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RESEARCH_AND_GROW\ANIME2\AUTOMATYZACJA\"/>
    </mc:Choice>
  </mc:AlternateContent>
  <xr:revisionPtr revIDLastSave="0" documentId="8_{9A4CB44F-E902-4134-BB8E-2DB3A07034D4}" xr6:coauthVersionLast="47" xr6:coauthVersionMax="47" xr10:uidLastSave="{00000000-0000-0000-0000-000000000000}"/>
  <bookViews>
    <workbookView xWindow="-28920" yWindow="-120" windowWidth="29040" windowHeight="15990" firstSheet="258" activeTab="258" xr2:uid="{B87994C7-5277-44DA-BB91-99D95209B05F}"/>
  </bookViews>
  <sheets>
    <sheet name="Index" sheetId="1" r:id="rId1"/>
    <sheet name="EmbeddedCharts 0" sheetId="2" state="hidden" r:id="rId2"/>
    <sheet name="PROBA" sheetId="3" r:id="rId3"/>
    <sheet name="Płeć" sheetId="4" r:id="rId4"/>
    <sheet name="Wiek" sheetId="5" r:id="rId5"/>
    <sheet name="Wielkość" sheetId="6" r:id="rId6"/>
    <sheet name="Liczba" sheetId="7" r:id="rId7"/>
    <sheet name="Sytuacja" sheetId="8" r:id="rId8"/>
    <sheet name="Dzieci" sheetId="9" r:id="rId9"/>
    <sheet name="Wykształcenie" sheetId="10" r:id="rId10"/>
    <sheet name="Ocena" sheetId="11" r:id="rId11"/>
    <sheet name="Status" sheetId="12" r:id="rId12"/>
    <sheet name="Miesięczne" sheetId="13" r:id="rId13"/>
    <sheet name="P1" sheetId="14" r:id="rId14"/>
    <sheet name="QA10A" sheetId="15" r:id="rId15"/>
    <sheet name="QB10A" sheetId="16" r:id="rId16"/>
    <sheet name="QD10A" sheetId="17" r:id="rId17"/>
    <sheet name="QC10A" sheetId="18" r:id="rId18"/>
    <sheet name="QE10A" sheetId="19" r:id="rId19"/>
    <sheet name="QF10A" sheetId="20" r:id="rId20"/>
    <sheet name="QG10A" sheetId="21" r:id="rId21"/>
    <sheet name="QH10A" sheetId="22" r:id="rId22"/>
    <sheet name="QA10B" sheetId="23" r:id="rId23"/>
    <sheet name="QB10B" sheetId="24" r:id="rId24"/>
    <sheet name="QD10B" sheetId="25" r:id="rId25"/>
    <sheet name="QC10B" sheetId="26" r:id="rId26"/>
    <sheet name="QE10B" sheetId="27" r:id="rId27"/>
    <sheet name="QF10B" sheetId="28" r:id="rId28"/>
    <sheet name="QG10B" sheetId="29" r:id="rId29"/>
    <sheet name="QH10B" sheetId="30" r:id="rId30"/>
    <sheet name="QA11FULL" sheetId="31" r:id="rId31"/>
    <sheet name="QA11" sheetId="32" r:id="rId32"/>
    <sheet name="QA11 (1)" sheetId="33" r:id="rId33"/>
    <sheet name="QB11FULL" sheetId="34" r:id="rId34"/>
    <sheet name="QB11" sheetId="35" r:id="rId35"/>
    <sheet name="QB11 (1)" sheetId="36" r:id="rId36"/>
    <sheet name="QD11FULL" sheetId="37" r:id="rId37"/>
    <sheet name="QD11" sheetId="38" r:id="rId38"/>
    <sheet name="QD11 (1)" sheetId="39" r:id="rId39"/>
    <sheet name="QC11FULL" sheetId="40" r:id="rId40"/>
    <sheet name="QC11" sheetId="41" r:id="rId41"/>
    <sheet name="QC11 (1)" sheetId="42" r:id="rId42"/>
    <sheet name="QE11FULL" sheetId="43" r:id="rId43"/>
    <sheet name="QE11" sheetId="44" r:id="rId44"/>
    <sheet name="QE11 (1)" sheetId="45" r:id="rId45"/>
    <sheet name="QF11FULL" sheetId="46" r:id="rId46"/>
    <sheet name="QF11" sheetId="47" r:id="rId47"/>
    <sheet name="QF11 (1)" sheetId="48" r:id="rId48"/>
    <sheet name="QG11FULL" sheetId="49" r:id="rId49"/>
    <sheet name="QG11" sheetId="50" r:id="rId50"/>
    <sheet name="QG11 (1)" sheetId="51" r:id="rId51"/>
    <sheet name="QH11FULL" sheetId="52" r:id="rId52"/>
    <sheet name="QH11" sheetId="53" r:id="rId53"/>
    <sheet name="QH11 (1)" sheetId="54" r:id="rId54"/>
    <sheet name="QA12" sheetId="55" r:id="rId55"/>
    <sheet name="QB12" sheetId="56" r:id="rId56"/>
    <sheet name="QD12" sheetId="57" r:id="rId57"/>
    <sheet name="QC12" sheetId="58" r:id="rId58"/>
    <sheet name="QE12" sheetId="59" r:id="rId59"/>
    <sheet name="QF12" sheetId="60" r:id="rId60"/>
    <sheet name="QG12" sheetId="61" r:id="rId61"/>
    <sheet name="QH12" sheetId="62" r:id="rId62"/>
    <sheet name="P1 (1)" sheetId="63" r:id="rId63"/>
    <sheet name="P1 (2)" sheetId="64" r:id="rId64"/>
    <sheet name="P1 (3)" sheetId="65" r:id="rId65"/>
    <sheet name="P1 (4)" sheetId="66" r:id="rId66"/>
    <sheet name="P1 (5)" sheetId="67" r:id="rId67"/>
    <sheet name="P1 (6)" sheetId="68" r:id="rId68"/>
    <sheet name="P1 (7)" sheetId="69" r:id="rId69"/>
    <sheet name="P1 (8)" sheetId="70" r:id="rId70"/>
    <sheet name="WSKA_KRA" sheetId="71" r:id="rId71"/>
    <sheet name="WSKA_MOR" sheetId="72" r:id="rId72"/>
    <sheet name="WSKA_SOK" sheetId="73" r:id="rId73"/>
    <sheet name="WSKA_TAR" sheetId="74" r:id="rId74"/>
    <sheet name="WSKB_KRA" sheetId="75" r:id="rId75"/>
    <sheet name="WSKB_MOR" sheetId="76" r:id="rId76"/>
    <sheet name="WSKB_SOK" sheetId="77" r:id="rId77"/>
    <sheet name="WSKB_TAR" sheetId="78" r:id="rId78"/>
    <sheet name="WSKC_KRA" sheetId="79" r:id="rId79"/>
    <sheet name="WSKC_MOR" sheetId="80" r:id="rId80"/>
    <sheet name="WSKC_BER" sheetId="81" r:id="rId81"/>
    <sheet name="WSKC_SOK" sheetId="82" r:id="rId82"/>
    <sheet name="WSKC_TAR" sheetId="83" r:id="rId83"/>
    <sheet name="WSKD_KRA" sheetId="84" r:id="rId84"/>
    <sheet name="WSKD_MOR" sheetId="85" r:id="rId85"/>
    <sheet name="WSKD_SOK" sheetId="86" r:id="rId86"/>
    <sheet name="WSKD_TAR" sheetId="87" r:id="rId87"/>
    <sheet name="WSKE_KRA" sheetId="88" r:id="rId88"/>
    <sheet name="WSKE_MOR" sheetId="89" r:id="rId89"/>
    <sheet name="WSKE_SOK" sheetId="90" r:id="rId90"/>
    <sheet name="WSKE_TAR" sheetId="91" r:id="rId91"/>
    <sheet name="WSKF_KRA" sheetId="92" r:id="rId92"/>
    <sheet name="WSKF_MOR" sheetId="93" r:id="rId93"/>
    <sheet name="WSKF_SOK" sheetId="94" r:id="rId94"/>
    <sheet name="WSKG_MOR" sheetId="95" r:id="rId95"/>
    <sheet name="WSKH_KRA" sheetId="96" r:id="rId96"/>
    <sheet name="WSKH_SOK" sheetId="97" r:id="rId97"/>
    <sheet name="WSKH_MOR" sheetId="98" r:id="rId98"/>
    <sheet name="WSKI_KRA" sheetId="99" r:id="rId99"/>
    <sheet name="WSKI_SOK" sheetId="100" r:id="rId100"/>
    <sheet name="WSKI_MOR" sheetId="101" r:id="rId101"/>
    <sheet name="WSKI_TAR" sheetId="102" r:id="rId102"/>
    <sheet name="WSKI_BER" sheetId="103" r:id="rId103"/>
    <sheet name="Q13WIZ_KRA" sheetId="104" r:id="rId104"/>
    <sheet name="Q13WIZ_MOR" sheetId="105" r:id="rId105"/>
    <sheet name="Q13WIZ_SOK" sheetId="106" r:id="rId106"/>
    <sheet name="Q13WIZ_TAR" sheetId="107" r:id="rId107"/>
    <sheet name="Q13WIZ_BER" sheetId="108" r:id="rId108"/>
    <sheet name="Q13CC" sheetId="109" r:id="rId109"/>
    <sheet name="PROFDEM_KRA" sheetId="110" r:id="rId110"/>
    <sheet name="PROFDEM_MOR" sheetId="111" r:id="rId111"/>
    <sheet name="PROFDEM_SOK" sheetId="112" r:id="rId112"/>
    <sheet name="PROFDEM_TAR" sheetId="113" r:id="rId113"/>
    <sheet name="KB1" sheetId="114" r:id="rId114"/>
    <sheet name="KB2" sheetId="115" r:id="rId115"/>
    <sheet name="KB3" sheetId="116" r:id="rId116"/>
    <sheet name="KC1" sheetId="117" r:id="rId117"/>
    <sheet name="KC2" sheetId="118" r:id="rId118"/>
    <sheet name="KC3" sheetId="119" r:id="rId119"/>
    <sheet name="PA4_1" sheetId="120" r:id="rId120"/>
    <sheet name="PA4_2" sheetId="121" r:id="rId121"/>
    <sheet name="PA4_3" sheetId="122" r:id="rId122"/>
    <sheet name="PA4_4" sheetId="123" r:id="rId123"/>
    <sheet name="PB4_1" sheetId="124" r:id="rId124"/>
    <sheet name="PB4_2" sheetId="125" r:id="rId125"/>
    <sheet name="PB4_3" sheetId="126" r:id="rId126"/>
    <sheet name="PB4_4" sheetId="127" r:id="rId127"/>
    <sheet name="PC4_1" sheetId="128" r:id="rId128"/>
    <sheet name="PC4_2" sheetId="129" r:id="rId129"/>
    <sheet name="PC4_3" sheetId="130" r:id="rId130"/>
    <sheet name="PC4_4" sheetId="131" r:id="rId131"/>
    <sheet name="PD4_1" sheetId="132" r:id="rId132"/>
    <sheet name="PD4_2" sheetId="133" r:id="rId133"/>
    <sheet name="PD4_3" sheetId="134" r:id="rId134"/>
    <sheet name="PD4_4" sheetId="135" r:id="rId135"/>
    <sheet name="PE4_1" sheetId="136" r:id="rId136"/>
    <sheet name="PE4_2" sheetId="137" r:id="rId137"/>
    <sheet name="PE4_3" sheetId="138" r:id="rId138"/>
    <sheet name="PE4_4" sheetId="139" r:id="rId139"/>
    <sheet name="PF4_1" sheetId="140" r:id="rId140"/>
    <sheet name="PF4_2" sheetId="141" r:id="rId141"/>
    <sheet name="PF4_3" sheetId="142" r:id="rId142"/>
    <sheet name="PF4_4" sheetId="143" r:id="rId143"/>
    <sheet name="PG4_1" sheetId="144" r:id="rId144"/>
    <sheet name="PG4_2" sheetId="145" r:id="rId145"/>
    <sheet name="PG4_3" sheetId="146" r:id="rId146"/>
    <sheet name="PG4_4" sheetId="147" r:id="rId147"/>
    <sheet name="PH4_1" sheetId="148" r:id="rId148"/>
    <sheet name="PH4_2" sheetId="149" r:id="rId149"/>
    <sheet name="PH4_3" sheetId="150" r:id="rId150"/>
    <sheet name="PH4_4" sheetId="151" r:id="rId151"/>
    <sheet name="QA1" sheetId="152" r:id="rId152"/>
    <sheet name="QB1" sheetId="153" r:id="rId153"/>
    <sheet name="QC1" sheetId="154" r:id="rId154"/>
    <sheet name="QD1" sheetId="155" r:id="rId155"/>
    <sheet name="QE1" sheetId="156" r:id="rId156"/>
    <sheet name="QF1" sheetId="157" r:id="rId157"/>
    <sheet name="QG1" sheetId="158" r:id="rId158"/>
    <sheet name="QH1" sheetId="159" r:id="rId159"/>
    <sheet name="QI1" sheetId="160" r:id="rId160"/>
    <sheet name="QA3" sheetId="161" r:id="rId161"/>
    <sheet name="QB3" sheetId="162" r:id="rId162"/>
    <sheet name="QC3" sheetId="163" r:id="rId163"/>
    <sheet name="QD3" sheetId="164" r:id="rId164"/>
    <sheet name="QE3" sheetId="165" r:id="rId165"/>
    <sheet name="QF3" sheetId="166" r:id="rId166"/>
    <sheet name="QG3" sheetId="167" r:id="rId167"/>
    <sheet name="QH3" sheetId="168" r:id="rId168"/>
    <sheet name="QI3" sheetId="169" r:id="rId169"/>
    <sheet name="QA7" sheetId="170" r:id="rId170"/>
    <sheet name="QB7" sheetId="171" r:id="rId171"/>
    <sheet name="QC7" sheetId="172" r:id="rId172"/>
    <sheet name="QD7" sheetId="173" r:id="rId173"/>
    <sheet name="QE7" sheetId="174" r:id="rId174"/>
    <sheet name="QF7" sheetId="175" r:id="rId175"/>
    <sheet name="QG7" sheetId="176" r:id="rId176"/>
    <sheet name="QH7" sheetId="177" r:id="rId177"/>
    <sheet name="QI7" sheetId="178" r:id="rId178"/>
    <sheet name="QA1 (1)" sheetId="179" r:id="rId179"/>
    <sheet name="QB1 (1)" sheetId="180" r:id="rId180"/>
    <sheet name="QC1 (1)" sheetId="181" r:id="rId181"/>
    <sheet name="QD1 (1)" sheetId="182" r:id="rId182"/>
    <sheet name="QE1 (1)" sheetId="183" r:id="rId183"/>
    <sheet name="QF1 (1)" sheetId="184" r:id="rId184"/>
    <sheet name="QG1 (1)" sheetId="185" r:id="rId185"/>
    <sheet name="QH1 (1)" sheetId="186" r:id="rId186"/>
    <sheet name="QI1 (1)" sheetId="187" r:id="rId187"/>
    <sheet name="QA3 (1)" sheetId="188" r:id="rId188"/>
    <sheet name="QB3 (1)" sheetId="189" r:id="rId189"/>
    <sheet name="QC3 (1)" sheetId="190" r:id="rId190"/>
    <sheet name="QD3 (1)" sheetId="191" r:id="rId191"/>
    <sheet name="QE3 (1)" sheetId="192" r:id="rId192"/>
    <sheet name="QF3 (1)" sheetId="193" r:id="rId193"/>
    <sheet name="QG3 (1)" sheetId="194" r:id="rId194"/>
    <sheet name="QH3 (1)" sheetId="195" r:id="rId195"/>
    <sheet name="QI3 (1)" sheetId="196" r:id="rId196"/>
    <sheet name="QA7 (1)" sheetId="197" r:id="rId197"/>
    <sheet name="QB7 (1)" sheetId="198" r:id="rId198"/>
    <sheet name="QC7 (1)" sheetId="199" r:id="rId199"/>
    <sheet name="QD7 (1)" sheetId="200" r:id="rId200"/>
    <sheet name="QE7 (1)" sheetId="201" r:id="rId201"/>
    <sheet name="QF7 (1)" sheetId="202" r:id="rId202"/>
    <sheet name="QG7 (1)" sheetId="203" r:id="rId203"/>
    <sheet name="QH7 (1)" sheetId="204" r:id="rId204"/>
    <sheet name="QI7 (1)" sheetId="205" r:id="rId205"/>
    <sheet name="QA9B" sheetId="206" r:id="rId206"/>
    <sheet name="QB9B" sheetId="207" r:id="rId207"/>
    <sheet name="QC9B" sheetId="208" r:id="rId208"/>
    <sheet name="QD9B" sheetId="209" r:id="rId209"/>
    <sheet name="QE9B" sheetId="210" r:id="rId210"/>
    <sheet name="QF9B" sheetId="211" r:id="rId211"/>
    <sheet name="QG9B" sheetId="212" r:id="rId212"/>
    <sheet name="QH9B" sheetId="213" r:id="rId213"/>
    <sheet name="QI9B" sheetId="214" r:id="rId214"/>
    <sheet name="WSKA_KRA (1)" sheetId="215" r:id="rId215"/>
    <sheet name="WSKB_KRA (1)" sheetId="216" r:id="rId216"/>
    <sheet name="WSKC_KRA (1)" sheetId="217" r:id="rId217"/>
    <sheet name="WSKD_KRA (1)" sheetId="218" r:id="rId218"/>
    <sheet name="WSKE_KRA (1)" sheetId="219" r:id="rId219"/>
    <sheet name="WSKF_KRA (1)" sheetId="220" r:id="rId220"/>
    <sheet name="WSKG_MOR (1)" sheetId="221" r:id="rId221"/>
    <sheet name="WSKH_MOR (1)" sheetId="222" r:id="rId222"/>
    <sheet name="WSKI_KRA (1)" sheetId="223" r:id="rId223"/>
    <sheet name="QA5" sheetId="224" r:id="rId224"/>
    <sheet name="QB5" sheetId="225" r:id="rId225"/>
    <sheet name="QC5" sheetId="226" r:id="rId226"/>
    <sheet name="QD5" sheetId="227" r:id="rId227"/>
    <sheet name="QE5" sheetId="228" r:id="rId228"/>
    <sheet name="QF5" sheetId="229" r:id="rId229"/>
    <sheet name="QG5" sheetId="230" r:id="rId230"/>
    <sheet name="QH5" sheetId="231" r:id="rId231"/>
    <sheet name="QI5" sheetId="232" r:id="rId232"/>
    <sheet name="QA7 (2)" sheetId="233" r:id="rId233"/>
    <sheet name="QB7 (2)" sheetId="234" r:id="rId234"/>
    <sheet name="QC7 (2)" sheetId="235" r:id="rId235"/>
    <sheet name="QD7 (2)" sheetId="236" r:id="rId236"/>
    <sheet name="QE7 (2)" sheetId="237" r:id="rId237"/>
    <sheet name="QF7 (2)" sheetId="238" r:id="rId238"/>
    <sheet name="QG7 (2)" sheetId="239" r:id="rId239"/>
    <sheet name="QH7 (2)" sheetId="240" r:id="rId240"/>
    <sheet name="QI7 (2)" sheetId="241" r:id="rId241"/>
    <sheet name="Q13A" sheetId="242" r:id="rId242"/>
    <sheet name="Q13B" sheetId="243" r:id="rId243"/>
    <sheet name="Q13C" sheetId="244" r:id="rId244"/>
    <sheet name="Q13D" sheetId="245" r:id="rId245"/>
    <sheet name="Q13E" sheetId="246" r:id="rId246"/>
    <sheet name="Q13F" sheetId="247" r:id="rId247"/>
    <sheet name="Q13G" sheetId="248" r:id="rId248"/>
    <sheet name="Q13H" sheetId="249" r:id="rId249"/>
    <sheet name="Q13I" sheetId="250" r:id="rId250"/>
    <sheet name="Q13A (1)" sheetId="251" r:id="rId251"/>
    <sheet name="Q13B (1)" sheetId="252" r:id="rId252"/>
    <sheet name="Q13C (1)" sheetId="253" r:id="rId253"/>
    <sheet name="Q13D (1)" sheetId="254" r:id="rId254"/>
    <sheet name="Q13E (1)" sheetId="255" r:id="rId255"/>
    <sheet name="Q13F (1)" sheetId="256" r:id="rId256"/>
    <sheet name="Q13G (1)" sheetId="257" r:id="rId257"/>
    <sheet name="Q13H (1)" sheetId="258" r:id="rId258"/>
    <sheet name="Q13I (1)" sheetId="259" r:id="rId259"/>
    <sheet name="PROFDEM_A" sheetId="260" r:id="rId260"/>
    <sheet name="PROFDEM_B" sheetId="261" r:id="rId261"/>
    <sheet name="PROFDEM_C" sheetId="262" r:id="rId262"/>
    <sheet name="PROFDEM_D" sheetId="263" r:id="rId263"/>
    <sheet name="PROFDEM_E" sheetId="264" r:id="rId264"/>
    <sheet name="PROFDEM_F" sheetId="265" r:id="rId265"/>
    <sheet name="PROFDEM_G" sheetId="266" r:id="rId266"/>
    <sheet name="PROFDEM_H" sheetId="267" r:id="rId267"/>
    <sheet name="PROFDEM_I" sheetId="268" r:id="rId268"/>
    <sheet name="Q13A_DI" sheetId="269" r:id="rId269"/>
    <sheet name="Q13B_DI" sheetId="270" r:id="rId270"/>
    <sheet name="Q13C_DI" sheetId="271" r:id="rId271"/>
    <sheet name="Q13D_DI" sheetId="272" r:id="rId272"/>
    <sheet name="Q13E_DI" sheetId="273" r:id="rId273"/>
    <sheet name="Q13F_DI" sheetId="274" r:id="rId274"/>
    <sheet name="Q13G_DI" sheetId="275" r:id="rId275"/>
    <sheet name="Q13H_DI" sheetId="276" r:id="rId276"/>
    <sheet name="Q13I_DI" sheetId="277" r:id="rId27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81" i="277" l="1"/>
  <c r="Y221" i="277" s="1"/>
  <c r="Y251" i="277" s="1"/>
  <c r="U181" i="277"/>
  <c r="U221" i="277" s="1"/>
  <c r="U251" i="277" s="1"/>
  <c r="B177" i="277"/>
  <c r="AC175" i="277"/>
  <c r="AO167" i="277"/>
  <c r="AG165" i="277"/>
  <c r="S159" i="277"/>
  <c r="AQ157" i="277"/>
  <c r="AS157" i="277" s="1"/>
  <c r="B157" i="277"/>
  <c r="AM139" i="277"/>
  <c r="AM179" i="277" s="1"/>
  <c r="W139" i="277"/>
  <c r="W179" i="277" s="1"/>
  <c r="AO137" i="277"/>
  <c r="AN137" i="277"/>
  <c r="AG137" i="277"/>
  <c r="Y137" i="277"/>
  <c r="Y177" i="277" s="1"/>
  <c r="X137" i="277"/>
  <c r="Q137" i="277"/>
  <c r="I137" i="277"/>
  <c r="H137" i="277"/>
  <c r="AP135" i="277"/>
  <c r="B135" i="277"/>
  <c r="B175" i="277" s="1"/>
  <c r="AK133" i="277"/>
  <c r="AC133" i="277"/>
  <c r="U133" i="277"/>
  <c r="M133" i="277"/>
  <c r="V132" i="277"/>
  <c r="B132" i="277"/>
  <c r="B172" i="277" s="1"/>
  <c r="AP131" i="277"/>
  <c r="AF131" i="277"/>
  <c r="AE131" i="277"/>
  <c r="T131" i="277"/>
  <c r="K131" i="277"/>
  <c r="AN129" i="277"/>
  <c r="AG129" i="277"/>
  <c r="AC129" i="277"/>
  <c r="AB129" i="277"/>
  <c r="Q129" i="277"/>
  <c r="M129" i="277"/>
  <c r="H129" i="277"/>
  <c r="B129" i="277"/>
  <c r="B169" i="277" s="1"/>
  <c r="AJ127" i="277"/>
  <c r="AI127" i="277"/>
  <c r="X127" i="277"/>
  <c r="O127" i="277"/>
  <c r="AK125" i="277"/>
  <c r="AG125" i="277"/>
  <c r="AF125" i="277"/>
  <c r="U125" i="277"/>
  <c r="Q125" i="277"/>
  <c r="P125" i="277"/>
  <c r="AO124" i="277"/>
  <c r="AD124" i="277"/>
  <c r="I124" i="277"/>
  <c r="AM123" i="277"/>
  <c r="AB123" i="277"/>
  <c r="W123" i="277"/>
  <c r="L123" i="277"/>
  <c r="B123" i="277"/>
  <c r="B163" i="277" s="1"/>
  <c r="AO121" i="277"/>
  <c r="AK121" i="277"/>
  <c r="Y121" i="277"/>
  <c r="U121" i="277"/>
  <c r="I121" i="277"/>
  <c r="B120" i="277"/>
  <c r="B160" i="277" s="1"/>
  <c r="B119" i="277"/>
  <c r="B159" i="277" s="1"/>
  <c r="AO117" i="277"/>
  <c r="AN117" i="277"/>
  <c r="AC117" i="277"/>
  <c r="AC157" i="277" s="1"/>
  <c r="Y117" i="277"/>
  <c r="T117" i="277"/>
  <c r="M117" i="277"/>
  <c r="I117" i="277"/>
  <c r="H117" i="277"/>
  <c r="B117" i="277"/>
  <c r="AL116" i="277"/>
  <c r="Q116" i="277"/>
  <c r="F116" i="277"/>
  <c r="AP115" i="277"/>
  <c r="AJ115" i="277"/>
  <c r="AA115" i="277"/>
  <c r="P115" i="277"/>
  <c r="O115" i="277"/>
  <c r="AN101" i="277"/>
  <c r="AN141" i="277" s="1"/>
  <c r="AN181" i="277" s="1"/>
  <c r="AN221" i="277" s="1"/>
  <c r="AN251" i="277" s="1"/>
  <c r="AM101" i="277"/>
  <c r="AM141" i="277" s="1"/>
  <c r="AM181" i="277" s="1"/>
  <c r="AM221" i="277" s="1"/>
  <c r="AM251" i="277" s="1"/>
  <c r="AF101" i="277"/>
  <c r="AF141" i="277" s="1"/>
  <c r="AF181" i="277" s="1"/>
  <c r="AF221" i="277" s="1"/>
  <c r="AF251" i="277" s="1"/>
  <c r="AE101" i="277"/>
  <c r="AE141" i="277" s="1"/>
  <c r="AE181" i="277" s="1"/>
  <c r="AE221" i="277" s="1"/>
  <c r="AE251" i="277" s="1"/>
  <c r="X101" i="277"/>
  <c r="X141" i="277" s="1"/>
  <c r="X181" i="277" s="1"/>
  <c r="X221" i="277" s="1"/>
  <c r="X251" i="277" s="1"/>
  <c r="W101" i="277"/>
  <c r="W141" i="277" s="1"/>
  <c r="W181" i="277" s="1"/>
  <c r="W221" i="277" s="1"/>
  <c r="W251" i="277" s="1"/>
  <c r="P101" i="277"/>
  <c r="P141" i="277" s="1"/>
  <c r="P181" i="277" s="1"/>
  <c r="P221" i="277" s="1"/>
  <c r="P251" i="277" s="1"/>
  <c r="O101" i="277"/>
  <c r="O141" i="277" s="1"/>
  <c r="O181" i="277" s="1"/>
  <c r="O221" i="277" s="1"/>
  <c r="O251" i="277" s="1"/>
  <c r="H101" i="277"/>
  <c r="H141" i="277" s="1"/>
  <c r="H221" i="277" s="1"/>
  <c r="H251" i="277" s="1"/>
  <c r="AP94" i="277"/>
  <c r="AO94" i="277"/>
  <c r="AN94" i="277"/>
  <c r="AM94" i="277"/>
  <c r="AL94" i="277"/>
  <c r="AK94" i="277"/>
  <c r="AJ94" i="277"/>
  <c r="AI94" i="277"/>
  <c r="AH94" i="277"/>
  <c r="AG94" i="277"/>
  <c r="AF94" i="277"/>
  <c r="AE94" i="277"/>
  <c r="AD94" i="277"/>
  <c r="AC94" i="277"/>
  <c r="AB94" i="277"/>
  <c r="AA94" i="277"/>
  <c r="Z94" i="277"/>
  <c r="Y94" i="277"/>
  <c r="X94" i="277"/>
  <c r="W94" i="277"/>
  <c r="V94" i="277"/>
  <c r="U94" i="277"/>
  <c r="T94" i="277"/>
  <c r="S94" i="277"/>
  <c r="R94" i="277"/>
  <c r="Q94" i="277"/>
  <c r="P94" i="277"/>
  <c r="O94" i="277"/>
  <c r="N94" i="277"/>
  <c r="M94" i="277"/>
  <c r="L94" i="277"/>
  <c r="K94" i="277"/>
  <c r="J94" i="277"/>
  <c r="I94" i="277"/>
  <c r="H94" i="277"/>
  <c r="G94" i="277"/>
  <c r="F94" i="277"/>
  <c r="E94" i="277"/>
  <c r="D94" i="277"/>
  <c r="AP93" i="277"/>
  <c r="AO93" i="277"/>
  <c r="AN93" i="277"/>
  <c r="AM93" i="277"/>
  <c r="AL93" i="277"/>
  <c r="AK93" i="277"/>
  <c r="AJ93" i="277"/>
  <c r="AI93" i="277"/>
  <c r="AH93" i="277"/>
  <c r="AG93" i="277"/>
  <c r="AF93" i="277"/>
  <c r="AE93" i="277"/>
  <c r="AD93" i="277"/>
  <c r="AC93" i="277"/>
  <c r="AB93" i="277"/>
  <c r="AA93" i="277"/>
  <c r="Z93" i="277"/>
  <c r="Y93" i="277"/>
  <c r="X93" i="277"/>
  <c r="W93" i="277"/>
  <c r="V93" i="277"/>
  <c r="U93" i="277"/>
  <c r="T93" i="277"/>
  <c r="S93" i="277"/>
  <c r="R93" i="277"/>
  <c r="Q93" i="277"/>
  <c r="P93" i="277"/>
  <c r="O93" i="277"/>
  <c r="N93" i="277"/>
  <c r="M93" i="277"/>
  <c r="L93" i="277"/>
  <c r="K93" i="277"/>
  <c r="J93" i="277"/>
  <c r="I93" i="277"/>
  <c r="H93" i="277"/>
  <c r="G93" i="277"/>
  <c r="F93" i="277"/>
  <c r="E93" i="277"/>
  <c r="D93" i="277"/>
  <c r="AP92" i="277"/>
  <c r="AO92" i="277"/>
  <c r="AN92" i="277"/>
  <c r="AM92" i="277"/>
  <c r="AL92" i="277"/>
  <c r="AK92" i="277"/>
  <c r="AJ92" i="277"/>
  <c r="AI92" i="277"/>
  <c r="AH92" i="277"/>
  <c r="AG92" i="277"/>
  <c r="AF92" i="277"/>
  <c r="AE92" i="277"/>
  <c r="AD92" i="277"/>
  <c r="AC92" i="277"/>
  <c r="AB92" i="277"/>
  <c r="AA92" i="277"/>
  <c r="Z92" i="277"/>
  <c r="Y92" i="277"/>
  <c r="X92" i="277"/>
  <c r="W92" i="277"/>
  <c r="V92" i="277"/>
  <c r="U92" i="277"/>
  <c r="T92" i="277"/>
  <c r="S92" i="277"/>
  <c r="R92" i="277"/>
  <c r="Q92" i="277"/>
  <c r="P92" i="277"/>
  <c r="O92" i="277"/>
  <c r="N92" i="277"/>
  <c r="M92" i="277"/>
  <c r="L92" i="277"/>
  <c r="K92" i="277"/>
  <c r="J92" i="277"/>
  <c r="I92" i="277"/>
  <c r="H92" i="277"/>
  <c r="G92" i="277"/>
  <c r="F92" i="277"/>
  <c r="E92" i="277"/>
  <c r="D92" i="277"/>
  <c r="AP91" i="277"/>
  <c r="AO91" i="277"/>
  <c r="AN91" i="277"/>
  <c r="AM91" i="277"/>
  <c r="AL91" i="277"/>
  <c r="AK91" i="277"/>
  <c r="AJ91" i="277"/>
  <c r="AI91" i="277"/>
  <c r="AH91" i="277"/>
  <c r="AG91" i="277"/>
  <c r="AF91" i="277"/>
  <c r="AE91" i="277"/>
  <c r="AD91" i="277"/>
  <c r="AC91" i="277"/>
  <c r="AB91" i="277"/>
  <c r="AA91" i="277"/>
  <c r="Z91" i="277"/>
  <c r="Y91" i="277"/>
  <c r="X91" i="277"/>
  <c r="W91" i="277"/>
  <c r="V91" i="277"/>
  <c r="U91" i="277"/>
  <c r="T91" i="277"/>
  <c r="S91" i="277"/>
  <c r="R91" i="277"/>
  <c r="Q91" i="277"/>
  <c r="P91" i="277"/>
  <c r="O91" i="277"/>
  <c r="N91" i="277"/>
  <c r="M91" i="277"/>
  <c r="L91" i="277"/>
  <c r="K91" i="277"/>
  <c r="J91" i="277"/>
  <c r="I91" i="277"/>
  <c r="H91" i="277"/>
  <c r="G91" i="277"/>
  <c r="F91" i="277"/>
  <c r="E91" i="277"/>
  <c r="D91" i="277"/>
  <c r="AP90" i="277"/>
  <c r="AO90" i="277"/>
  <c r="AN90" i="277"/>
  <c r="AM90" i="277"/>
  <c r="AL90" i="277"/>
  <c r="AK90" i="277"/>
  <c r="AJ90" i="277"/>
  <c r="AI90" i="277"/>
  <c r="AH90" i="277"/>
  <c r="AG90" i="277"/>
  <c r="AF90" i="277"/>
  <c r="AE90" i="277"/>
  <c r="AD90" i="277"/>
  <c r="AC90" i="277"/>
  <c r="AB90" i="277"/>
  <c r="AA90" i="277"/>
  <c r="Z90" i="277"/>
  <c r="Y90" i="277"/>
  <c r="X90" i="277"/>
  <c r="W90" i="277"/>
  <c r="V90" i="277"/>
  <c r="U90" i="277"/>
  <c r="T90" i="277"/>
  <c r="S90" i="277"/>
  <c r="R90" i="277"/>
  <c r="Q90" i="277"/>
  <c r="P90" i="277"/>
  <c r="O90" i="277"/>
  <c r="N90" i="277"/>
  <c r="M90" i="277"/>
  <c r="L90" i="277"/>
  <c r="K90" i="277"/>
  <c r="J90" i="277"/>
  <c r="I90" i="277"/>
  <c r="H90" i="277"/>
  <c r="G90" i="277"/>
  <c r="F90" i="277"/>
  <c r="E90" i="277"/>
  <c r="D90" i="277"/>
  <c r="AQ89" i="277"/>
  <c r="C139" i="277" s="1"/>
  <c r="C179" i="277" s="1"/>
  <c r="AO89" i="277"/>
  <c r="AO139" i="277" s="1"/>
  <c r="AO179" i="277" s="1"/>
  <c r="AN89" i="277"/>
  <c r="AN139" i="277" s="1"/>
  <c r="AN179" i="277" s="1"/>
  <c r="AM89" i="277"/>
  <c r="AK89" i="277"/>
  <c r="AK139" i="277" s="1"/>
  <c r="AK179" i="277" s="1"/>
  <c r="AJ89" i="277"/>
  <c r="AJ139" i="277" s="1"/>
  <c r="AJ179" i="277" s="1"/>
  <c r="AI89" i="277"/>
  <c r="AI139" i="277" s="1"/>
  <c r="AI179" i="277" s="1"/>
  <c r="AG89" i="277"/>
  <c r="AG139" i="277" s="1"/>
  <c r="AG179" i="277" s="1"/>
  <c r="AF89" i="277"/>
  <c r="AF139" i="277" s="1"/>
  <c r="AF179" i="277" s="1"/>
  <c r="AE89" i="277"/>
  <c r="AE139" i="277" s="1"/>
  <c r="AE179" i="277" s="1"/>
  <c r="AC89" i="277"/>
  <c r="AC139" i="277" s="1"/>
  <c r="AC179" i="277" s="1"/>
  <c r="AB89" i="277"/>
  <c r="AB139" i="277" s="1"/>
  <c r="AB179" i="277" s="1"/>
  <c r="AA89" i="277"/>
  <c r="AA139" i="277" s="1"/>
  <c r="AA179" i="277" s="1"/>
  <c r="Y89" i="277"/>
  <c r="Y139" i="277" s="1"/>
  <c r="Y179" i="277" s="1"/>
  <c r="X89" i="277"/>
  <c r="X139" i="277" s="1"/>
  <c r="X179" i="277" s="1"/>
  <c r="W89" i="277"/>
  <c r="U89" i="277"/>
  <c r="U139" i="277" s="1"/>
  <c r="U179" i="277" s="1"/>
  <c r="T89" i="277"/>
  <c r="T139" i="277" s="1"/>
  <c r="T179" i="277" s="1"/>
  <c r="S89" i="277"/>
  <c r="S139" i="277" s="1"/>
  <c r="S179" i="277" s="1"/>
  <c r="Q89" i="277"/>
  <c r="Q139" i="277" s="1"/>
  <c r="Q179" i="277" s="1"/>
  <c r="P89" i="277"/>
  <c r="P139" i="277" s="1"/>
  <c r="P179" i="277" s="1"/>
  <c r="O89" i="277"/>
  <c r="O139" i="277" s="1"/>
  <c r="O179" i="277" s="1"/>
  <c r="M89" i="277"/>
  <c r="M139" i="277" s="1"/>
  <c r="M179" i="277" s="1"/>
  <c r="L89" i="277"/>
  <c r="L139" i="277" s="1"/>
  <c r="L179" i="277" s="1"/>
  <c r="K89" i="277"/>
  <c r="K139" i="277" s="1"/>
  <c r="K179" i="277" s="1"/>
  <c r="I89" i="277"/>
  <c r="I139" i="277" s="1"/>
  <c r="I179" i="277" s="1"/>
  <c r="H89" i="277"/>
  <c r="H139" i="277" s="1"/>
  <c r="H179" i="277" s="1"/>
  <c r="G89" i="277"/>
  <c r="G139" i="277" s="1"/>
  <c r="G179" i="277" s="1"/>
  <c r="E89" i="277"/>
  <c r="E139" i="277" s="1"/>
  <c r="E179" i="277" s="1"/>
  <c r="D89" i="277"/>
  <c r="D139" i="277" s="1"/>
  <c r="D179" i="277" s="1"/>
  <c r="C89" i="277"/>
  <c r="B89" i="277"/>
  <c r="AP89" i="277" s="1"/>
  <c r="AP139" i="277" s="1"/>
  <c r="AP179" i="277" s="1"/>
  <c r="AO88" i="277"/>
  <c r="AO138" i="277" s="1"/>
  <c r="AL88" i="277"/>
  <c r="AL138" i="277" s="1"/>
  <c r="AG88" i="277"/>
  <c r="AG138" i="277" s="1"/>
  <c r="AD88" i="277"/>
  <c r="AD138" i="277" s="1"/>
  <c r="Y88" i="277"/>
  <c r="Y138" i="277" s="1"/>
  <c r="Y218" i="277" s="1"/>
  <c r="V88" i="277"/>
  <c r="V138" i="277" s="1"/>
  <c r="V218" i="277" s="1"/>
  <c r="Q88" i="277"/>
  <c r="Q138" i="277" s="1"/>
  <c r="N88" i="277"/>
  <c r="N138" i="277" s="1"/>
  <c r="I88" i="277"/>
  <c r="I138" i="277" s="1"/>
  <c r="F88" i="277"/>
  <c r="F138" i="277" s="1"/>
  <c r="B88" i="277"/>
  <c r="AQ87" i="277"/>
  <c r="C137" i="277" s="1"/>
  <c r="AO87" i="277"/>
  <c r="AN87" i="277"/>
  <c r="AM87" i="277"/>
  <c r="AM137" i="277" s="1"/>
  <c r="AK87" i="277"/>
  <c r="AK137" i="277" s="1"/>
  <c r="AJ87" i="277"/>
  <c r="AJ137" i="277" s="1"/>
  <c r="AI87" i="277"/>
  <c r="AI137" i="277" s="1"/>
  <c r="AG87" i="277"/>
  <c r="AF87" i="277"/>
  <c r="AF137" i="277" s="1"/>
  <c r="AE87" i="277"/>
  <c r="AE137" i="277" s="1"/>
  <c r="AC87" i="277"/>
  <c r="AC137" i="277" s="1"/>
  <c r="AB87" i="277"/>
  <c r="AB137" i="277" s="1"/>
  <c r="AA87" i="277"/>
  <c r="AA137" i="277" s="1"/>
  <c r="Y87" i="277"/>
  <c r="X87" i="277"/>
  <c r="W87" i="277"/>
  <c r="W137" i="277" s="1"/>
  <c r="U87" i="277"/>
  <c r="U137" i="277" s="1"/>
  <c r="T87" i="277"/>
  <c r="T137" i="277" s="1"/>
  <c r="S87" i="277"/>
  <c r="S137" i="277" s="1"/>
  <c r="Q87" i="277"/>
  <c r="P87" i="277"/>
  <c r="P137" i="277" s="1"/>
  <c r="O87" i="277"/>
  <c r="O137" i="277" s="1"/>
  <c r="M87" i="277"/>
  <c r="M137" i="277" s="1"/>
  <c r="L87" i="277"/>
  <c r="L137" i="277" s="1"/>
  <c r="K87" i="277"/>
  <c r="K137" i="277" s="1"/>
  <c r="I87" i="277"/>
  <c r="H87" i="277"/>
  <c r="G87" i="277"/>
  <c r="G137" i="277" s="1"/>
  <c r="E87" i="277"/>
  <c r="E137" i="277" s="1"/>
  <c r="D87" i="277"/>
  <c r="D137" i="277" s="1"/>
  <c r="C87" i="277"/>
  <c r="B87" i="277"/>
  <c r="B137" i="277" s="1"/>
  <c r="AO86" i="277"/>
  <c r="AO136" i="277" s="1"/>
  <c r="AG86" i="277"/>
  <c r="AG136" i="277" s="1"/>
  <c r="Y86" i="277"/>
  <c r="Y136" i="277" s="1"/>
  <c r="Q86" i="277"/>
  <c r="Q136" i="277" s="1"/>
  <c r="I86" i="277"/>
  <c r="I136" i="277" s="1"/>
  <c r="B86" i="277"/>
  <c r="AK86" i="277" s="1"/>
  <c r="AK136" i="277" s="1"/>
  <c r="AQ85" i="277"/>
  <c r="C135" i="277" s="1"/>
  <c r="AO85" i="277"/>
  <c r="AO135" i="277" s="1"/>
  <c r="AN85" i="277"/>
  <c r="AN135" i="277" s="1"/>
  <c r="AM85" i="277"/>
  <c r="AM135" i="277" s="1"/>
  <c r="AK85" i="277"/>
  <c r="AK135" i="277" s="1"/>
  <c r="AJ85" i="277"/>
  <c r="AJ135" i="277" s="1"/>
  <c r="AI85" i="277"/>
  <c r="AI135" i="277" s="1"/>
  <c r="AG85" i="277"/>
  <c r="AG135" i="277" s="1"/>
  <c r="AF85" i="277"/>
  <c r="AF135" i="277" s="1"/>
  <c r="AE85" i="277"/>
  <c r="AE135" i="277" s="1"/>
  <c r="AC85" i="277"/>
  <c r="AC135" i="277" s="1"/>
  <c r="AB85" i="277"/>
  <c r="AB135" i="277" s="1"/>
  <c r="AA85" i="277"/>
  <c r="AA135" i="277" s="1"/>
  <c r="Y85" i="277"/>
  <c r="Y135" i="277" s="1"/>
  <c r="X85" i="277"/>
  <c r="X135" i="277" s="1"/>
  <c r="W85" i="277"/>
  <c r="W135" i="277" s="1"/>
  <c r="U85" i="277"/>
  <c r="U135" i="277" s="1"/>
  <c r="T85" i="277"/>
  <c r="T135" i="277" s="1"/>
  <c r="S85" i="277"/>
  <c r="S135" i="277" s="1"/>
  <c r="Q85" i="277"/>
  <c r="Q135" i="277" s="1"/>
  <c r="P85" i="277"/>
  <c r="P135" i="277" s="1"/>
  <c r="O85" i="277"/>
  <c r="O135" i="277" s="1"/>
  <c r="M85" i="277"/>
  <c r="M135" i="277" s="1"/>
  <c r="L85" i="277"/>
  <c r="L135" i="277" s="1"/>
  <c r="K85" i="277"/>
  <c r="K135" i="277" s="1"/>
  <c r="I85" i="277"/>
  <c r="I135" i="277" s="1"/>
  <c r="H85" i="277"/>
  <c r="H135" i="277" s="1"/>
  <c r="G85" i="277"/>
  <c r="G135" i="277" s="1"/>
  <c r="E85" i="277"/>
  <c r="E135" i="277" s="1"/>
  <c r="D85" i="277"/>
  <c r="D135" i="277" s="1"/>
  <c r="C85" i="277"/>
  <c r="B85" i="277"/>
  <c r="AP85" i="277" s="1"/>
  <c r="B84" i="277"/>
  <c r="AQ83" i="277"/>
  <c r="C133" i="277" s="1"/>
  <c r="AO83" i="277"/>
  <c r="AO133" i="277" s="1"/>
  <c r="AN83" i="277"/>
  <c r="AN133" i="277" s="1"/>
  <c r="AM83" i="277"/>
  <c r="AM133" i="277" s="1"/>
  <c r="AK83" i="277"/>
  <c r="AJ83" i="277"/>
  <c r="AJ133" i="277" s="1"/>
  <c r="AI83" i="277"/>
  <c r="AI133" i="277" s="1"/>
  <c r="AG83" i="277"/>
  <c r="AG133" i="277" s="1"/>
  <c r="AF83" i="277"/>
  <c r="AF133" i="277" s="1"/>
  <c r="AE83" i="277"/>
  <c r="AE133" i="277" s="1"/>
  <c r="AC83" i="277"/>
  <c r="AB83" i="277"/>
  <c r="AB133" i="277" s="1"/>
  <c r="AA83" i="277"/>
  <c r="AA133" i="277" s="1"/>
  <c r="Y83" i="277"/>
  <c r="Y133" i="277" s="1"/>
  <c r="X83" i="277"/>
  <c r="X133" i="277" s="1"/>
  <c r="W83" i="277"/>
  <c r="W133" i="277" s="1"/>
  <c r="W173" i="277" s="1"/>
  <c r="U83" i="277"/>
  <c r="T83" i="277"/>
  <c r="T133" i="277" s="1"/>
  <c r="S83" i="277"/>
  <c r="S133" i="277" s="1"/>
  <c r="Q83" i="277"/>
  <c r="Q133" i="277" s="1"/>
  <c r="P83" i="277"/>
  <c r="P133" i="277" s="1"/>
  <c r="O83" i="277"/>
  <c r="O133" i="277" s="1"/>
  <c r="M83" i="277"/>
  <c r="L83" i="277"/>
  <c r="L133" i="277" s="1"/>
  <c r="K83" i="277"/>
  <c r="K133" i="277" s="1"/>
  <c r="I83" i="277"/>
  <c r="I133" i="277" s="1"/>
  <c r="H83" i="277"/>
  <c r="H133" i="277" s="1"/>
  <c r="G83" i="277"/>
  <c r="G133" i="277" s="1"/>
  <c r="E83" i="277"/>
  <c r="E133" i="277" s="1"/>
  <c r="D83" i="277"/>
  <c r="D133" i="277" s="1"/>
  <c r="C83" i="277"/>
  <c r="B83" i="277"/>
  <c r="B133" i="277" s="1"/>
  <c r="B173" i="277" s="1"/>
  <c r="AO82" i="277"/>
  <c r="AO132" i="277" s="1"/>
  <c r="AL82" i="277"/>
  <c r="AL132" i="277" s="1"/>
  <c r="AK82" i="277"/>
  <c r="AK132" i="277" s="1"/>
  <c r="AG82" i="277"/>
  <c r="AG132" i="277" s="1"/>
  <c r="AD82" i="277"/>
  <c r="AD132" i="277" s="1"/>
  <c r="AC82" i="277"/>
  <c r="AC132" i="277" s="1"/>
  <c r="Y82" i="277"/>
  <c r="Y132" i="277" s="1"/>
  <c r="V82" i="277"/>
  <c r="U82" i="277"/>
  <c r="U132" i="277" s="1"/>
  <c r="Q82" i="277"/>
  <c r="Q132" i="277" s="1"/>
  <c r="N82" i="277"/>
  <c r="N132" i="277" s="1"/>
  <c r="M82" i="277"/>
  <c r="M132" i="277" s="1"/>
  <c r="I82" i="277"/>
  <c r="I132" i="277" s="1"/>
  <c r="F82" i="277"/>
  <c r="F132" i="277" s="1"/>
  <c r="E82" i="277"/>
  <c r="E132" i="277" s="1"/>
  <c r="B82" i="277"/>
  <c r="AQ81" i="277"/>
  <c r="C131" i="277" s="1"/>
  <c r="AO81" i="277"/>
  <c r="AO131" i="277" s="1"/>
  <c r="AN81" i="277"/>
  <c r="AN131" i="277" s="1"/>
  <c r="AM81" i="277"/>
  <c r="AM131" i="277" s="1"/>
  <c r="AK81" i="277"/>
  <c r="AK131" i="277" s="1"/>
  <c r="AJ81" i="277"/>
  <c r="AJ131" i="277" s="1"/>
  <c r="AI81" i="277"/>
  <c r="AI131" i="277" s="1"/>
  <c r="AG81" i="277"/>
  <c r="AG131" i="277" s="1"/>
  <c r="AF81" i="277"/>
  <c r="AE81" i="277"/>
  <c r="AC81" i="277"/>
  <c r="AC131" i="277" s="1"/>
  <c r="AB81" i="277"/>
  <c r="AB131" i="277" s="1"/>
  <c r="AA81" i="277"/>
  <c r="AA131" i="277" s="1"/>
  <c r="Y81" i="277"/>
  <c r="Y131" i="277" s="1"/>
  <c r="X81" i="277"/>
  <c r="X131" i="277" s="1"/>
  <c r="W81" i="277"/>
  <c r="W131" i="277" s="1"/>
  <c r="U81" i="277"/>
  <c r="U131" i="277" s="1"/>
  <c r="T81" i="277"/>
  <c r="S81" i="277"/>
  <c r="S131" i="277" s="1"/>
  <c r="Q81" i="277"/>
  <c r="Q131" i="277" s="1"/>
  <c r="P81" i="277"/>
  <c r="P131" i="277" s="1"/>
  <c r="O81" i="277"/>
  <c r="O131" i="277" s="1"/>
  <c r="M81" i="277"/>
  <c r="M131" i="277" s="1"/>
  <c r="L81" i="277"/>
  <c r="L131" i="277" s="1"/>
  <c r="K81" i="277"/>
  <c r="I81" i="277"/>
  <c r="I131" i="277" s="1"/>
  <c r="H81" i="277"/>
  <c r="H131" i="277" s="1"/>
  <c r="G81" i="277"/>
  <c r="G131" i="277" s="1"/>
  <c r="E81" i="277"/>
  <c r="E131" i="277" s="1"/>
  <c r="D81" i="277"/>
  <c r="D131" i="277" s="1"/>
  <c r="C81" i="277"/>
  <c r="B81" i="277"/>
  <c r="AP81" i="277" s="1"/>
  <c r="AO80" i="277"/>
  <c r="AO130" i="277" s="1"/>
  <c r="AL80" i="277"/>
  <c r="AL130" i="277" s="1"/>
  <c r="AG80" i="277"/>
  <c r="AG130" i="277" s="1"/>
  <c r="AD80" i="277"/>
  <c r="AD130" i="277" s="1"/>
  <c r="Y80" i="277"/>
  <c r="Y130" i="277" s="1"/>
  <c r="V80" i="277"/>
  <c r="V130" i="277" s="1"/>
  <c r="Q80" i="277"/>
  <c r="Q130" i="277" s="1"/>
  <c r="N80" i="277"/>
  <c r="N130" i="277" s="1"/>
  <c r="I80" i="277"/>
  <c r="I130" i="277" s="1"/>
  <c r="F80" i="277"/>
  <c r="F130" i="277" s="1"/>
  <c r="B80" i="277"/>
  <c r="AQ79" i="277"/>
  <c r="C129" i="277" s="1"/>
  <c r="AO79" i="277"/>
  <c r="AO129" i="277" s="1"/>
  <c r="AN79" i="277"/>
  <c r="AM79" i="277"/>
  <c r="AM129" i="277" s="1"/>
  <c r="AK79" i="277"/>
  <c r="AK129" i="277" s="1"/>
  <c r="AJ79" i="277"/>
  <c r="AJ129" i="277" s="1"/>
  <c r="AI79" i="277"/>
  <c r="AI129" i="277" s="1"/>
  <c r="AG79" i="277"/>
  <c r="AF79" i="277"/>
  <c r="AF129" i="277" s="1"/>
  <c r="AE79" i="277"/>
  <c r="AE129" i="277" s="1"/>
  <c r="AC79" i="277"/>
  <c r="AB79" i="277"/>
  <c r="AA79" i="277"/>
  <c r="AA129" i="277" s="1"/>
  <c r="Y79" i="277"/>
  <c r="Y129" i="277" s="1"/>
  <c r="X79" i="277"/>
  <c r="X129" i="277" s="1"/>
  <c r="W79" i="277"/>
  <c r="W129" i="277" s="1"/>
  <c r="U79" i="277"/>
  <c r="U129" i="277" s="1"/>
  <c r="T79" i="277"/>
  <c r="T129" i="277" s="1"/>
  <c r="S79" i="277"/>
  <c r="S129" i="277" s="1"/>
  <c r="Q79" i="277"/>
  <c r="P79" i="277"/>
  <c r="P129" i="277" s="1"/>
  <c r="O79" i="277"/>
  <c r="O129" i="277" s="1"/>
  <c r="M79" i="277"/>
  <c r="L79" i="277"/>
  <c r="L129" i="277" s="1"/>
  <c r="K79" i="277"/>
  <c r="K129" i="277" s="1"/>
  <c r="I79" i="277"/>
  <c r="I129" i="277" s="1"/>
  <c r="H79" i="277"/>
  <c r="G79" i="277"/>
  <c r="G129" i="277" s="1"/>
  <c r="E79" i="277"/>
  <c r="E129" i="277" s="1"/>
  <c r="D79" i="277"/>
  <c r="D129" i="277" s="1"/>
  <c r="C79" i="277"/>
  <c r="B79" i="277"/>
  <c r="AP79" i="277" s="1"/>
  <c r="AP129" i="277" s="1"/>
  <c r="AO78" i="277"/>
  <c r="AO128" i="277" s="1"/>
  <c r="AG78" i="277"/>
  <c r="AG128" i="277" s="1"/>
  <c r="Y78" i="277"/>
  <c r="Y128" i="277" s="1"/>
  <c r="Q78" i="277"/>
  <c r="Q128" i="277" s="1"/>
  <c r="I78" i="277"/>
  <c r="I128" i="277" s="1"/>
  <c r="B78" i="277"/>
  <c r="AQ77" i="277"/>
  <c r="C127" i="277" s="1"/>
  <c r="AO77" i="277"/>
  <c r="AO127" i="277" s="1"/>
  <c r="AN77" i="277"/>
  <c r="AN127" i="277" s="1"/>
  <c r="AM77" i="277"/>
  <c r="AM127" i="277" s="1"/>
  <c r="AM167" i="277" s="1"/>
  <c r="AK77" i="277"/>
  <c r="AK127" i="277" s="1"/>
  <c r="AJ77" i="277"/>
  <c r="AI77" i="277"/>
  <c r="AG77" i="277"/>
  <c r="AG127" i="277" s="1"/>
  <c r="AF77" i="277"/>
  <c r="AF127" i="277" s="1"/>
  <c r="AE77" i="277"/>
  <c r="AE127" i="277" s="1"/>
  <c r="AC77" i="277"/>
  <c r="AC127" i="277" s="1"/>
  <c r="AB77" i="277"/>
  <c r="AB127" i="277" s="1"/>
  <c r="AA77" i="277"/>
  <c r="AA127" i="277" s="1"/>
  <c r="Y77" i="277"/>
  <c r="Y127" i="277" s="1"/>
  <c r="X77" i="277"/>
  <c r="W77" i="277"/>
  <c r="W127" i="277" s="1"/>
  <c r="U77" i="277"/>
  <c r="U127" i="277" s="1"/>
  <c r="T77" i="277"/>
  <c r="T127" i="277" s="1"/>
  <c r="S77" i="277"/>
  <c r="S127" i="277" s="1"/>
  <c r="Q77" i="277"/>
  <c r="Q127" i="277" s="1"/>
  <c r="P77" i="277"/>
  <c r="P127" i="277" s="1"/>
  <c r="O77" i="277"/>
  <c r="M77" i="277"/>
  <c r="M127" i="277" s="1"/>
  <c r="L77" i="277"/>
  <c r="L127" i="277" s="1"/>
  <c r="K77" i="277"/>
  <c r="K127" i="277" s="1"/>
  <c r="I77" i="277"/>
  <c r="I127" i="277" s="1"/>
  <c r="H77" i="277"/>
  <c r="H127" i="277" s="1"/>
  <c r="G77" i="277"/>
  <c r="G127" i="277" s="1"/>
  <c r="E77" i="277"/>
  <c r="E127" i="277" s="1"/>
  <c r="D77" i="277"/>
  <c r="D127" i="277" s="1"/>
  <c r="C77" i="277"/>
  <c r="B77" i="277"/>
  <c r="B127" i="277" s="1"/>
  <c r="B167" i="277" s="1"/>
  <c r="B76" i="277"/>
  <c r="AQ75" i="277"/>
  <c r="C125" i="277" s="1"/>
  <c r="AO75" i="277"/>
  <c r="AO125" i="277" s="1"/>
  <c r="AN75" i="277"/>
  <c r="AN125" i="277" s="1"/>
  <c r="AM75" i="277"/>
  <c r="AM125" i="277" s="1"/>
  <c r="AK75" i="277"/>
  <c r="AJ75" i="277"/>
  <c r="AJ125" i="277" s="1"/>
  <c r="AI75" i="277"/>
  <c r="AI125" i="277" s="1"/>
  <c r="AG75" i="277"/>
  <c r="AF75" i="277"/>
  <c r="AE75" i="277"/>
  <c r="AE125" i="277" s="1"/>
  <c r="AC75" i="277"/>
  <c r="AC125" i="277" s="1"/>
  <c r="AB75" i="277"/>
  <c r="AB125" i="277" s="1"/>
  <c r="AA75" i="277"/>
  <c r="AA125" i="277" s="1"/>
  <c r="Y75" i="277"/>
  <c r="Y125" i="277" s="1"/>
  <c r="X75" i="277"/>
  <c r="X125" i="277" s="1"/>
  <c r="W75" i="277"/>
  <c r="W125" i="277" s="1"/>
  <c r="U75" i="277"/>
  <c r="T75" i="277"/>
  <c r="T125" i="277" s="1"/>
  <c r="S75" i="277"/>
  <c r="S125" i="277" s="1"/>
  <c r="Q75" i="277"/>
  <c r="P75" i="277"/>
  <c r="O75" i="277"/>
  <c r="O125" i="277" s="1"/>
  <c r="M75" i="277"/>
  <c r="M125" i="277" s="1"/>
  <c r="L75" i="277"/>
  <c r="L125" i="277" s="1"/>
  <c r="K75" i="277"/>
  <c r="K125" i="277" s="1"/>
  <c r="I75" i="277"/>
  <c r="I125" i="277" s="1"/>
  <c r="H75" i="277"/>
  <c r="H125" i="277" s="1"/>
  <c r="G75" i="277"/>
  <c r="G125" i="277" s="1"/>
  <c r="E75" i="277"/>
  <c r="E125" i="277" s="1"/>
  <c r="D75" i="277"/>
  <c r="D125" i="277" s="1"/>
  <c r="C75" i="277"/>
  <c r="B75" i="277"/>
  <c r="AP75" i="277" s="1"/>
  <c r="AP125" i="277" s="1"/>
  <c r="AO74" i="277"/>
  <c r="AL74" i="277"/>
  <c r="AL124" i="277" s="1"/>
  <c r="AK74" i="277"/>
  <c r="AK124" i="277" s="1"/>
  <c r="AG74" i="277"/>
  <c r="AG124" i="277" s="1"/>
  <c r="AD74" i="277"/>
  <c r="AC74" i="277"/>
  <c r="AC124" i="277" s="1"/>
  <c r="Y74" i="277"/>
  <c r="Y124" i="277" s="1"/>
  <c r="V74" i="277"/>
  <c r="V124" i="277" s="1"/>
  <c r="V164" i="277" s="1"/>
  <c r="U74" i="277"/>
  <c r="U124" i="277" s="1"/>
  <c r="Q74" i="277"/>
  <c r="Q124" i="277" s="1"/>
  <c r="N74" i="277"/>
  <c r="N124" i="277" s="1"/>
  <c r="M74" i="277"/>
  <c r="M124" i="277" s="1"/>
  <c r="I74" i="277"/>
  <c r="F74" i="277"/>
  <c r="F124" i="277" s="1"/>
  <c r="E74" i="277"/>
  <c r="E124" i="277" s="1"/>
  <c r="B74" i="277"/>
  <c r="AQ73" i="277"/>
  <c r="C123" i="277" s="1"/>
  <c r="AO73" i="277"/>
  <c r="AO123" i="277" s="1"/>
  <c r="AN73" i="277"/>
  <c r="AN123" i="277" s="1"/>
  <c r="AM73" i="277"/>
  <c r="AK73" i="277"/>
  <c r="AK123" i="277" s="1"/>
  <c r="AJ73" i="277"/>
  <c r="AJ123" i="277" s="1"/>
  <c r="AI73" i="277"/>
  <c r="AI123" i="277" s="1"/>
  <c r="AG73" i="277"/>
  <c r="AG123" i="277" s="1"/>
  <c r="AF73" i="277"/>
  <c r="AF123" i="277" s="1"/>
  <c r="AE73" i="277"/>
  <c r="AE123" i="277" s="1"/>
  <c r="AC73" i="277"/>
  <c r="AC123" i="277" s="1"/>
  <c r="AB73" i="277"/>
  <c r="AA73" i="277"/>
  <c r="AA123" i="277" s="1"/>
  <c r="Y73" i="277"/>
  <c r="Y123" i="277" s="1"/>
  <c r="X73" i="277"/>
  <c r="X123" i="277" s="1"/>
  <c r="W73" i="277"/>
  <c r="U73" i="277"/>
  <c r="U123" i="277" s="1"/>
  <c r="T73" i="277"/>
  <c r="T123" i="277" s="1"/>
  <c r="S73" i="277"/>
  <c r="S123" i="277" s="1"/>
  <c r="Q73" i="277"/>
  <c r="Q123" i="277" s="1"/>
  <c r="P73" i="277"/>
  <c r="P123" i="277" s="1"/>
  <c r="O73" i="277"/>
  <c r="O123" i="277" s="1"/>
  <c r="M73" i="277"/>
  <c r="M123" i="277" s="1"/>
  <c r="L73" i="277"/>
  <c r="K73" i="277"/>
  <c r="K123" i="277" s="1"/>
  <c r="I73" i="277"/>
  <c r="I123" i="277" s="1"/>
  <c r="H73" i="277"/>
  <c r="H123" i="277" s="1"/>
  <c r="G73" i="277"/>
  <c r="G123" i="277" s="1"/>
  <c r="E73" i="277"/>
  <c r="E123" i="277" s="1"/>
  <c r="D73" i="277"/>
  <c r="D123" i="277" s="1"/>
  <c r="C73" i="277"/>
  <c r="B73" i="277"/>
  <c r="AP73" i="277" s="1"/>
  <c r="AP123" i="277" s="1"/>
  <c r="AO72" i="277"/>
  <c r="AO122" i="277" s="1"/>
  <c r="AL72" i="277"/>
  <c r="AL122" i="277" s="1"/>
  <c r="AG72" i="277"/>
  <c r="AG122" i="277" s="1"/>
  <c r="AD72" i="277"/>
  <c r="AD122" i="277" s="1"/>
  <c r="Y72" i="277"/>
  <c r="Y122" i="277" s="1"/>
  <c r="V72" i="277"/>
  <c r="V122" i="277" s="1"/>
  <c r="Q72" i="277"/>
  <c r="Q122" i="277" s="1"/>
  <c r="N72" i="277"/>
  <c r="N122" i="277" s="1"/>
  <c r="I72" i="277"/>
  <c r="I122" i="277" s="1"/>
  <c r="F72" i="277"/>
  <c r="F122" i="277" s="1"/>
  <c r="B72" i="277"/>
  <c r="AQ71" i="277"/>
  <c r="C121" i="277" s="1"/>
  <c r="AO71" i="277"/>
  <c r="AN71" i="277"/>
  <c r="AN121" i="277" s="1"/>
  <c r="AM71" i="277"/>
  <c r="AM121" i="277" s="1"/>
  <c r="AK71" i="277"/>
  <c r="AJ71" i="277"/>
  <c r="AJ121" i="277" s="1"/>
  <c r="AI71" i="277"/>
  <c r="AI121" i="277" s="1"/>
  <c r="AG71" i="277"/>
  <c r="AG121" i="277" s="1"/>
  <c r="AF71" i="277"/>
  <c r="AF121" i="277" s="1"/>
  <c r="AE71" i="277"/>
  <c r="AE121" i="277" s="1"/>
  <c r="AC71" i="277"/>
  <c r="AC121" i="277" s="1"/>
  <c r="AB71" i="277"/>
  <c r="AB121" i="277" s="1"/>
  <c r="AA71" i="277"/>
  <c r="AA121" i="277" s="1"/>
  <c r="Y71" i="277"/>
  <c r="X71" i="277"/>
  <c r="X121" i="277" s="1"/>
  <c r="W71" i="277"/>
  <c r="W121" i="277" s="1"/>
  <c r="U71" i="277"/>
  <c r="T71" i="277"/>
  <c r="T121" i="277" s="1"/>
  <c r="S71" i="277"/>
  <c r="S121" i="277" s="1"/>
  <c r="Q71" i="277"/>
  <c r="Q121" i="277" s="1"/>
  <c r="P71" i="277"/>
  <c r="P121" i="277" s="1"/>
  <c r="O71" i="277"/>
  <c r="O121" i="277" s="1"/>
  <c r="M71" i="277"/>
  <c r="M121" i="277" s="1"/>
  <c r="M161" i="277" s="1"/>
  <c r="L71" i="277"/>
  <c r="L121" i="277" s="1"/>
  <c r="K71" i="277"/>
  <c r="K121" i="277" s="1"/>
  <c r="I71" i="277"/>
  <c r="H71" i="277"/>
  <c r="H121" i="277" s="1"/>
  <c r="G71" i="277"/>
  <c r="G121" i="277" s="1"/>
  <c r="E71" i="277"/>
  <c r="E121" i="277" s="1"/>
  <c r="D71" i="277"/>
  <c r="D121" i="277" s="1"/>
  <c r="C71" i="277"/>
  <c r="B71" i="277"/>
  <c r="B121" i="277" s="1"/>
  <c r="B161" i="277" s="1"/>
  <c r="AO70" i="277"/>
  <c r="AO120" i="277" s="1"/>
  <c r="AG70" i="277"/>
  <c r="AG120" i="277" s="1"/>
  <c r="Y70" i="277"/>
  <c r="Y120" i="277" s="1"/>
  <c r="Q70" i="277"/>
  <c r="Q120" i="277" s="1"/>
  <c r="I70" i="277"/>
  <c r="I120" i="277" s="1"/>
  <c r="B70" i="277"/>
  <c r="AQ69" i="277"/>
  <c r="C119" i="277" s="1"/>
  <c r="AO69" i="277"/>
  <c r="AO119" i="277" s="1"/>
  <c r="AN69" i="277"/>
  <c r="AN119" i="277" s="1"/>
  <c r="AM69" i="277"/>
  <c r="AM119" i="277" s="1"/>
  <c r="AK69" i="277"/>
  <c r="AK119" i="277" s="1"/>
  <c r="AJ69" i="277"/>
  <c r="AJ119" i="277" s="1"/>
  <c r="AI69" i="277"/>
  <c r="AI119" i="277" s="1"/>
  <c r="AG69" i="277"/>
  <c r="AG119" i="277" s="1"/>
  <c r="AF69" i="277"/>
  <c r="AF119" i="277" s="1"/>
  <c r="AE69" i="277"/>
  <c r="AE119" i="277" s="1"/>
  <c r="AC69" i="277"/>
  <c r="AC119" i="277" s="1"/>
  <c r="AB69" i="277"/>
  <c r="AB119" i="277" s="1"/>
  <c r="AA69" i="277"/>
  <c r="AA119" i="277" s="1"/>
  <c r="Y69" i="277"/>
  <c r="Y119" i="277" s="1"/>
  <c r="X69" i="277"/>
  <c r="X119" i="277" s="1"/>
  <c r="W69" i="277"/>
  <c r="W119" i="277" s="1"/>
  <c r="U69" i="277"/>
  <c r="U119" i="277" s="1"/>
  <c r="T69" i="277"/>
  <c r="T119" i="277" s="1"/>
  <c r="S69" i="277"/>
  <c r="S119" i="277" s="1"/>
  <c r="Q69" i="277"/>
  <c r="Q119" i="277" s="1"/>
  <c r="P69" i="277"/>
  <c r="P119" i="277" s="1"/>
  <c r="O69" i="277"/>
  <c r="O119" i="277" s="1"/>
  <c r="M69" i="277"/>
  <c r="M119" i="277" s="1"/>
  <c r="L69" i="277"/>
  <c r="L119" i="277" s="1"/>
  <c r="K69" i="277"/>
  <c r="K119" i="277" s="1"/>
  <c r="I69" i="277"/>
  <c r="I119" i="277" s="1"/>
  <c r="H69" i="277"/>
  <c r="H119" i="277" s="1"/>
  <c r="G69" i="277"/>
  <c r="G119" i="277" s="1"/>
  <c r="E69" i="277"/>
  <c r="E119" i="277" s="1"/>
  <c r="D69" i="277"/>
  <c r="D119" i="277" s="1"/>
  <c r="C69" i="277"/>
  <c r="B69" i="277"/>
  <c r="AP69" i="277" s="1"/>
  <c r="AP119" i="277" s="1"/>
  <c r="B68" i="277"/>
  <c r="AQ67" i="277"/>
  <c r="C117" i="277" s="1"/>
  <c r="AO67" i="277"/>
  <c r="AN67" i="277"/>
  <c r="AM67" i="277"/>
  <c r="AM117" i="277" s="1"/>
  <c r="AK67" i="277"/>
  <c r="AK117" i="277" s="1"/>
  <c r="AJ67" i="277"/>
  <c r="AJ117" i="277" s="1"/>
  <c r="AI67" i="277"/>
  <c r="AI117" i="277" s="1"/>
  <c r="AG67" i="277"/>
  <c r="AG117" i="277" s="1"/>
  <c r="AF67" i="277"/>
  <c r="AF117" i="277" s="1"/>
  <c r="AE67" i="277"/>
  <c r="AE117" i="277" s="1"/>
  <c r="AC67" i="277"/>
  <c r="AB67" i="277"/>
  <c r="AB117" i="277" s="1"/>
  <c r="AA67" i="277"/>
  <c r="AA117" i="277" s="1"/>
  <c r="Y67" i="277"/>
  <c r="X67" i="277"/>
  <c r="X117" i="277" s="1"/>
  <c r="W67" i="277"/>
  <c r="W117" i="277" s="1"/>
  <c r="U67" i="277"/>
  <c r="U117" i="277" s="1"/>
  <c r="T67" i="277"/>
  <c r="S67" i="277"/>
  <c r="S117" i="277" s="1"/>
  <c r="Q67" i="277"/>
  <c r="Q117" i="277" s="1"/>
  <c r="P67" i="277"/>
  <c r="P117" i="277" s="1"/>
  <c r="O67" i="277"/>
  <c r="O117" i="277" s="1"/>
  <c r="M67" i="277"/>
  <c r="L67" i="277"/>
  <c r="L117" i="277" s="1"/>
  <c r="K67" i="277"/>
  <c r="K117" i="277" s="1"/>
  <c r="I67" i="277"/>
  <c r="H67" i="277"/>
  <c r="G67" i="277"/>
  <c r="G117" i="277" s="1"/>
  <c r="E67" i="277"/>
  <c r="E117" i="277" s="1"/>
  <c r="D67" i="277"/>
  <c r="D117" i="277" s="1"/>
  <c r="C67" i="277"/>
  <c r="B67" i="277"/>
  <c r="AP67" i="277" s="1"/>
  <c r="AP117" i="277" s="1"/>
  <c r="AO66" i="277"/>
  <c r="AO116" i="277" s="1"/>
  <c r="AL66" i="277"/>
  <c r="AK66" i="277"/>
  <c r="AK116" i="277" s="1"/>
  <c r="AG66" i="277"/>
  <c r="AG116" i="277" s="1"/>
  <c r="AD66" i="277"/>
  <c r="AD116" i="277" s="1"/>
  <c r="AC66" i="277"/>
  <c r="AC116" i="277" s="1"/>
  <c r="Y66" i="277"/>
  <c r="Y116" i="277" s="1"/>
  <c r="V66" i="277"/>
  <c r="V116" i="277" s="1"/>
  <c r="U66" i="277"/>
  <c r="U116" i="277" s="1"/>
  <c r="Q66" i="277"/>
  <c r="N66" i="277"/>
  <c r="N116" i="277" s="1"/>
  <c r="M66" i="277"/>
  <c r="M116" i="277" s="1"/>
  <c r="I66" i="277"/>
  <c r="I116" i="277" s="1"/>
  <c r="F66" i="277"/>
  <c r="E66" i="277"/>
  <c r="E116" i="277" s="1"/>
  <c r="B66" i="277"/>
  <c r="AQ65" i="277"/>
  <c r="C115" i="277" s="1"/>
  <c r="AO65" i="277"/>
  <c r="AO115" i="277" s="1"/>
  <c r="AN65" i="277"/>
  <c r="AN115" i="277" s="1"/>
  <c r="AM65" i="277"/>
  <c r="AM115" i="277" s="1"/>
  <c r="AK65" i="277"/>
  <c r="AK115" i="277" s="1"/>
  <c r="AJ65" i="277"/>
  <c r="AI65" i="277"/>
  <c r="AI115" i="277" s="1"/>
  <c r="AG65" i="277"/>
  <c r="AG115" i="277" s="1"/>
  <c r="AF65" i="277"/>
  <c r="AF115" i="277" s="1"/>
  <c r="AE65" i="277"/>
  <c r="AE115" i="277" s="1"/>
  <c r="AC65" i="277"/>
  <c r="AC115" i="277" s="1"/>
  <c r="AB65" i="277"/>
  <c r="AB115" i="277" s="1"/>
  <c r="AA65" i="277"/>
  <c r="Y65" i="277"/>
  <c r="Y115" i="277" s="1"/>
  <c r="X65" i="277"/>
  <c r="X115" i="277" s="1"/>
  <c r="W65" i="277"/>
  <c r="W115" i="277" s="1"/>
  <c r="U65" i="277"/>
  <c r="U115" i="277" s="1"/>
  <c r="T65" i="277"/>
  <c r="T115" i="277" s="1"/>
  <c r="S65" i="277"/>
  <c r="S115" i="277" s="1"/>
  <c r="Q65" i="277"/>
  <c r="Q115" i="277" s="1"/>
  <c r="P65" i="277"/>
  <c r="O65" i="277"/>
  <c r="M65" i="277"/>
  <c r="M115" i="277" s="1"/>
  <c r="L65" i="277"/>
  <c r="L115" i="277" s="1"/>
  <c r="K65" i="277"/>
  <c r="K115" i="277" s="1"/>
  <c r="I65" i="277"/>
  <c r="I115" i="277" s="1"/>
  <c r="H65" i="277"/>
  <c r="H115" i="277" s="1"/>
  <c r="G65" i="277"/>
  <c r="G115" i="277" s="1"/>
  <c r="E65" i="277"/>
  <c r="E115" i="277" s="1"/>
  <c r="D65" i="277"/>
  <c r="D115" i="277" s="1"/>
  <c r="C65" i="277"/>
  <c r="B65" i="277"/>
  <c r="AP65" i="277" s="1"/>
  <c r="AO64" i="277"/>
  <c r="AO114" i="277" s="1"/>
  <c r="AL64" i="277"/>
  <c r="AL114" i="277" s="1"/>
  <c r="AG64" i="277"/>
  <c r="AG114" i="277" s="1"/>
  <c r="AD64" i="277"/>
  <c r="AD114" i="277" s="1"/>
  <c r="Y64" i="277"/>
  <c r="Y114" i="277" s="1"/>
  <c r="V64" i="277"/>
  <c r="V114" i="277" s="1"/>
  <c r="Q64" i="277"/>
  <c r="Q114" i="277" s="1"/>
  <c r="N64" i="277"/>
  <c r="N114" i="277" s="1"/>
  <c r="I64" i="277"/>
  <c r="I114" i="277" s="1"/>
  <c r="F64" i="277"/>
  <c r="F114" i="277" s="1"/>
  <c r="B64" i="277"/>
  <c r="B63" i="277"/>
  <c r="AP63" i="277" s="1"/>
  <c r="AP113" i="277" s="1"/>
  <c r="Q62" i="277"/>
  <c r="Q112" i="277" s="1"/>
  <c r="B62" i="277"/>
  <c r="Y62" i="277" s="1"/>
  <c r="Y112" i="277" s="1"/>
  <c r="AO61" i="277"/>
  <c r="AO111" i="277" s="1"/>
  <c r="AJ61" i="277"/>
  <c r="AJ111" i="277" s="1"/>
  <c r="AE61" i="277"/>
  <c r="AE111" i="277" s="1"/>
  <c r="Y61" i="277"/>
  <c r="Y111" i="277" s="1"/>
  <c r="T61" i="277"/>
  <c r="T111" i="277" s="1"/>
  <c r="O61" i="277"/>
  <c r="O111" i="277" s="1"/>
  <c r="I61" i="277"/>
  <c r="I111" i="277" s="1"/>
  <c r="B61" i="277"/>
  <c r="B111" i="277" s="1"/>
  <c r="B151" i="277" s="1"/>
  <c r="B60" i="277"/>
  <c r="AN59" i="277"/>
  <c r="AN109" i="277" s="1"/>
  <c r="AK59" i="277"/>
  <c r="AK109" i="277" s="1"/>
  <c r="AK149" i="277" s="1"/>
  <c r="AI59" i="277"/>
  <c r="AI109" i="277" s="1"/>
  <c r="AF59" i="277"/>
  <c r="AF109" i="277" s="1"/>
  <c r="AC59" i="277"/>
  <c r="AC109" i="277" s="1"/>
  <c r="AA59" i="277"/>
  <c r="AA109" i="277" s="1"/>
  <c r="X59" i="277"/>
  <c r="X109" i="277" s="1"/>
  <c r="U59" i="277"/>
  <c r="U109" i="277" s="1"/>
  <c r="S59" i="277"/>
  <c r="S109" i="277" s="1"/>
  <c r="P59" i="277"/>
  <c r="P109" i="277" s="1"/>
  <c r="M59" i="277"/>
  <c r="M109" i="277" s="1"/>
  <c r="K59" i="277"/>
  <c r="K109" i="277" s="1"/>
  <c r="H59" i="277"/>
  <c r="H109" i="277" s="1"/>
  <c r="B59" i="277"/>
  <c r="B109" i="277" s="1"/>
  <c r="B149" i="277" s="1"/>
  <c r="AK58" i="277"/>
  <c r="AK108" i="277" s="1"/>
  <c r="U58" i="277"/>
  <c r="U108" i="277" s="1"/>
  <c r="M58" i="277"/>
  <c r="M108" i="277" s="1"/>
  <c r="F58" i="277"/>
  <c r="B58" i="277"/>
  <c r="AC58" i="277" s="1"/>
  <c r="AC108" i="277" s="1"/>
  <c r="AO57" i="277"/>
  <c r="AO107" i="277" s="1"/>
  <c r="AN57" i="277"/>
  <c r="AN107" i="277" s="1"/>
  <c r="AK57" i="277"/>
  <c r="AK107" i="277" s="1"/>
  <c r="AJ57" i="277"/>
  <c r="AJ107" i="277" s="1"/>
  <c r="AI57" i="277"/>
  <c r="AI107" i="277" s="1"/>
  <c r="AI147" i="277" s="1"/>
  <c r="AF57" i="277"/>
  <c r="AF107" i="277" s="1"/>
  <c r="AE57" i="277"/>
  <c r="AE107" i="277" s="1"/>
  <c r="AE147" i="277" s="1"/>
  <c r="AC57" i="277"/>
  <c r="AC107" i="277" s="1"/>
  <c r="AA57" i="277"/>
  <c r="AA107" i="277" s="1"/>
  <c r="Y57" i="277"/>
  <c r="Y107" i="277" s="1"/>
  <c r="X57" i="277"/>
  <c r="X107" i="277" s="1"/>
  <c r="U57" i="277"/>
  <c r="U107" i="277" s="1"/>
  <c r="T57" i="277"/>
  <c r="T107" i="277" s="1"/>
  <c r="S57" i="277"/>
  <c r="S107" i="277" s="1"/>
  <c r="P57" i="277"/>
  <c r="P107" i="277" s="1"/>
  <c r="O57" i="277"/>
  <c r="O107" i="277" s="1"/>
  <c r="M57" i="277"/>
  <c r="M107" i="277" s="1"/>
  <c r="K57" i="277"/>
  <c r="K107" i="277" s="1"/>
  <c r="I57" i="277"/>
  <c r="I107" i="277" s="1"/>
  <c r="H57" i="277"/>
  <c r="H107" i="277" s="1"/>
  <c r="D57" i="277"/>
  <c r="B57" i="277"/>
  <c r="AP57" i="277" s="1"/>
  <c r="AP107" i="277" s="1"/>
  <c r="AG56" i="277"/>
  <c r="AG106" i="277" s="1"/>
  <c r="K56" i="277"/>
  <c r="K106" i="277" s="1"/>
  <c r="B56" i="277"/>
  <c r="AO56" i="277" s="1"/>
  <c r="AO106" i="277" s="1"/>
  <c r="AO55" i="277"/>
  <c r="AO105" i="277" s="1"/>
  <c r="AJ55" i="277"/>
  <c r="AJ105" i="277" s="1"/>
  <c r="AE55" i="277"/>
  <c r="AE105" i="277" s="1"/>
  <c r="Y55" i="277"/>
  <c r="Y105" i="277" s="1"/>
  <c r="T55" i="277"/>
  <c r="T105" i="277" s="1"/>
  <c r="O55" i="277"/>
  <c r="O105" i="277" s="1"/>
  <c r="I55" i="277"/>
  <c r="I105" i="277" s="1"/>
  <c r="B55" i="277"/>
  <c r="B105" i="277" s="1"/>
  <c r="B145" i="277" s="1"/>
  <c r="AL54" i="277"/>
  <c r="AL104" i="277" s="1"/>
  <c r="AA54" i="277"/>
  <c r="AA104" i="277" s="1"/>
  <c r="Q54" i="277"/>
  <c r="Q104" i="277" s="1"/>
  <c r="B54" i="277"/>
  <c r="AO54" i="277" s="1"/>
  <c r="AO104" i="277" s="1"/>
  <c r="AN53" i="277"/>
  <c r="AN103" i="277" s="1"/>
  <c r="AK53" i="277"/>
  <c r="AK103" i="277" s="1"/>
  <c r="AI53" i="277"/>
  <c r="AI103" i="277" s="1"/>
  <c r="AF53" i="277"/>
  <c r="AF103" i="277" s="1"/>
  <c r="AC53" i="277"/>
  <c r="AC103" i="277" s="1"/>
  <c r="AA53" i="277"/>
  <c r="AA103" i="277" s="1"/>
  <c r="X53" i="277"/>
  <c r="X103" i="277" s="1"/>
  <c r="U53" i="277"/>
  <c r="U103" i="277" s="1"/>
  <c r="S53" i="277"/>
  <c r="S103" i="277" s="1"/>
  <c r="P53" i="277"/>
  <c r="P103" i="277" s="1"/>
  <c r="M53" i="277"/>
  <c r="M103" i="277" s="1"/>
  <c r="K53" i="277"/>
  <c r="K103" i="277" s="1"/>
  <c r="H53" i="277"/>
  <c r="H103" i="277" s="1"/>
  <c r="B53" i="277"/>
  <c r="AP53" i="277" s="1"/>
  <c r="AP103" i="277" s="1"/>
  <c r="B52" i="277"/>
  <c r="K52" i="277" s="1"/>
  <c r="K102" i="277" s="1"/>
  <c r="AP51" i="277"/>
  <c r="AP101" i="277" s="1"/>
  <c r="AP141" i="277" s="1"/>
  <c r="AP181" i="277" s="1"/>
  <c r="AP221" i="277" s="1"/>
  <c r="AP251" i="277" s="1"/>
  <c r="AO51" i="277"/>
  <c r="AO101" i="277" s="1"/>
  <c r="AO141" i="277" s="1"/>
  <c r="AO181" i="277" s="1"/>
  <c r="AO221" i="277" s="1"/>
  <c r="AO251" i="277" s="1"/>
  <c r="AN51" i="277"/>
  <c r="AM51" i="277"/>
  <c r="AL51" i="277"/>
  <c r="AL101" i="277" s="1"/>
  <c r="AL141" i="277" s="1"/>
  <c r="AL181" i="277" s="1"/>
  <c r="AL221" i="277" s="1"/>
  <c r="AL251" i="277" s="1"/>
  <c r="AK51" i="277"/>
  <c r="AK101" i="277" s="1"/>
  <c r="AK141" i="277" s="1"/>
  <c r="AK181" i="277" s="1"/>
  <c r="AK221" i="277" s="1"/>
  <c r="AK251" i="277" s="1"/>
  <c r="AJ51" i="277"/>
  <c r="AJ101" i="277" s="1"/>
  <c r="AJ141" i="277" s="1"/>
  <c r="AJ181" i="277" s="1"/>
  <c r="AJ221" i="277" s="1"/>
  <c r="AJ251" i="277" s="1"/>
  <c r="AI51" i="277"/>
  <c r="AI101" i="277" s="1"/>
  <c r="AI141" i="277" s="1"/>
  <c r="AI181" i="277" s="1"/>
  <c r="AI221" i="277" s="1"/>
  <c r="AI251" i="277" s="1"/>
  <c r="AH51" i="277"/>
  <c r="AH101" i="277" s="1"/>
  <c r="AH141" i="277" s="1"/>
  <c r="AH181" i="277" s="1"/>
  <c r="AH221" i="277" s="1"/>
  <c r="AH251" i="277" s="1"/>
  <c r="AG51" i="277"/>
  <c r="AG101" i="277" s="1"/>
  <c r="AG141" i="277" s="1"/>
  <c r="AG181" i="277" s="1"/>
  <c r="AG221" i="277" s="1"/>
  <c r="AG251" i="277" s="1"/>
  <c r="AF51" i="277"/>
  <c r="AE51" i="277"/>
  <c r="AD51" i="277"/>
  <c r="AD101" i="277" s="1"/>
  <c r="AD141" i="277" s="1"/>
  <c r="AD181" i="277" s="1"/>
  <c r="AD221" i="277" s="1"/>
  <c r="AD251" i="277" s="1"/>
  <c r="AC51" i="277"/>
  <c r="AC101" i="277" s="1"/>
  <c r="AC141" i="277" s="1"/>
  <c r="AC181" i="277" s="1"/>
  <c r="AC221" i="277" s="1"/>
  <c r="AC251" i="277" s="1"/>
  <c r="AB51" i="277"/>
  <c r="AB101" i="277" s="1"/>
  <c r="AB141" i="277" s="1"/>
  <c r="AB181" i="277" s="1"/>
  <c r="AB221" i="277" s="1"/>
  <c r="AB251" i="277" s="1"/>
  <c r="AA51" i="277"/>
  <c r="AA101" i="277" s="1"/>
  <c r="AA141" i="277" s="1"/>
  <c r="AA181" i="277" s="1"/>
  <c r="AA221" i="277" s="1"/>
  <c r="AA251" i="277" s="1"/>
  <c r="Z51" i="277"/>
  <c r="Z101" i="277" s="1"/>
  <c r="Z141" i="277" s="1"/>
  <c r="Z181" i="277" s="1"/>
  <c r="Z221" i="277" s="1"/>
  <c r="Z251" i="277" s="1"/>
  <c r="Y51" i="277"/>
  <c r="Y101" i="277" s="1"/>
  <c r="Y141" i="277" s="1"/>
  <c r="X51" i="277"/>
  <c r="W51" i="277"/>
  <c r="V51" i="277"/>
  <c r="V101" i="277" s="1"/>
  <c r="V141" i="277" s="1"/>
  <c r="V181" i="277" s="1"/>
  <c r="V221" i="277" s="1"/>
  <c r="V251" i="277" s="1"/>
  <c r="U51" i="277"/>
  <c r="U101" i="277" s="1"/>
  <c r="U141" i="277" s="1"/>
  <c r="T51" i="277"/>
  <c r="T101" i="277" s="1"/>
  <c r="T141" i="277" s="1"/>
  <c r="T181" i="277" s="1"/>
  <c r="T221" i="277" s="1"/>
  <c r="T251" i="277" s="1"/>
  <c r="S51" i="277"/>
  <c r="S101" i="277" s="1"/>
  <c r="S141" i="277" s="1"/>
  <c r="S181" i="277" s="1"/>
  <c r="S221" i="277" s="1"/>
  <c r="S251" i="277" s="1"/>
  <c r="R51" i="277"/>
  <c r="R101" i="277" s="1"/>
  <c r="R141" i="277" s="1"/>
  <c r="R181" i="277" s="1"/>
  <c r="R221" i="277" s="1"/>
  <c r="R251" i="277" s="1"/>
  <c r="Q51" i="277"/>
  <c r="Q101" i="277" s="1"/>
  <c r="Q141" i="277" s="1"/>
  <c r="Q181" i="277" s="1"/>
  <c r="Q221" i="277" s="1"/>
  <c r="Q251" i="277" s="1"/>
  <c r="P51" i="277"/>
  <c r="O51" i="277"/>
  <c r="N51" i="277"/>
  <c r="N101" i="277" s="1"/>
  <c r="N141" i="277" s="1"/>
  <c r="N181" i="277" s="1"/>
  <c r="N221" i="277" s="1"/>
  <c r="N251" i="277" s="1"/>
  <c r="M51" i="277"/>
  <c r="M101" i="277" s="1"/>
  <c r="M141" i="277" s="1"/>
  <c r="M181" i="277" s="1"/>
  <c r="M221" i="277" s="1"/>
  <c r="M251" i="277" s="1"/>
  <c r="L51" i="277"/>
  <c r="L101" i="277" s="1"/>
  <c r="L141" i="277" s="1"/>
  <c r="L181" i="277" s="1"/>
  <c r="L221" i="277" s="1"/>
  <c r="L251" i="277" s="1"/>
  <c r="K51" i="277"/>
  <c r="K101" i="277" s="1"/>
  <c r="K141" i="277" s="1"/>
  <c r="K181" i="277" s="1"/>
  <c r="K221" i="277" s="1"/>
  <c r="K251" i="277" s="1"/>
  <c r="J51" i="277"/>
  <c r="J101" i="277" s="1"/>
  <c r="J141" i="277" s="1"/>
  <c r="J181" i="277" s="1"/>
  <c r="J221" i="277" s="1"/>
  <c r="J251" i="277" s="1"/>
  <c r="I51" i="277"/>
  <c r="I101" i="277" s="1"/>
  <c r="I141" i="277" s="1"/>
  <c r="I181" i="277" s="1"/>
  <c r="I221" i="277" s="1"/>
  <c r="I251" i="277" s="1"/>
  <c r="H51" i="277"/>
  <c r="G51" i="277"/>
  <c r="G101" i="277" s="1"/>
  <c r="G141" i="277" s="1"/>
  <c r="G181" i="277" s="1"/>
  <c r="G221" i="277" s="1"/>
  <c r="G251" i="277" s="1"/>
  <c r="F51" i="277"/>
  <c r="F101" i="277" s="1"/>
  <c r="F141" i="277" s="1"/>
  <c r="F181" i="277" s="1"/>
  <c r="F221" i="277" s="1"/>
  <c r="F251" i="277" s="1"/>
  <c r="E51" i="277"/>
  <c r="E101" i="277" s="1"/>
  <c r="E141" i="277" s="1"/>
  <c r="E181" i="277" s="1"/>
  <c r="E221" i="277" s="1"/>
  <c r="E251" i="277" s="1"/>
  <c r="D51" i="277"/>
  <c r="D101" i="277" s="1"/>
  <c r="D141" i="277" s="1"/>
  <c r="D181" i="277" s="1"/>
  <c r="D221" i="277" s="1"/>
  <c r="D251" i="277" s="1"/>
  <c r="C51" i="277"/>
  <c r="C101" i="277" s="1"/>
  <c r="C141" i="277" s="1"/>
  <c r="C181" i="277" s="1"/>
  <c r="C221" i="277" s="1"/>
  <c r="C251" i="277" s="1"/>
  <c r="AP43" i="277"/>
  <c r="AO43" i="277"/>
  <c r="AN43" i="277"/>
  <c r="AM43" i="277"/>
  <c r="AL43" i="277"/>
  <c r="AK43" i="277"/>
  <c r="AJ43" i="277"/>
  <c r="AI43" i="277"/>
  <c r="AH43" i="277"/>
  <c r="AG43" i="277"/>
  <c r="AF43" i="277"/>
  <c r="AE43" i="277"/>
  <c r="AD43" i="277"/>
  <c r="AC43" i="277"/>
  <c r="AB43" i="277"/>
  <c r="AA43" i="277"/>
  <c r="Z43" i="277"/>
  <c r="Y43" i="277"/>
  <c r="X43" i="277"/>
  <c r="W43" i="277"/>
  <c r="V43" i="277"/>
  <c r="U43" i="277"/>
  <c r="T43" i="277"/>
  <c r="S43" i="277"/>
  <c r="R43" i="277"/>
  <c r="Q43" i="277"/>
  <c r="P43" i="277"/>
  <c r="O43" i="277"/>
  <c r="N43" i="277"/>
  <c r="M43" i="277"/>
  <c r="L43" i="277"/>
  <c r="K43" i="277"/>
  <c r="J43" i="277"/>
  <c r="I43" i="277"/>
  <c r="H43" i="277"/>
  <c r="G43" i="277"/>
  <c r="F43" i="277"/>
  <c r="E43" i="277"/>
  <c r="D43" i="277"/>
  <c r="AP40" i="277"/>
  <c r="AO40" i="277"/>
  <c r="AN40" i="277"/>
  <c r="AM40" i="277"/>
  <c r="AL40" i="277"/>
  <c r="AL52" i="277" s="1"/>
  <c r="AL102" i="277" s="1"/>
  <c r="AK40" i="277"/>
  <c r="AJ40" i="277"/>
  <c r="AI40" i="277"/>
  <c r="AH40" i="277"/>
  <c r="AG40" i="277"/>
  <c r="AF40" i="277"/>
  <c r="AE40" i="277"/>
  <c r="AD40" i="277"/>
  <c r="AC40" i="277"/>
  <c r="AB40" i="277"/>
  <c r="AA40" i="277"/>
  <c r="Z40" i="277"/>
  <c r="Y40" i="277"/>
  <c r="X40" i="277"/>
  <c r="W40" i="277"/>
  <c r="V40" i="277"/>
  <c r="V52" i="277" s="1"/>
  <c r="V102" i="277" s="1"/>
  <c r="U40" i="277"/>
  <c r="T40" i="277"/>
  <c r="S40" i="277"/>
  <c r="R40" i="277"/>
  <c r="Q40" i="277"/>
  <c r="P40" i="277"/>
  <c r="O40" i="277"/>
  <c r="N40" i="277"/>
  <c r="M40" i="277"/>
  <c r="L40" i="277"/>
  <c r="K40" i="277"/>
  <c r="J40" i="277"/>
  <c r="I40" i="277"/>
  <c r="H40" i="277"/>
  <c r="G40" i="277"/>
  <c r="F40" i="277"/>
  <c r="F52" i="277" s="1"/>
  <c r="E40" i="277"/>
  <c r="E59" i="277" s="1"/>
  <c r="D40" i="277"/>
  <c r="D61" i="277" s="1"/>
  <c r="C40" i="277"/>
  <c r="C53" i="277" s="1"/>
  <c r="B204" i="276"/>
  <c r="AQ204" i="276" s="1"/>
  <c r="B189" i="276"/>
  <c r="AQ189" i="276" s="1"/>
  <c r="AB187" i="276"/>
  <c r="AJ179" i="276"/>
  <c r="Y165" i="276"/>
  <c r="AA141" i="276"/>
  <c r="AA181" i="276" s="1"/>
  <c r="AA221" i="276" s="1"/>
  <c r="AA251" i="276" s="1"/>
  <c r="AJ139" i="276"/>
  <c r="X139" i="276"/>
  <c r="X179" i="276" s="1"/>
  <c r="D139" i="276"/>
  <c r="D179" i="276" s="1"/>
  <c r="AG137" i="276"/>
  <c r="AF137" i="276"/>
  <c r="U137" i="276"/>
  <c r="B135" i="276"/>
  <c r="B175" i="276" s="1"/>
  <c r="AM134" i="276"/>
  <c r="AE134" i="276"/>
  <c r="W134" i="276"/>
  <c r="W214" i="276" s="1"/>
  <c r="O134" i="276"/>
  <c r="G134" i="276"/>
  <c r="AP132" i="276"/>
  <c r="AH132" i="276"/>
  <c r="Z132" i="276"/>
  <c r="Z212" i="276" s="1"/>
  <c r="R132" i="276"/>
  <c r="J132" i="276"/>
  <c r="B132" i="276"/>
  <c r="B172" i="276" s="1"/>
  <c r="AP131" i="276"/>
  <c r="Z131" i="276"/>
  <c r="J131" i="276"/>
  <c r="J171" i="276" s="1"/>
  <c r="B131" i="276"/>
  <c r="B171" i="276" s="1"/>
  <c r="AO125" i="276"/>
  <c r="Y125" i="276"/>
  <c r="Y205" i="276" s="1"/>
  <c r="I125" i="276"/>
  <c r="B124" i="276"/>
  <c r="B164" i="276" s="1"/>
  <c r="AP123" i="276"/>
  <c r="Z123" i="276"/>
  <c r="J123" i="276"/>
  <c r="B123" i="276"/>
  <c r="B163" i="276" s="1"/>
  <c r="AN117" i="276"/>
  <c r="AF117" i="276"/>
  <c r="X117" i="276"/>
  <c r="P117" i="276"/>
  <c r="H117" i="276"/>
  <c r="B115" i="276"/>
  <c r="B155" i="276" s="1"/>
  <c r="AJ113" i="276"/>
  <c r="AB113" i="276"/>
  <c r="T113" i="276"/>
  <c r="L113" i="276"/>
  <c r="D113" i="276"/>
  <c r="D153" i="276" s="1"/>
  <c r="AN109" i="276"/>
  <c r="AF109" i="276"/>
  <c r="AF149" i="276" s="1"/>
  <c r="X109" i="276"/>
  <c r="P109" i="276"/>
  <c r="H109" i="276"/>
  <c r="B107" i="276"/>
  <c r="B147" i="276" s="1"/>
  <c r="AJ105" i="276"/>
  <c r="AB105" i="276"/>
  <c r="T105" i="276"/>
  <c r="L105" i="276"/>
  <c r="D105" i="276"/>
  <c r="AO101" i="276"/>
  <c r="AO141" i="276" s="1"/>
  <c r="AO181" i="276" s="1"/>
  <c r="AO221" i="276" s="1"/>
  <c r="AO251" i="276" s="1"/>
  <c r="AN101" i="276"/>
  <c r="AN141" i="276" s="1"/>
  <c r="AN181" i="276" s="1"/>
  <c r="AN221" i="276" s="1"/>
  <c r="AN251" i="276" s="1"/>
  <c r="AG101" i="276"/>
  <c r="AG141" i="276" s="1"/>
  <c r="AG181" i="276" s="1"/>
  <c r="AG221" i="276" s="1"/>
  <c r="AG251" i="276" s="1"/>
  <c r="AF101" i="276"/>
  <c r="AF141" i="276" s="1"/>
  <c r="AF181" i="276" s="1"/>
  <c r="AF221" i="276" s="1"/>
  <c r="AF251" i="276" s="1"/>
  <c r="Y101" i="276"/>
  <c r="Y141" i="276" s="1"/>
  <c r="Y181" i="276" s="1"/>
  <c r="Y221" i="276" s="1"/>
  <c r="Y251" i="276" s="1"/>
  <c r="X101" i="276"/>
  <c r="X141" i="276" s="1"/>
  <c r="X181" i="276" s="1"/>
  <c r="X221" i="276" s="1"/>
  <c r="X251" i="276" s="1"/>
  <c r="Q101" i="276"/>
  <c r="Q141" i="276" s="1"/>
  <c r="Q181" i="276" s="1"/>
  <c r="Q221" i="276" s="1"/>
  <c r="Q251" i="276" s="1"/>
  <c r="P101" i="276"/>
  <c r="P141" i="276" s="1"/>
  <c r="P181" i="276" s="1"/>
  <c r="P221" i="276" s="1"/>
  <c r="P251" i="276" s="1"/>
  <c r="I101" i="276"/>
  <c r="I141" i="276" s="1"/>
  <c r="I181" i="276" s="1"/>
  <c r="I221" i="276" s="1"/>
  <c r="I251" i="276" s="1"/>
  <c r="H101" i="276"/>
  <c r="H141" i="276" s="1"/>
  <c r="H181" i="276" s="1"/>
  <c r="H221" i="276" s="1"/>
  <c r="H251" i="276" s="1"/>
  <c r="AP94" i="276"/>
  <c r="AO94" i="276"/>
  <c r="AN94" i="276"/>
  <c r="AM94" i="276"/>
  <c r="AL94" i="276"/>
  <c r="AK94" i="276"/>
  <c r="AJ94" i="276"/>
  <c r="AI94" i="276"/>
  <c r="AH94" i="276"/>
  <c r="AG94" i="276"/>
  <c r="AF94" i="276"/>
  <c r="AE94" i="276"/>
  <c r="AD94" i="276"/>
  <c r="AC94" i="276"/>
  <c r="AB94" i="276"/>
  <c r="AA94" i="276"/>
  <c r="Z94" i="276"/>
  <c r="Y94" i="276"/>
  <c r="X94" i="276"/>
  <c r="W94" i="276"/>
  <c r="V94" i="276"/>
  <c r="U94" i="276"/>
  <c r="T94" i="276"/>
  <c r="S94" i="276"/>
  <c r="R94" i="276"/>
  <c r="Q94" i="276"/>
  <c r="P94" i="276"/>
  <c r="O94" i="276"/>
  <c r="N94" i="276"/>
  <c r="M94" i="276"/>
  <c r="L94" i="276"/>
  <c r="K94" i="276"/>
  <c r="J94" i="276"/>
  <c r="I94" i="276"/>
  <c r="H94" i="276"/>
  <c r="G94" i="276"/>
  <c r="F94" i="276"/>
  <c r="E94" i="276"/>
  <c r="D94" i="276"/>
  <c r="AP93" i="276"/>
  <c r="AO93" i="276"/>
  <c r="AN93" i="276"/>
  <c r="AM93" i="276"/>
  <c r="AL93" i="276"/>
  <c r="AK93" i="276"/>
  <c r="AJ93" i="276"/>
  <c r="AI93" i="276"/>
  <c r="AH93" i="276"/>
  <c r="AG93" i="276"/>
  <c r="AF93" i="276"/>
  <c r="AE93" i="276"/>
  <c r="AD93" i="276"/>
  <c r="AC93" i="276"/>
  <c r="AB93" i="276"/>
  <c r="AA93" i="276"/>
  <c r="Z93" i="276"/>
  <c r="Y93" i="276"/>
  <c r="X93" i="276"/>
  <c r="W93" i="276"/>
  <c r="V93" i="276"/>
  <c r="U93" i="276"/>
  <c r="T93" i="276"/>
  <c r="S93" i="276"/>
  <c r="R93" i="276"/>
  <c r="Q93" i="276"/>
  <c r="P93" i="276"/>
  <c r="O93" i="276"/>
  <c r="N93" i="276"/>
  <c r="M93" i="276"/>
  <c r="L93" i="276"/>
  <c r="K93" i="276"/>
  <c r="J93" i="276"/>
  <c r="I93" i="276"/>
  <c r="H93" i="276"/>
  <c r="G93" i="276"/>
  <c r="F93" i="276"/>
  <c r="E93" i="276"/>
  <c r="D93" i="276"/>
  <c r="AP92" i="276"/>
  <c r="AO92" i="276"/>
  <c r="AN92" i="276"/>
  <c r="AM92" i="276"/>
  <c r="AL92" i="276"/>
  <c r="AK92" i="276"/>
  <c r="AJ92" i="276"/>
  <c r="AI92" i="276"/>
  <c r="AH92" i="276"/>
  <c r="AG92" i="276"/>
  <c r="AF92" i="276"/>
  <c r="AE92" i="276"/>
  <c r="AD92" i="276"/>
  <c r="AC92" i="276"/>
  <c r="AB92" i="276"/>
  <c r="AA92" i="276"/>
  <c r="Z92" i="276"/>
  <c r="Y92" i="276"/>
  <c r="X92" i="276"/>
  <c r="W92" i="276"/>
  <c r="V92" i="276"/>
  <c r="U92" i="276"/>
  <c r="T92" i="276"/>
  <c r="S92" i="276"/>
  <c r="R92" i="276"/>
  <c r="Q92" i="276"/>
  <c r="P92" i="276"/>
  <c r="O92" i="276"/>
  <c r="N92" i="276"/>
  <c r="M92" i="276"/>
  <c r="L92" i="276"/>
  <c r="K92" i="276"/>
  <c r="J92" i="276"/>
  <c r="I92" i="276"/>
  <c r="H92" i="276"/>
  <c r="G92" i="276"/>
  <c r="F92" i="276"/>
  <c r="E92" i="276"/>
  <c r="D92" i="276"/>
  <c r="AP91" i="276"/>
  <c r="AO91" i="276"/>
  <c r="AN91" i="276"/>
  <c r="AM91" i="276"/>
  <c r="AL91" i="276"/>
  <c r="AK91" i="276"/>
  <c r="AJ91" i="276"/>
  <c r="AI91" i="276"/>
  <c r="AH91" i="276"/>
  <c r="AG91" i="276"/>
  <c r="AF91" i="276"/>
  <c r="AE91" i="276"/>
  <c r="AD91" i="276"/>
  <c r="AC91" i="276"/>
  <c r="AB91" i="276"/>
  <c r="AA91" i="276"/>
  <c r="Z91" i="276"/>
  <c r="Y91" i="276"/>
  <c r="X91" i="276"/>
  <c r="W91" i="276"/>
  <c r="V91" i="276"/>
  <c r="U91" i="276"/>
  <c r="T91" i="276"/>
  <c r="S91" i="276"/>
  <c r="R91" i="276"/>
  <c r="Q91" i="276"/>
  <c r="P91" i="276"/>
  <c r="O91" i="276"/>
  <c r="N91" i="276"/>
  <c r="M91" i="276"/>
  <c r="L91" i="276"/>
  <c r="K91" i="276"/>
  <c r="J91" i="276"/>
  <c r="I91" i="276"/>
  <c r="H91" i="276"/>
  <c r="G91" i="276"/>
  <c r="F91" i="276"/>
  <c r="E91" i="276"/>
  <c r="D91" i="276"/>
  <c r="AP90" i="276"/>
  <c r="AO90" i="276"/>
  <c r="AN90" i="276"/>
  <c r="AM90" i="276"/>
  <c r="AL90" i="276"/>
  <c r="AK90" i="276"/>
  <c r="AJ90" i="276"/>
  <c r="AI90" i="276"/>
  <c r="AH90" i="276"/>
  <c r="AG90" i="276"/>
  <c r="AF90" i="276"/>
  <c r="AE90" i="276"/>
  <c r="AD90" i="276"/>
  <c r="AC90" i="276"/>
  <c r="AB90" i="276"/>
  <c r="AA90" i="276"/>
  <c r="Z90" i="276"/>
  <c r="Y90" i="276"/>
  <c r="X90" i="276"/>
  <c r="W90" i="276"/>
  <c r="V90" i="276"/>
  <c r="U90" i="276"/>
  <c r="T90" i="276"/>
  <c r="S90" i="276"/>
  <c r="R90" i="276"/>
  <c r="Q90" i="276"/>
  <c r="P90" i="276"/>
  <c r="O90" i="276"/>
  <c r="N90" i="276"/>
  <c r="M90" i="276"/>
  <c r="L90" i="276"/>
  <c r="K90" i="276"/>
  <c r="J90" i="276"/>
  <c r="I90" i="276"/>
  <c r="H90" i="276"/>
  <c r="G90" i="276"/>
  <c r="F90" i="276"/>
  <c r="E90" i="276"/>
  <c r="D90" i="276"/>
  <c r="AO89" i="276"/>
  <c r="AO139" i="276" s="1"/>
  <c r="AO179" i="276" s="1"/>
  <c r="AN89" i="276"/>
  <c r="AN139" i="276" s="1"/>
  <c r="AN179" i="276" s="1"/>
  <c r="AK89" i="276"/>
  <c r="AK139" i="276" s="1"/>
  <c r="AK179" i="276" s="1"/>
  <c r="AJ89" i="276"/>
  <c r="AG89" i="276"/>
  <c r="AG139" i="276" s="1"/>
  <c r="AG179" i="276" s="1"/>
  <c r="AF89" i="276"/>
  <c r="AF139" i="276" s="1"/>
  <c r="AF179" i="276" s="1"/>
  <c r="AC89" i="276"/>
  <c r="AC139" i="276" s="1"/>
  <c r="AC179" i="276" s="1"/>
  <c r="AB89" i="276"/>
  <c r="AB139" i="276" s="1"/>
  <c r="AB179" i="276" s="1"/>
  <c r="Y89" i="276"/>
  <c r="Y139" i="276" s="1"/>
  <c r="Y179" i="276" s="1"/>
  <c r="X89" i="276"/>
  <c r="U89" i="276"/>
  <c r="U139" i="276" s="1"/>
  <c r="U179" i="276" s="1"/>
  <c r="T89" i="276"/>
  <c r="T139" i="276" s="1"/>
  <c r="T179" i="276" s="1"/>
  <c r="Q89" i="276"/>
  <c r="Q139" i="276" s="1"/>
  <c r="Q179" i="276" s="1"/>
  <c r="P89" i="276"/>
  <c r="P139" i="276" s="1"/>
  <c r="P179" i="276" s="1"/>
  <c r="M89" i="276"/>
  <c r="M139" i="276" s="1"/>
  <c r="M179" i="276" s="1"/>
  <c r="L89" i="276"/>
  <c r="L139" i="276" s="1"/>
  <c r="L179" i="276" s="1"/>
  <c r="I89" i="276"/>
  <c r="I139" i="276" s="1"/>
  <c r="I179" i="276" s="1"/>
  <c r="H89" i="276"/>
  <c r="H139" i="276" s="1"/>
  <c r="H179" i="276" s="1"/>
  <c r="E89" i="276"/>
  <c r="E139" i="276" s="1"/>
  <c r="E179" i="276" s="1"/>
  <c r="D89" i="276"/>
  <c r="B89" i="276"/>
  <c r="B139" i="276" s="1"/>
  <c r="B179" i="276" s="1"/>
  <c r="B88" i="276"/>
  <c r="AL88" i="276" s="1"/>
  <c r="AL138" i="276" s="1"/>
  <c r="AO87" i="276"/>
  <c r="AO137" i="276" s="1"/>
  <c r="AN87" i="276"/>
  <c r="AN137" i="276" s="1"/>
  <c r="AN217" i="276" s="1"/>
  <c r="AK87" i="276"/>
  <c r="AK137" i="276" s="1"/>
  <c r="AJ87" i="276"/>
  <c r="AJ137" i="276" s="1"/>
  <c r="AG87" i="276"/>
  <c r="AF87" i="276"/>
  <c r="AC87" i="276"/>
  <c r="AC137" i="276" s="1"/>
  <c r="AB87" i="276"/>
  <c r="AB137" i="276" s="1"/>
  <c r="Y87" i="276"/>
  <c r="Y137" i="276" s="1"/>
  <c r="X87" i="276"/>
  <c r="X137" i="276" s="1"/>
  <c r="U87" i="276"/>
  <c r="T87" i="276"/>
  <c r="T137" i="276" s="1"/>
  <c r="Q87" i="276"/>
  <c r="Q137" i="276" s="1"/>
  <c r="P87" i="276"/>
  <c r="P137" i="276" s="1"/>
  <c r="M87" i="276"/>
  <c r="M137" i="276" s="1"/>
  <c r="L87" i="276"/>
  <c r="L137" i="276" s="1"/>
  <c r="I87" i="276"/>
  <c r="I137" i="276" s="1"/>
  <c r="H87" i="276"/>
  <c r="H137" i="276" s="1"/>
  <c r="E87" i="276"/>
  <c r="E137" i="276" s="1"/>
  <c r="D87" i="276"/>
  <c r="D137" i="276" s="1"/>
  <c r="B87" i="276"/>
  <c r="AQ87" i="276" s="1"/>
  <c r="C137" i="276" s="1"/>
  <c r="AM86" i="276"/>
  <c r="AM136" i="276" s="1"/>
  <c r="AE86" i="276"/>
  <c r="AE136" i="276" s="1"/>
  <c r="W86" i="276"/>
  <c r="W136" i="276" s="1"/>
  <c r="O86" i="276"/>
  <c r="O136" i="276" s="1"/>
  <c r="G86" i="276"/>
  <c r="G136" i="276" s="1"/>
  <c r="B86" i="276"/>
  <c r="AO85" i="276"/>
  <c r="AO135" i="276" s="1"/>
  <c r="AN85" i="276"/>
  <c r="AN135" i="276" s="1"/>
  <c r="AK85" i="276"/>
  <c r="AK135" i="276" s="1"/>
  <c r="AJ85" i="276"/>
  <c r="AJ135" i="276" s="1"/>
  <c r="AG85" i="276"/>
  <c r="AG135" i="276" s="1"/>
  <c r="AF85" i="276"/>
  <c r="AF135" i="276" s="1"/>
  <c r="AC85" i="276"/>
  <c r="AC135" i="276" s="1"/>
  <c r="AB85" i="276"/>
  <c r="AB135" i="276" s="1"/>
  <c r="Y85" i="276"/>
  <c r="Y135" i="276" s="1"/>
  <c r="X85" i="276"/>
  <c r="X135" i="276" s="1"/>
  <c r="U85" i="276"/>
  <c r="U135" i="276" s="1"/>
  <c r="T85" i="276"/>
  <c r="T135" i="276" s="1"/>
  <c r="Q85" i="276"/>
  <c r="Q135" i="276" s="1"/>
  <c r="P85" i="276"/>
  <c r="P135" i="276" s="1"/>
  <c r="M85" i="276"/>
  <c r="M135" i="276" s="1"/>
  <c r="L85" i="276"/>
  <c r="L135" i="276" s="1"/>
  <c r="I85" i="276"/>
  <c r="I135" i="276" s="1"/>
  <c r="H85" i="276"/>
  <c r="H135" i="276" s="1"/>
  <c r="E85" i="276"/>
  <c r="E135" i="276" s="1"/>
  <c r="D85" i="276"/>
  <c r="D135" i="276" s="1"/>
  <c r="B85" i="276"/>
  <c r="AQ85" i="276" s="1"/>
  <c r="C135" i="276" s="1"/>
  <c r="AQ84" i="276"/>
  <c r="C134" i="276" s="1"/>
  <c r="AM84" i="276"/>
  <c r="AL84" i="276"/>
  <c r="AL134" i="276" s="1"/>
  <c r="AI84" i="276"/>
  <c r="AI134" i="276" s="1"/>
  <c r="AE84" i="276"/>
  <c r="AD84" i="276"/>
  <c r="AD134" i="276" s="1"/>
  <c r="AA84" i="276"/>
  <c r="AA134" i="276" s="1"/>
  <c r="W84" i="276"/>
  <c r="V84" i="276"/>
  <c r="V134" i="276" s="1"/>
  <c r="S84" i="276"/>
  <c r="S134" i="276" s="1"/>
  <c r="O84" i="276"/>
  <c r="N84" i="276"/>
  <c r="N134" i="276" s="1"/>
  <c r="N214" i="276" s="1"/>
  <c r="K84" i="276"/>
  <c r="K134" i="276" s="1"/>
  <c r="G84" i="276"/>
  <c r="F84" i="276"/>
  <c r="F134" i="276" s="1"/>
  <c r="C84" i="276"/>
  <c r="B84" i="276"/>
  <c r="AO83" i="276"/>
  <c r="AO133" i="276" s="1"/>
  <c r="AN83" i="276"/>
  <c r="AN133" i="276" s="1"/>
  <c r="AK83" i="276"/>
  <c r="AK133" i="276" s="1"/>
  <c r="AJ83" i="276"/>
  <c r="AJ133" i="276" s="1"/>
  <c r="AG83" i="276"/>
  <c r="AG133" i="276" s="1"/>
  <c r="AF83" i="276"/>
  <c r="AF133" i="276" s="1"/>
  <c r="AC83" i="276"/>
  <c r="AC133" i="276" s="1"/>
  <c r="AB83" i="276"/>
  <c r="AB133" i="276" s="1"/>
  <c r="Y83" i="276"/>
  <c r="Y133" i="276" s="1"/>
  <c r="X83" i="276"/>
  <c r="X133" i="276" s="1"/>
  <c r="U83" i="276"/>
  <c r="U133" i="276" s="1"/>
  <c r="T83" i="276"/>
  <c r="T133" i="276" s="1"/>
  <c r="Q83" i="276"/>
  <c r="Q133" i="276" s="1"/>
  <c r="P83" i="276"/>
  <c r="P133" i="276" s="1"/>
  <c r="M83" i="276"/>
  <c r="M133" i="276" s="1"/>
  <c r="L83" i="276"/>
  <c r="L133" i="276" s="1"/>
  <c r="I83" i="276"/>
  <c r="I133" i="276" s="1"/>
  <c r="H83" i="276"/>
  <c r="H133" i="276" s="1"/>
  <c r="E83" i="276"/>
  <c r="E133" i="276" s="1"/>
  <c r="D83" i="276"/>
  <c r="D133" i="276" s="1"/>
  <c r="B83" i="276"/>
  <c r="AQ83" i="276" s="1"/>
  <c r="C133" i="276" s="1"/>
  <c r="C213" i="276" s="1"/>
  <c r="AQ82" i="276"/>
  <c r="C132" i="276" s="1"/>
  <c r="AP82" i="276"/>
  <c r="AL82" i="276"/>
  <c r="AL132" i="276" s="1"/>
  <c r="AI82" i="276"/>
  <c r="AI132" i="276" s="1"/>
  <c r="AH82" i="276"/>
  <c r="AD82" i="276"/>
  <c r="AD132" i="276" s="1"/>
  <c r="AA82" i="276"/>
  <c r="AA132" i="276" s="1"/>
  <c r="AA212" i="276" s="1"/>
  <c r="Z82" i="276"/>
  <c r="V82" i="276"/>
  <c r="V132" i="276" s="1"/>
  <c r="S82" i="276"/>
  <c r="S132" i="276" s="1"/>
  <c r="R82" i="276"/>
  <c r="N82" i="276"/>
  <c r="N132" i="276" s="1"/>
  <c r="K82" i="276"/>
  <c r="K132" i="276" s="1"/>
  <c r="J82" i="276"/>
  <c r="F82" i="276"/>
  <c r="F132" i="276" s="1"/>
  <c r="D82" i="276"/>
  <c r="D132" i="276" s="1"/>
  <c r="C82" i="276"/>
  <c r="B82" i="276"/>
  <c r="AP81" i="276"/>
  <c r="AO81" i="276"/>
  <c r="AO131" i="276" s="1"/>
  <c r="AK81" i="276"/>
  <c r="AK131" i="276" s="1"/>
  <c r="AJ81" i="276"/>
  <c r="AJ131" i="276" s="1"/>
  <c r="AF81" i="276"/>
  <c r="AF131" i="276" s="1"/>
  <c r="AD81" i="276"/>
  <c r="AD131" i="276" s="1"/>
  <c r="Z81" i="276"/>
  <c r="Y81" i="276"/>
  <c r="Y131" i="276" s="1"/>
  <c r="U81" i="276"/>
  <c r="U131" i="276" s="1"/>
  <c r="T81" i="276"/>
  <c r="T131" i="276" s="1"/>
  <c r="P81" i="276"/>
  <c r="P131" i="276" s="1"/>
  <c r="N81" i="276"/>
  <c r="N131" i="276" s="1"/>
  <c r="J81" i="276"/>
  <c r="I81" i="276"/>
  <c r="I131" i="276" s="1"/>
  <c r="E81" i="276"/>
  <c r="E131" i="276" s="1"/>
  <c r="D81" i="276"/>
  <c r="D131" i="276" s="1"/>
  <c r="B81" i="276"/>
  <c r="AL81" i="276" s="1"/>
  <c r="AL131" i="276" s="1"/>
  <c r="AP80" i="276"/>
  <c r="AP130" i="276" s="1"/>
  <c r="AN80" i="276"/>
  <c r="AN130" i="276" s="1"/>
  <c r="AJ80" i="276"/>
  <c r="AJ130" i="276" s="1"/>
  <c r="AI80" i="276"/>
  <c r="AI130" i="276" s="1"/>
  <c r="AE80" i="276"/>
  <c r="AE130" i="276" s="1"/>
  <c r="AD80" i="276"/>
  <c r="AD130" i="276" s="1"/>
  <c r="AD210" i="276" s="1"/>
  <c r="Z80" i="276"/>
  <c r="Z130" i="276" s="1"/>
  <c r="X80" i="276"/>
  <c r="X130" i="276" s="1"/>
  <c r="T80" i="276"/>
  <c r="T130" i="276" s="1"/>
  <c r="S80" i="276"/>
  <c r="S130" i="276" s="1"/>
  <c r="O80" i="276"/>
  <c r="O130" i="276" s="1"/>
  <c r="N80" i="276"/>
  <c r="N130" i="276" s="1"/>
  <c r="J80" i="276"/>
  <c r="J130" i="276" s="1"/>
  <c r="H80" i="276"/>
  <c r="H130" i="276" s="1"/>
  <c r="D80" i="276"/>
  <c r="D130" i="276" s="1"/>
  <c r="C80" i="276"/>
  <c r="B80" i="276"/>
  <c r="AQ80" i="276" s="1"/>
  <c r="C130" i="276" s="1"/>
  <c r="B79" i="276"/>
  <c r="B78" i="276"/>
  <c r="AP78" i="276" s="1"/>
  <c r="AP128" i="276" s="1"/>
  <c r="AL77" i="276"/>
  <c r="AL127" i="276" s="1"/>
  <c r="AG77" i="276"/>
  <c r="AG127" i="276" s="1"/>
  <c r="AG207" i="276" s="1"/>
  <c r="AB77" i="276"/>
  <c r="AB127" i="276" s="1"/>
  <c r="AB167" i="276" s="1"/>
  <c r="V77" i="276"/>
  <c r="V127" i="276" s="1"/>
  <c r="Q77" i="276"/>
  <c r="Q127" i="276" s="1"/>
  <c r="L77" i="276"/>
  <c r="L127" i="276" s="1"/>
  <c r="F77" i="276"/>
  <c r="F127" i="276" s="1"/>
  <c r="B77" i="276"/>
  <c r="B127" i="276" s="1"/>
  <c r="B167" i="276" s="1"/>
  <c r="AQ76" i="276"/>
  <c r="C126" i="276" s="1"/>
  <c r="AL76" i="276"/>
  <c r="AL126" i="276" s="1"/>
  <c r="AF76" i="276"/>
  <c r="AF126" i="276" s="1"/>
  <c r="AA76" i="276"/>
  <c r="AA126" i="276" s="1"/>
  <c r="V76" i="276"/>
  <c r="V126" i="276" s="1"/>
  <c r="P76" i="276"/>
  <c r="P126" i="276" s="1"/>
  <c r="K76" i="276"/>
  <c r="K126" i="276" s="1"/>
  <c r="F76" i="276"/>
  <c r="F126" i="276" s="1"/>
  <c r="B76" i="276"/>
  <c r="AN76" i="276" s="1"/>
  <c r="AN126" i="276" s="1"/>
  <c r="AP75" i="276"/>
  <c r="AP125" i="276" s="1"/>
  <c r="AO75" i="276"/>
  <c r="AL75" i="276"/>
  <c r="AL125" i="276" s="1"/>
  <c r="AL165" i="276" s="1"/>
  <c r="AK75" i="276"/>
  <c r="AK125" i="276" s="1"/>
  <c r="AJ75" i="276"/>
  <c r="AJ125" i="276" s="1"/>
  <c r="AG75" i="276"/>
  <c r="AG125" i="276" s="1"/>
  <c r="AF75" i="276"/>
  <c r="AF125" i="276" s="1"/>
  <c r="AD75" i="276"/>
  <c r="AD125" i="276" s="1"/>
  <c r="AB75" i="276"/>
  <c r="AB125" i="276" s="1"/>
  <c r="Z75" i="276"/>
  <c r="Z125" i="276" s="1"/>
  <c r="Z205" i="276" s="1"/>
  <c r="Y75" i="276"/>
  <c r="V75" i="276"/>
  <c r="V125" i="276" s="1"/>
  <c r="U75" i="276"/>
  <c r="U125" i="276" s="1"/>
  <c r="T75" i="276"/>
  <c r="T125" i="276" s="1"/>
  <c r="Q75" i="276"/>
  <c r="Q125" i="276" s="1"/>
  <c r="P75" i="276"/>
  <c r="P125" i="276" s="1"/>
  <c r="N75" i="276"/>
  <c r="N125" i="276" s="1"/>
  <c r="N205" i="276" s="1"/>
  <c r="L75" i="276"/>
  <c r="L125" i="276" s="1"/>
  <c r="J75" i="276"/>
  <c r="J125" i="276" s="1"/>
  <c r="I75" i="276"/>
  <c r="F75" i="276"/>
  <c r="F125" i="276" s="1"/>
  <c r="E75" i="276"/>
  <c r="E125" i="276" s="1"/>
  <c r="D75" i="276"/>
  <c r="D125" i="276" s="1"/>
  <c r="B75" i="276"/>
  <c r="AQ74" i="276"/>
  <c r="C124" i="276" s="1"/>
  <c r="AP74" i="276"/>
  <c r="AP124" i="276" s="1"/>
  <c r="AN74" i="276"/>
  <c r="AN124" i="276" s="1"/>
  <c r="AL74" i="276"/>
  <c r="AL124" i="276" s="1"/>
  <c r="AJ74" i="276"/>
  <c r="AJ124" i="276" s="1"/>
  <c r="AI74" i="276"/>
  <c r="AI124" i="276" s="1"/>
  <c r="AF74" i="276"/>
  <c r="AF124" i="276" s="1"/>
  <c r="AE74" i="276"/>
  <c r="AE124" i="276" s="1"/>
  <c r="AD74" i="276"/>
  <c r="AD124" i="276" s="1"/>
  <c r="AA74" i="276"/>
  <c r="AA124" i="276" s="1"/>
  <c r="AA204" i="276" s="1"/>
  <c r="Z74" i="276"/>
  <c r="Z124" i="276" s="1"/>
  <c r="X74" i="276"/>
  <c r="X124" i="276" s="1"/>
  <c r="V74" i="276"/>
  <c r="V124" i="276" s="1"/>
  <c r="T74" i="276"/>
  <c r="T124" i="276" s="1"/>
  <c r="S74" i="276"/>
  <c r="S124" i="276" s="1"/>
  <c r="P74" i="276"/>
  <c r="P124" i="276" s="1"/>
  <c r="O74" i="276"/>
  <c r="O124" i="276" s="1"/>
  <c r="O204" i="276" s="1"/>
  <c r="N74" i="276"/>
  <c r="N124" i="276" s="1"/>
  <c r="K74" i="276"/>
  <c r="K124" i="276" s="1"/>
  <c r="J74" i="276"/>
  <c r="J124" i="276" s="1"/>
  <c r="H74" i="276"/>
  <c r="H124" i="276" s="1"/>
  <c r="F74" i="276"/>
  <c r="F124" i="276" s="1"/>
  <c r="D74" i="276"/>
  <c r="D124" i="276" s="1"/>
  <c r="D164" i="276" s="1"/>
  <c r="C74" i="276"/>
  <c r="B74" i="276"/>
  <c r="AP73" i="276"/>
  <c r="AO73" i="276"/>
  <c r="AO123" i="276" s="1"/>
  <c r="AK73" i="276"/>
  <c r="AK123" i="276" s="1"/>
  <c r="AJ73" i="276"/>
  <c r="AJ123" i="276" s="1"/>
  <c r="AF73" i="276"/>
  <c r="AF123" i="276" s="1"/>
  <c r="AD73" i="276"/>
  <c r="AD123" i="276" s="1"/>
  <c r="Z73" i="276"/>
  <c r="Y73" i="276"/>
  <c r="Y123" i="276" s="1"/>
  <c r="U73" i="276"/>
  <c r="U123" i="276" s="1"/>
  <c r="T73" i="276"/>
  <c r="T123" i="276" s="1"/>
  <c r="P73" i="276"/>
  <c r="P123" i="276" s="1"/>
  <c r="N73" i="276"/>
  <c r="N123" i="276" s="1"/>
  <c r="J73" i="276"/>
  <c r="I73" i="276"/>
  <c r="I123" i="276" s="1"/>
  <c r="E73" i="276"/>
  <c r="E123" i="276" s="1"/>
  <c r="D73" i="276"/>
  <c r="D123" i="276" s="1"/>
  <c r="B73" i="276"/>
  <c r="AL73" i="276" s="1"/>
  <c r="AL123" i="276" s="1"/>
  <c r="AP72" i="276"/>
  <c r="AP122" i="276" s="1"/>
  <c r="AN72" i="276"/>
  <c r="AN122" i="276" s="1"/>
  <c r="AJ72" i="276"/>
  <c r="AJ122" i="276" s="1"/>
  <c r="AI72" i="276"/>
  <c r="AI122" i="276" s="1"/>
  <c r="AE72" i="276"/>
  <c r="AE122" i="276" s="1"/>
  <c r="AD72" i="276"/>
  <c r="AD122" i="276" s="1"/>
  <c r="AD202" i="276" s="1"/>
  <c r="Z72" i="276"/>
  <c r="Z122" i="276" s="1"/>
  <c r="X72" i="276"/>
  <c r="X122" i="276" s="1"/>
  <c r="T72" i="276"/>
  <c r="T122" i="276" s="1"/>
  <c r="S72" i="276"/>
  <c r="S122" i="276" s="1"/>
  <c r="O72" i="276"/>
  <c r="O122" i="276" s="1"/>
  <c r="N72" i="276"/>
  <c r="N122" i="276" s="1"/>
  <c r="J72" i="276"/>
  <c r="J122" i="276" s="1"/>
  <c r="J162" i="276" s="1"/>
  <c r="H72" i="276"/>
  <c r="H122" i="276" s="1"/>
  <c r="D72" i="276"/>
  <c r="D122" i="276" s="1"/>
  <c r="C72" i="276"/>
  <c r="B72" i="276"/>
  <c r="AQ72" i="276" s="1"/>
  <c r="C122" i="276" s="1"/>
  <c r="B71" i="276"/>
  <c r="AP71" i="276" s="1"/>
  <c r="AP121" i="276" s="1"/>
  <c r="B70" i="276"/>
  <c r="AN69" i="276"/>
  <c r="AN119" i="276" s="1"/>
  <c r="AM69" i="276"/>
  <c r="AM119" i="276" s="1"/>
  <c r="AJ69" i="276"/>
  <c r="AJ119" i="276" s="1"/>
  <c r="AI69" i="276"/>
  <c r="AI119" i="276" s="1"/>
  <c r="AF69" i="276"/>
  <c r="AF119" i="276" s="1"/>
  <c r="AE69" i="276"/>
  <c r="AE119" i="276" s="1"/>
  <c r="AB69" i="276"/>
  <c r="AB119" i="276" s="1"/>
  <c r="AA69" i="276"/>
  <c r="AA119" i="276" s="1"/>
  <c r="X69" i="276"/>
  <c r="X119" i="276" s="1"/>
  <c r="W69" i="276"/>
  <c r="W119" i="276" s="1"/>
  <c r="T69" i="276"/>
  <c r="T119" i="276" s="1"/>
  <c r="S69" i="276"/>
  <c r="S119" i="276" s="1"/>
  <c r="P69" i="276"/>
  <c r="P119" i="276" s="1"/>
  <c r="O69" i="276"/>
  <c r="O119" i="276" s="1"/>
  <c r="L69" i="276"/>
  <c r="L119" i="276" s="1"/>
  <c r="K69" i="276"/>
  <c r="K119" i="276" s="1"/>
  <c r="H69" i="276"/>
  <c r="H119" i="276" s="1"/>
  <c r="G69" i="276"/>
  <c r="G119" i="276" s="1"/>
  <c r="D69" i="276"/>
  <c r="D119" i="276" s="1"/>
  <c r="C69" i="276"/>
  <c r="B69" i="276"/>
  <c r="AQ69" i="276" s="1"/>
  <c r="C119" i="276" s="1"/>
  <c r="AO68" i="276"/>
  <c r="AO118" i="276" s="1"/>
  <c r="AK68" i="276"/>
  <c r="AK118" i="276" s="1"/>
  <c r="AG68" i="276"/>
  <c r="AG118" i="276" s="1"/>
  <c r="AC68" i="276"/>
  <c r="AC118" i="276" s="1"/>
  <c r="AC158" i="276" s="1"/>
  <c r="Y68" i="276"/>
  <c r="Y118" i="276" s="1"/>
  <c r="Y198" i="276" s="1"/>
  <c r="U68" i="276"/>
  <c r="U118" i="276" s="1"/>
  <c r="Q68" i="276"/>
  <c r="Q118" i="276" s="1"/>
  <c r="M68" i="276"/>
  <c r="M118" i="276" s="1"/>
  <c r="M198" i="276" s="1"/>
  <c r="I68" i="276"/>
  <c r="I118" i="276" s="1"/>
  <c r="E68" i="276"/>
  <c r="E118" i="276" s="1"/>
  <c r="B68" i="276"/>
  <c r="B118" i="276" s="1"/>
  <c r="B158" i="276" s="1"/>
  <c r="AQ67" i="276"/>
  <c r="C117" i="276" s="1"/>
  <c r="C197" i="276" s="1"/>
  <c r="AN67" i="276"/>
  <c r="AM67" i="276"/>
  <c r="AM117" i="276" s="1"/>
  <c r="AJ67" i="276"/>
  <c r="AJ117" i="276" s="1"/>
  <c r="AI67" i="276"/>
  <c r="AI117" i="276" s="1"/>
  <c r="AI197" i="276" s="1"/>
  <c r="AF67" i="276"/>
  <c r="AE67" i="276"/>
  <c r="AE117" i="276" s="1"/>
  <c r="AB67" i="276"/>
  <c r="AB117" i="276" s="1"/>
  <c r="AA67" i="276"/>
  <c r="AA117" i="276" s="1"/>
  <c r="X67" i="276"/>
  <c r="W67" i="276"/>
  <c r="W117" i="276" s="1"/>
  <c r="T67" i="276"/>
  <c r="T117" i="276" s="1"/>
  <c r="S67" i="276"/>
  <c r="S117" i="276" s="1"/>
  <c r="S157" i="276" s="1"/>
  <c r="P67" i="276"/>
  <c r="O67" i="276"/>
  <c r="O117" i="276" s="1"/>
  <c r="O197" i="276" s="1"/>
  <c r="L67" i="276"/>
  <c r="L117" i="276" s="1"/>
  <c r="K67" i="276"/>
  <c r="K117" i="276" s="1"/>
  <c r="H67" i="276"/>
  <c r="G67" i="276"/>
  <c r="G117" i="276" s="1"/>
  <c r="D67" i="276"/>
  <c r="D117" i="276" s="1"/>
  <c r="C67" i="276"/>
  <c r="B67" i="276"/>
  <c r="B117" i="276" s="1"/>
  <c r="B157" i="276" s="1"/>
  <c r="AO66" i="276"/>
  <c r="AO116" i="276" s="1"/>
  <c r="AK66" i="276"/>
  <c r="AK116" i="276" s="1"/>
  <c r="AG66" i="276"/>
  <c r="AG116" i="276" s="1"/>
  <c r="AC66" i="276"/>
  <c r="AC116" i="276" s="1"/>
  <c r="Y66" i="276"/>
  <c r="Y116" i="276" s="1"/>
  <c r="U66" i="276"/>
  <c r="U116" i="276" s="1"/>
  <c r="Q66" i="276"/>
  <c r="Q116" i="276" s="1"/>
  <c r="M66" i="276"/>
  <c r="M116" i="276" s="1"/>
  <c r="I66" i="276"/>
  <c r="I116" i="276" s="1"/>
  <c r="E66" i="276"/>
  <c r="E116" i="276" s="1"/>
  <c r="B66" i="276"/>
  <c r="AN66" i="276" s="1"/>
  <c r="AN116" i="276" s="1"/>
  <c r="AQ65" i="276"/>
  <c r="C115" i="276" s="1"/>
  <c r="AN65" i="276"/>
  <c r="AN115" i="276" s="1"/>
  <c r="AM65" i="276"/>
  <c r="AM115" i="276" s="1"/>
  <c r="AJ65" i="276"/>
  <c r="AJ115" i="276" s="1"/>
  <c r="AJ155" i="276" s="1"/>
  <c r="AI65" i="276"/>
  <c r="AI115" i="276" s="1"/>
  <c r="AF65" i="276"/>
  <c r="AF115" i="276" s="1"/>
  <c r="AE65" i="276"/>
  <c r="AE115" i="276" s="1"/>
  <c r="AB65" i="276"/>
  <c r="AB115" i="276" s="1"/>
  <c r="AA65" i="276"/>
  <c r="AA115" i="276" s="1"/>
  <c r="X65" i="276"/>
  <c r="X115" i="276" s="1"/>
  <c r="W65" i="276"/>
  <c r="W115" i="276" s="1"/>
  <c r="T65" i="276"/>
  <c r="T115" i="276" s="1"/>
  <c r="S65" i="276"/>
  <c r="S115" i="276" s="1"/>
  <c r="P65" i="276"/>
  <c r="P115" i="276" s="1"/>
  <c r="O65" i="276"/>
  <c r="O115" i="276" s="1"/>
  <c r="L65" i="276"/>
  <c r="L115" i="276" s="1"/>
  <c r="K65" i="276"/>
  <c r="K115" i="276" s="1"/>
  <c r="H65" i="276"/>
  <c r="H115" i="276" s="1"/>
  <c r="G65" i="276"/>
  <c r="G115" i="276" s="1"/>
  <c r="D65" i="276"/>
  <c r="D115" i="276" s="1"/>
  <c r="C65" i="276"/>
  <c r="B65" i="276"/>
  <c r="AP65" i="276" s="1"/>
  <c r="AP115" i="276" s="1"/>
  <c r="AO64" i="276"/>
  <c r="AO114" i="276" s="1"/>
  <c r="AO194" i="276" s="1"/>
  <c r="AK64" i="276"/>
  <c r="AK114" i="276" s="1"/>
  <c r="AG64" i="276"/>
  <c r="AG114" i="276" s="1"/>
  <c r="AC64" i="276"/>
  <c r="AC114" i="276" s="1"/>
  <c r="AC194" i="276" s="1"/>
  <c r="Y64" i="276"/>
  <c r="Y114" i="276" s="1"/>
  <c r="U64" i="276"/>
  <c r="U114" i="276" s="1"/>
  <c r="U154" i="276" s="1"/>
  <c r="Q64" i="276"/>
  <c r="Q114" i="276" s="1"/>
  <c r="M64" i="276"/>
  <c r="M114" i="276" s="1"/>
  <c r="I64" i="276"/>
  <c r="I114" i="276" s="1"/>
  <c r="I194" i="276" s="1"/>
  <c r="E64" i="276"/>
  <c r="E114" i="276" s="1"/>
  <c r="B64" i="276"/>
  <c r="B114" i="276" s="1"/>
  <c r="B154" i="276" s="1"/>
  <c r="AQ63" i="276"/>
  <c r="C113" i="276" s="1"/>
  <c r="AN63" i="276"/>
  <c r="AN113" i="276" s="1"/>
  <c r="AM63" i="276"/>
  <c r="AM113" i="276" s="1"/>
  <c r="AJ63" i="276"/>
  <c r="AI63" i="276"/>
  <c r="AI113" i="276" s="1"/>
  <c r="AI153" i="276" s="1"/>
  <c r="AF63" i="276"/>
  <c r="AF113" i="276" s="1"/>
  <c r="AE63" i="276"/>
  <c r="AE113" i="276" s="1"/>
  <c r="AE193" i="276" s="1"/>
  <c r="AB63" i="276"/>
  <c r="AA63" i="276"/>
  <c r="AA113" i="276" s="1"/>
  <c r="X63" i="276"/>
  <c r="X113" i="276" s="1"/>
  <c r="W63" i="276"/>
  <c r="W113" i="276" s="1"/>
  <c r="T63" i="276"/>
  <c r="S63" i="276"/>
  <c r="S113" i="276" s="1"/>
  <c r="S193" i="276" s="1"/>
  <c r="P63" i="276"/>
  <c r="P113" i="276" s="1"/>
  <c r="O63" i="276"/>
  <c r="O113" i="276" s="1"/>
  <c r="L63" i="276"/>
  <c r="K63" i="276"/>
  <c r="K113" i="276" s="1"/>
  <c r="H63" i="276"/>
  <c r="H113" i="276" s="1"/>
  <c r="G63" i="276"/>
  <c r="G113" i="276" s="1"/>
  <c r="D63" i="276"/>
  <c r="C63" i="276"/>
  <c r="B63" i="276"/>
  <c r="B113" i="276" s="1"/>
  <c r="B153" i="276" s="1"/>
  <c r="AO62" i="276"/>
  <c r="AO112" i="276" s="1"/>
  <c r="AK62" i="276"/>
  <c r="AK112" i="276" s="1"/>
  <c r="AG62" i="276"/>
  <c r="AG112" i="276" s="1"/>
  <c r="AC62" i="276"/>
  <c r="AC112" i="276" s="1"/>
  <c r="Y62" i="276"/>
  <c r="Y112" i="276" s="1"/>
  <c r="U62" i="276"/>
  <c r="U112" i="276" s="1"/>
  <c r="Q62" i="276"/>
  <c r="Q112" i="276" s="1"/>
  <c r="M62" i="276"/>
  <c r="M112" i="276" s="1"/>
  <c r="I62" i="276"/>
  <c r="I112" i="276" s="1"/>
  <c r="E62" i="276"/>
  <c r="E112" i="276" s="1"/>
  <c r="B62" i="276"/>
  <c r="B112" i="276" s="1"/>
  <c r="B152" i="276" s="1"/>
  <c r="AQ61" i="276"/>
  <c r="C111" i="276" s="1"/>
  <c r="AN61" i="276"/>
  <c r="AN111" i="276" s="1"/>
  <c r="AM61" i="276"/>
  <c r="AM111" i="276" s="1"/>
  <c r="AJ61" i="276"/>
  <c r="AJ111" i="276" s="1"/>
  <c r="AI61" i="276"/>
  <c r="AI111" i="276" s="1"/>
  <c r="AF61" i="276"/>
  <c r="AF111" i="276" s="1"/>
  <c r="AE61" i="276"/>
  <c r="AE111" i="276" s="1"/>
  <c r="AB61" i="276"/>
  <c r="AB111" i="276" s="1"/>
  <c r="AA61" i="276"/>
  <c r="AA111" i="276" s="1"/>
  <c r="X61" i="276"/>
  <c r="X111" i="276" s="1"/>
  <c r="W61" i="276"/>
  <c r="W111" i="276" s="1"/>
  <c r="T61" i="276"/>
  <c r="T111" i="276" s="1"/>
  <c r="S61" i="276"/>
  <c r="S111" i="276" s="1"/>
  <c r="P61" i="276"/>
  <c r="P111" i="276" s="1"/>
  <c r="O61" i="276"/>
  <c r="O111" i="276" s="1"/>
  <c r="L61" i="276"/>
  <c r="L111" i="276" s="1"/>
  <c r="K61" i="276"/>
  <c r="K111" i="276" s="1"/>
  <c r="H61" i="276"/>
  <c r="H111" i="276" s="1"/>
  <c r="G61" i="276"/>
  <c r="G111" i="276" s="1"/>
  <c r="D61" i="276"/>
  <c r="D111" i="276" s="1"/>
  <c r="D151" i="276" s="1"/>
  <c r="C61" i="276"/>
  <c r="B61" i="276"/>
  <c r="AP61" i="276" s="1"/>
  <c r="AP111" i="276" s="1"/>
  <c r="AO60" i="276"/>
  <c r="AO110" i="276" s="1"/>
  <c r="AK60" i="276"/>
  <c r="AK110" i="276" s="1"/>
  <c r="AG60" i="276"/>
  <c r="AG110" i="276" s="1"/>
  <c r="AC60" i="276"/>
  <c r="AC110" i="276" s="1"/>
  <c r="Y60" i="276"/>
  <c r="Y110" i="276" s="1"/>
  <c r="Y190" i="276" s="1"/>
  <c r="U60" i="276"/>
  <c r="U110" i="276" s="1"/>
  <c r="Q60" i="276"/>
  <c r="Q110" i="276" s="1"/>
  <c r="Q150" i="276" s="1"/>
  <c r="M60" i="276"/>
  <c r="M110" i="276" s="1"/>
  <c r="M190" i="276" s="1"/>
  <c r="I60" i="276"/>
  <c r="I110" i="276" s="1"/>
  <c r="E60" i="276"/>
  <c r="E110" i="276" s="1"/>
  <c r="B60" i="276"/>
  <c r="B110" i="276" s="1"/>
  <c r="B150" i="276" s="1"/>
  <c r="AQ59" i="276"/>
  <c r="C109" i="276" s="1"/>
  <c r="C149" i="276" s="1"/>
  <c r="AN59" i="276"/>
  <c r="AM59" i="276"/>
  <c r="AM109" i="276" s="1"/>
  <c r="AJ59" i="276"/>
  <c r="AJ109" i="276" s="1"/>
  <c r="AI59" i="276"/>
  <c r="AI109" i="276" s="1"/>
  <c r="AI189" i="276" s="1"/>
  <c r="AF59" i="276"/>
  <c r="AE59" i="276"/>
  <c r="AE109" i="276" s="1"/>
  <c r="AB59" i="276"/>
  <c r="AB109" i="276" s="1"/>
  <c r="AA59" i="276"/>
  <c r="AA109" i="276" s="1"/>
  <c r="X59" i="276"/>
  <c r="W59" i="276"/>
  <c r="W109" i="276" s="1"/>
  <c r="T59" i="276"/>
  <c r="T109" i="276" s="1"/>
  <c r="S59" i="276"/>
  <c r="S109" i="276" s="1"/>
  <c r="S189" i="276" s="1"/>
  <c r="P59" i="276"/>
  <c r="O59" i="276"/>
  <c r="O109" i="276" s="1"/>
  <c r="L59" i="276"/>
  <c r="L109" i="276" s="1"/>
  <c r="K59" i="276"/>
  <c r="K109" i="276" s="1"/>
  <c r="H59" i="276"/>
  <c r="G59" i="276"/>
  <c r="G109" i="276" s="1"/>
  <c r="G189" i="276" s="1"/>
  <c r="D59" i="276"/>
  <c r="D109" i="276" s="1"/>
  <c r="C59" i="276"/>
  <c r="B59" i="276"/>
  <c r="B109" i="276" s="1"/>
  <c r="B149" i="276" s="1"/>
  <c r="AO58" i="276"/>
  <c r="AO108" i="276" s="1"/>
  <c r="AK58" i="276"/>
  <c r="AK108" i="276" s="1"/>
  <c r="AG58" i="276"/>
  <c r="AG108" i="276" s="1"/>
  <c r="AC58" i="276"/>
  <c r="AC108" i="276" s="1"/>
  <c r="Y58" i="276"/>
  <c r="Y108" i="276" s="1"/>
  <c r="U58" i="276"/>
  <c r="U108" i="276" s="1"/>
  <c r="Q58" i="276"/>
  <c r="Q108" i="276" s="1"/>
  <c r="M58" i="276"/>
  <c r="M108" i="276" s="1"/>
  <c r="I58" i="276"/>
  <c r="I108" i="276" s="1"/>
  <c r="E58" i="276"/>
  <c r="E108" i="276" s="1"/>
  <c r="B58" i="276"/>
  <c r="AN58" i="276" s="1"/>
  <c r="AN108" i="276" s="1"/>
  <c r="AQ57" i="276"/>
  <c r="C107" i="276" s="1"/>
  <c r="AN57" i="276"/>
  <c r="AN107" i="276" s="1"/>
  <c r="AM57" i="276"/>
  <c r="AM107" i="276" s="1"/>
  <c r="AJ57" i="276"/>
  <c r="AJ107" i="276" s="1"/>
  <c r="AI57" i="276"/>
  <c r="AI107" i="276" s="1"/>
  <c r="AF57" i="276"/>
  <c r="AF107" i="276" s="1"/>
  <c r="AE57" i="276"/>
  <c r="AE107" i="276" s="1"/>
  <c r="AB57" i="276"/>
  <c r="AB107" i="276" s="1"/>
  <c r="AB147" i="276" s="1"/>
  <c r="AA57" i="276"/>
  <c r="AA107" i="276" s="1"/>
  <c r="X57" i="276"/>
  <c r="X107" i="276" s="1"/>
  <c r="W57" i="276"/>
  <c r="W107" i="276" s="1"/>
  <c r="T57" i="276"/>
  <c r="T107" i="276" s="1"/>
  <c r="S57" i="276"/>
  <c r="S107" i="276" s="1"/>
  <c r="P57" i="276"/>
  <c r="P107" i="276" s="1"/>
  <c r="O57" i="276"/>
  <c r="O107" i="276" s="1"/>
  <c r="L57" i="276"/>
  <c r="L107" i="276" s="1"/>
  <c r="K57" i="276"/>
  <c r="K107" i="276" s="1"/>
  <c r="H57" i="276"/>
  <c r="H107" i="276" s="1"/>
  <c r="G57" i="276"/>
  <c r="G107" i="276" s="1"/>
  <c r="D57" i="276"/>
  <c r="D107" i="276" s="1"/>
  <c r="C57" i="276"/>
  <c r="B57" i="276"/>
  <c r="AP57" i="276" s="1"/>
  <c r="AP107" i="276" s="1"/>
  <c r="AO56" i="276"/>
  <c r="AO106" i="276" s="1"/>
  <c r="AK56" i="276"/>
  <c r="AK106" i="276" s="1"/>
  <c r="AG56" i="276"/>
  <c r="AG106" i="276" s="1"/>
  <c r="AG186" i="276" s="1"/>
  <c r="AC56" i="276"/>
  <c r="AC106" i="276" s="1"/>
  <c r="Y56" i="276"/>
  <c r="Y106" i="276" s="1"/>
  <c r="Y186" i="276" s="1"/>
  <c r="U56" i="276"/>
  <c r="U106" i="276" s="1"/>
  <c r="Q56" i="276"/>
  <c r="Q106" i="276" s="1"/>
  <c r="Q186" i="276" s="1"/>
  <c r="M56" i="276"/>
  <c r="M106" i="276" s="1"/>
  <c r="I56" i="276"/>
  <c r="I106" i="276" s="1"/>
  <c r="I186" i="276" s="1"/>
  <c r="E56" i="276"/>
  <c r="E106" i="276" s="1"/>
  <c r="B56" i="276"/>
  <c r="B106" i="276" s="1"/>
  <c r="B146" i="276" s="1"/>
  <c r="AQ55" i="276"/>
  <c r="C105" i="276" s="1"/>
  <c r="C185" i="276" s="1"/>
  <c r="AN55" i="276"/>
  <c r="AN105" i="276" s="1"/>
  <c r="AM55" i="276"/>
  <c r="AM105" i="276" s="1"/>
  <c r="AM185" i="276" s="1"/>
  <c r="AJ55" i="276"/>
  <c r="AI55" i="276"/>
  <c r="AI105" i="276" s="1"/>
  <c r="AF55" i="276"/>
  <c r="AF105" i="276" s="1"/>
  <c r="AE55" i="276"/>
  <c r="AE105" i="276" s="1"/>
  <c r="AE185" i="276" s="1"/>
  <c r="AB55" i="276"/>
  <c r="AA55" i="276"/>
  <c r="AA105" i="276" s="1"/>
  <c r="AA145" i="276" s="1"/>
  <c r="X55" i="276"/>
  <c r="X105" i="276" s="1"/>
  <c r="W55" i="276"/>
  <c r="W105" i="276" s="1"/>
  <c r="T55" i="276"/>
  <c r="S55" i="276"/>
  <c r="S105" i="276" s="1"/>
  <c r="S185" i="276" s="1"/>
  <c r="P55" i="276"/>
  <c r="P105" i="276" s="1"/>
  <c r="O55" i="276"/>
  <c r="O105" i="276" s="1"/>
  <c r="L55" i="276"/>
  <c r="K55" i="276"/>
  <c r="K105" i="276" s="1"/>
  <c r="H55" i="276"/>
  <c r="H105" i="276" s="1"/>
  <c r="G55" i="276"/>
  <c r="G105" i="276" s="1"/>
  <c r="D55" i="276"/>
  <c r="C55" i="276"/>
  <c r="B55" i="276"/>
  <c r="B105" i="276" s="1"/>
  <c r="B145" i="276" s="1"/>
  <c r="AO54" i="276"/>
  <c r="AO104" i="276" s="1"/>
  <c r="AK54" i="276"/>
  <c r="AK104" i="276" s="1"/>
  <c r="AG54" i="276"/>
  <c r="AG104" i="276" s="1"/>
  <c r="AC54" i="276"/>
  <c r="AC104" i="276" s="1"/>
  <c r="Y54" i="276"/>
  <c r="Y104" i="276" s="1"/>
  <c r="U54" i="276"/>
  <c r="U104" i="276" s="1"/>
  <c r="Q54" i="276"/>
  <c r="Q104" i="276" s="1"/>
  <c r="M54" i="276"/>
  <c r="M104" i="276" s="1"/>
  <c r="I54" i="276"/>
  <c r="I104" i="276" s="1"/>
  <c r="E54" i="276"/>
  <c r="E104" i="276" s="1"/>
  <c r="B54" i="276"/>
  <c r="B104" i="276" s="1"/>
  <c r="B144" i="276" s="1"/>
  <c r="AQ53" i="276"/>
  <c r="C103" i="276" s="1"/>
  <c r="AN53" i="276"/>
  <c r="AN103" i="276" s="1"/>
  <c r="AM53" i="276"/>
  <c r="AM103" i="276" s="1"/>
  <c r="AJ53" i="276"/>
  <c r="AJ103" i="276" s="1"/>
  <c r="AI53" i="276"/>
  <c r="AI103" i="276" s="1"/>
  <c r="AF53" i="276"/>
  <c r="AF103" i="276" s="1"/>
  <c r="AE53" i="276"/>
  <c r="AE103" i="276" s="1"/>
  <c r="AB53" i="276"/>
  <c r="AB103" i="276" s="1"/>
  <c r="AB143" i="276" s="1"/>
  <c r="AA53" i="276"/>
  <c r="AA103" i="276" s="1"/>
  <c r="X53" i="276"/>
  <c r="X103" i="276" s="1"/>
  <c r="W53" i="276"/>
  <c r="W103" i="276" s="1"/>
  <c r="T53" i="276"/>
  <c r="T103" i="276" s="1"/>
  <c r="S53" i="276"/>
  <c r="S103" i="276" s="1"/>
  <c r="P53" i="276"/>
  <c r="P103" i="276" s="1"/>
  <c r="O53" i="276"/>
  <c r="O103" i="276" s="1"/>
  <c r="L53" i="276"/>
  <c r="L103" i="276" s="1"/>
  <c r="K53" i="276"/>
  <c r="K103" i="276" s="1"/>
  <c r="H53" i="276"/>
  <c r="H103" i="276" s="1"/>
  <c r="G53" i="276"/>
  <c r="G103" i="276" s="1"/>
  <c r="D53" i="276"/>
  <c r="D103" i="276" s="1"/>
  <c r="C53" i="276"/>
  <c r="B53" i="276"/>
  <c r="AP53" i="276" s="1"/>
  <c r="AP103" i="276" s="1"/>
  <c r="AO52" i="276"/>
  <c r="AO102" i="276" s="1"/>
  <c r="AO182" i="276" s="1"/>
  <c r="AK52" i="276"/>
  <c r="AK102" i="276" s="1"/>
  <c r="AG52" i="276"/>
  <c r="AG102" i="276" s="1"/>
  <c r="AC52" i="276"/>
  <c r="AC102" i="276" s="1"/>
  <c r="AC182" i="276" s="1"/>
  <c r="Y52" i="276"/>
  <c r="Y102" i="276" s="1"/>
  <c r="Y182" i="276" s="1"/>
  <c r="U52" i="276"/>
  <c r="U102" i="276" s="1"/>
  <c r="Q52" i="276"/>
  <c r="Q102" i="276" s="1"/>
  <c r="M52" i="276"/>
  <c r="M102" i="276" s="1"/>
  <c r="M182" i="276" s="1"/>
  <c r="I52" i="276"/>
  <c r="I102" i="276" s="1"/>
  <c r="I182" i="276" s="1"/>
  <c r="E52" i="276"/>
  <c r="E102" i="276" s="1"/>
  <c r="B52" i="276"/>
  <c r="B102" i="276" s="1"/>
  <c r="B142" i="276" s="1"/>
  <c r="AP51" i="276"/>
  <c r="AP101" i="276" s="1"/>
  <c r="AP141" i="276" s="1"/>
  <c r="AP181" i="276" s="1"/>
  <c r="AP221" i="276" s="1"/>
  <c r="AP251" i="276" s="1"/>
  <c r="AO51" i="276"/>
  <c r="AN51" i="276"/>
  <c r="AM51" i="276"/>
  <c r="AM101" i="276" s="1"/>
  <c r="AM141" i="276" s="1"/>
  <c r="AM181" i="276" s="1"/>
  <c r="AM221" i="276" s="1"/>
  <c r="AM251" i="276" s="1"/>
  <c r="AL51" i="276"/>
  <c r="AL101" i="276" s="1"/>
  <c r="AL141" i="276" s="1"/>
  <c r="AL181" i="276" s="1"/>
  <c r="AL221" i="276" s="1"/>
  <c r="AL251" i="276" s="1"/>
  <c r="AK51" i="276"/>
  <c r="AK101" i="276" s="1"/>
  <c r="AK141" i="276" s="1"/>
  <c r="AK181" i="276" s="1"/>
  <c r="AK221" i="276" s="1"/>
  <c r="AK251" i="276" s="1"/>
  <c r="AJ51" i="276"/>
  <c r="AJ101" i="276" s="1"/>
  <c r="AJ141" i="276" s="1"/>
  <c r="AJ181" i="276" s="1"/>
  <c r="AJ221" i="276" s="1"/>
  <c r="AJ251" i="276" s="1"/>
  <c r="AI51" i="276"/>
  <c r="AI101" i="276" s="1"/>
  <c r="AI141" i="276" s="1"/>
  <c r="AI181" i="276" s="1"/>
  <c r="AI221" i="276" s="1"/>
  <c r="AI251" i="276" s="1"/>
  <c r="AH51" i="276"/>
  <c r="AH101" i="276" s="1"/>
  <c r="AH141" i="276" s="1"/>
  <c r="AH181" i="276" s="1"/>
  <c r="AH221" i="276" s="1"/>
  <c r="AH251" i="276" s="1"/>
  <c r="AG51" i="276"/>
  <c r="AF51" i="276"/>
  <c r="AE51" i="276"/>
  <c r="AE101" i="276" s="1"/>
  <c r="AE141" i="276" s="1"/>
  <c r="AE181" i="276" s="1"/>
  <c r="AE221" i="276" s="1"/>
  <c r="AE251" i="276" s="1"/>
  <c r="AD51" i="276"/>
  <c r="AD101" i="276" s="1"/>
  <c r="AD141" i="276" s="1"/>
  <c r="AD181" i="276" s="1"/>
  <c r="AD221" i="276" s="1"/>
  <c r="AD251" i="276" s="1"/>
  <c r="AC51" i="276"/>
  <c r="AC101" i="276" s="1"/>
  <c r="AC141" i="276" s="1"/>
  <c r="AC181" i="276" s="1"/>
  <c r="AC221" i="276" s="1"/>
  <c r="AC251" i="276" s="1"/>
  <c r="AB51" i="276"/>
  <c r="AB101" i="276" s="1"/>
  <c r="AB141" i="276" s="1"/>
  <c r="AB181" i="276" s="1"/>
  <c r="AB221" i="276" s="1"/>
  <c r="AB251" i="276" s="1"/>
  <c r="AA51" i="276"/>
  <c r="AA101" i="276" s="1"/>
  <c r="Z51" i="276"/>
  <c r="Z101" i="276" s="1"/>
  <c r="Z141" i="276" s="1"/>
  <c r="Z181" i="276" s="1"/>
  <c r="Z221" i="276" s="1"/>
  <c r="Z251" i="276" s="1"/>
  <c r="Y51" i="276"/>
  <c r="X51" i="276"/>
  <c r="W51" i="276"/>
  <c r="W101" i="276" s="1"/>
  <c r="W141" i="276" s="1"/>
  <c r="W181" i="276" s="1"/>
  <c r="W221" i="276" s="1"/>
  <c r="W251" i="276" s="1"/>
  <c r="V51" i="276"/>
  <c r="V101" i="276" s="1"/>
  <c r="V141" i="276" s="1"/>
  <c r="V181" i="276" s="1"/>
  <c r="V221" i="276" s="1"/>
  <c r="V251" i="276" s="1"/>
  <c r="U51" i="276"/>
  <c r="U101" i="276" s="1"/>
  <c r="U141" i="276" s="1"/>
  <c r="U181" i="276" s="1"/>
  <c r="U221" i="276" s="1"/>
  <c r="U251" i="276" s="1"/>
  <c r="T51" i="276"/>
  <c r="T101" i="276" s="1"/>
  <c r="T141" i="276" s="1"/>
  <c r="T181" i="276" s="1"/>
  <c r="T221" i="276" s="1"/>
  <c r="T251" i="276" s="1"/>
  <c r="S51" i="276"/>
  <c r="S101" i="276" s="1"/>
  <c r="S141" i="276" s="1"/>
  <c r="S181" i="276" s="1"/>
  <c r="S221" i="276" s="1"/>
  <c r="S251" i="276" s="1"/>
  <c r="R51" i="276"/>
  <c r="R101" i="276" s="1"/>
  <c r="R141" i="276" s="1"/>
  <c r="R181" i="276" s="1"/>
  <c r="R221" i="276" s="1"/>
  <c r="R251" i="276" s="1"/>
  <c r="Q51" i="276"/>
  <c r="P51" i="276"/>
  <c r="O51" i="276"/>
  <c r="O101" i="276" s="1"/>
  <c r="O141" i="276" s="1"/>
  <c r="O181" i="276" s="1"/>
  <c r="O221" i="276" s="1"/>
  <c r="O251" i="276" s="1"/>
  <c r="N51" i="276"/>
  <c r="N101" i="276" s="1"/>
  <c r="N141" i="276" s="1"/>
  <c r="N181" i="276" s="1"/>
  <c r="N221" i="276" s="1"/>
  <c r="N251" i="276" s="1"/>
  <c r="M51" i="276"/>
  <c r="M101" i="276" s="1"/>
  <c r="M141" i="276" s="1"/>
  <c r="M181" i="276" s="1"/>
  <c r="M221" i="276" s="1"/>
  <c r="M251" i="276" s="1"/>
  <c r="L51" i="276"/>
  <c r="L101" i="276" s="1"/>
  <c r="L141" i="276" s="1"/>
  <c r="L181" i="276" s="1"/>
  <c r="L221" i="276" s="1"/>
  <c r="L251" i="276" s="1"/>
  <c r="K51" i="276"/>
  <c r="K101" i="276" s="1"/>
  <c r="K141" i="276" s="1"/>
  <c r="K181" i="276" s="1"/>
  <c r="K221" i="276" s="1"/>
  <c r="K251" i="276" s="1"/>
  <c r="J51" i="276"/>
  <c r="J101" i="276" s="1"/>
  <c r="J141" i="276" s="1"/>
  <c r="J181" i="276" s="1"/>
  <c r="J221" i="276" s="1"/>
  <c r="J251" i="276" s="1"/>
  <c r="I51" i="276"/>
  <c r="H51" i="276"/>
  <c r="G51" i="276"/>
  <c r="G101" i="276" s="1"/>
  <c r="G141" i="276" s="1"/>
  <c r="G181" i="276" s="1"/>
  <c r="G221" i="276" s="1"/>
  <c r="G251" i="276" s="1"/>
  <c r="F51" i="276"/>
  <c r="F101" i="276" s="1"/>
  <c r="F141" i="276" s="1"/>
  <c r="F181" i="276" s="1"/>
  <c r="F221" i="276" s="1"/>
  <c r="F251" i="276" s="1"/>
  <c r="E51" i="276"/>
  <c r="E101" i="276" s="1"/>
  <c r="E141" i="276" s="1"/>
  <c r="E181" i="276" s="1"/>
  <c r="E221" i="276" s="1"/>
  <c r="E251" i="276" s="1"/>
  <c r="D51" i="276"/>
  <c r="D101" i="276" s="1"/>
  <c r="D141" i="276" s="1"/>
  <c r="D181" i="276" s="1"/>
  <c r="D221" i="276" s="1"/>
  <c r="D251" i="276" s="1"/>
  <c r="C51" i="276"/>
  <c r="C101" i="276" s="1"/>
  <c r="C141" i="276" s="1"/>
  <c r="C181" i="276" s="1"/>
  <c r="C221" i="276" s="1"/>
  <c r="C251" i="276" s="1"/>
  <c r="AP43" i="276"/>
  <c r="AO43" i="276"/>
  <c r="AN43" i="276"/>
  <c r="AM43" i="276"/>
  <c r="AL43" i="276"/>
  <c r="AK43" i="276"/>
  <c r="AJ43" i="276"/>
  <c r="AI43" i="276"/>
  <c r="AH43" i="276"/>
  <c r="AG43" i="276"/>
  <c r="AF43" i="276"/>
  <c r="AE43" i="276"/>
  <c r="AD43" i="276"/>
  <c r="AC43" i="276"/>
  <c r="AB43" i="276"/>
  <c r="AA43" i="276"/>
  <c r="Z43" i="276"/>
  <c r="Y43" i="276"/>
  <c r="X43" i="276"/>
  <c r="W43" i="276"/>
  <c r="V43" i="276"/>
  <c r="U43" i="276"/>
  <c r="T43" i="276"/>
  <c r="S43" i="276"/>
  <c r="R43" i="276"/>
  <c r="Q43" i="276"/>
  <c r="P43" i="276"/>
  <c r="O43" i="276"/>
  <c r="N43" i="276"/>
  <c r="M43" i="276"/>
  <c r="L43" i="276"/>
  <c r="K43" i="276"/>
  <c r="J43" i="276"/>
  <c r="I43" i="276"/>
  <c r="H43" i="276"/>
  <c r="G43" i="276"/>
  <c r="F43" i="276"/>
  <c r="C43" i="276" s="1"/>
  <c r="E43" i="276"/>
  <c r="D43" i="276"/>
  <c r="AP40" i="276"/>
  <c r="AO40" i="276"/>
  <c r="AN40" i="276"/>
  <c r="AM40" i="276"/>
  <c r="AL40" i="276"/>
  <c r="AK40" i="276"/>
  <c r="AJ40" i="276"/>
  <c r="AI40" i="276"/>
  <c r="AH40" i="276"/>
  <c r="AG40" i="276"/>
  <c r="AF40" i="276"/>
  <c r="AE40" i="276"/>
  <c r="AD40" i="276"/>
  <c r="AC40" i="276"/>
  <c r="AB40" i="276"/>
  <c r="AA40" i="276"/>
  <c r="Z40" i="276"/>
  <c r="Y40" i="276"/>
  <c r="X40" i="276"/>
  <c r="W40" i="276"/>
  <c r="V40" i="276"/>
  <c r="U40" i="276"/>
  <c r="T40" i="276"/>
  <c r="S40" i="276"/>
  <c r="R40" i="276"/>
  <c r="Q40" i="276"/>
  <c r="P40" i="276"/>
  <c r="O40" i="276"/>
  <c r="N40" i="276"/>
  <c r="M40" i="276"/>
  <c r="L40" i="276"/>
  <c r="K40" i="276"/>
  <c r="J40" i="276"/>
  <c r="I40" i="276"/>
  <c r="H40" i="276"/>
  <c r="G40" i="276"/>
  <c r="F40" i="276"/>
  <c r="E40" i="276"/>
  <c r="D40" i="276"/>
  <c r="C40" i="276"/>
  <c r="B137" i="275"/>
  <c r="B177" i="275" s="1"/>
  <c r="AN134" i="275"/>
  <c r="B134" i="275"/>
  <c r="B174" i="275" s="1"/>
  <c r="AJ132" i="275"/>
  <c r="AK130" i="275"/>
  <c r="AG130" i="275"/>
  <c r="U130" i="275"/>
  <c r="Q130" i="275"/>
  <c r="E130" i="275"/>
  <c r="AO126" i="275"/>
  <c r="AK126" i="275"/>
  <c r="Y126" i="275"/>
  <c r="U126" i="275"/>
  <c r="I126" i="275"/>
  <c r="E126" i="275"/>
  <c r="AO122" i="275"/>
  <c r="AC122" i="275"/>
  <c r="Y122" i="275"/>
  <c r="M122" i="275"/>
  <c r="E122" i="275"/>
  <c r="B122" i="275"/>
  <c r="B162" i="275" s="1"/>
  <c r="AO118" i="275"/>
  <c r="AG118" i="275"/>
  <c r="Y118" i="275"/>
  <c r="Q118" i="275"/>
  <c r="I118" i="275"/>
  <c r="AK114" i="275"/>
  <c r="AC114" i="275"/>
  <c r="U114" i="275"/>
  <c r="M114" i="275"/>
  <c r="E114" i="275"/>
  <c r="B114" i="275"/>
  <c r="B154" i="275" s="1"/>
  <c r="AO110" i="275"/>
  <c r="AG110" i="275"/>
  <c r="Y110" i="275"/>
  <c r="Q110" i="275"/>
  <c r="I110" i="275"/>
  <c r="AG108" i="275"/>
  <c r="AC108" i="275"/>
  <c r="Q108" i="275"/>
  <c r="M108" i="275"/>
  <c r="AO106" i="275"/>
  <c r="AK106" i="275"/>
  <c r="AG106" i="275"/>
  <c r="AC106" i="275"/>
  <c r="Y106" i="275"/>
  <c r="U106" i="275"/>
  <c r="Q106" i="275"/>
  <c r="M106" i="275"/>
  <c r="I106" i="275"/>
  <c r="E106" i="275"/>
  <c r="B104" i="275"/>
  <c r="B144" i="275" s="1"/>
  <c r="AP101" i="275"/>
  <c r="AP141" i="275" s="1"/>
  <c r="AP181" i="275" s="1"/>
  <c r="AP221" i="275" s="1"/>
  <c r="AP251" i="275" s="1"/>
  <c r="AL101" i="275"/>
  <c r="AL141" i="275" s="1"/>
  <c r="AL181" i="275" s="1"/>
  <c r="AL221" i="275" s="1"/>
  <c r="AL251" i="275" s="1"/>
  <c r="AH101" i="275"/>
  <c r="AH141" i="275" s="1"/>
  <c r="AH181" i="275" s="1"/>
  <c r="AH221" i="275" s="1"/>
  <c r="AH251" i="275" s="1"/>
  <c r="AD101" i="275"/>
  <c r="AD141" i="275" s="1"/>
  <c r="AD181" i="275" s="1"/>
  <c r="AD221" i="275" s="1"/>
  <c r="AD251" i="275" s="1"/>
  <c r="Z101" i="275"/>
  <c r="Z141" i="275" s="1"/>
  <c r="Z181" i="275" s="1"/>
  <c r="Z221" i="275" s="1"/>
  <c r="Z251" i="275" s="1"/>
  <c r="V101" i="275"/>
  <c r="V141" i="275" s="1"/>
  <c r="V181" i="275" s="1"/>
  <c r="V221" i="275" s="1"/>
  <c r="V251" i="275" s="1"/>
  <c r="R101" i="275"/>
  <c r="R141" i="275" s="1"/>
  <c r="R181" i="275" s="1"/>
  <c r="R221" i="275" s="1"/>
  <c r="R251" i="275" s="1"/>
  <c r="N101" i="275"/>
  <c r="N141" i="275" s="1"/>
  <c r="N181" i="275" s="1"/>
  <c r="N221" i="275" s="1"/>
  <c r="N251" i="275" s="1"/>
  <c r="J101" i="275"/>
  <c r="J141" i="275" s="1"/>
  <c r="J181" i="275" s="1"/>
  <c r="J221" i="275" s="1"/>
  <c r="J251" i="275" s="1"/>
  <c r="F101" i="275"/>
  <c r="F141" i="275" s="1"/>
  <c r="F181" i="275" s="1"/>
  <c r="F221" i="275" s="1"/>
  <c r="F251" i="275" s="1"/>
  <c r="AP94" i="275"/>
  <c r="AO94" i="275"/>
  <c r="AN94" i="275"/>
  <c r="AM94" i="275"/>
  <c r="AL94" i="275"/>
  <c r="AK94" i="275"/>
  <c r="AJ94" i="275"/>
  <c r="AI94" i="275"/>
  <c r="AH94" i="275"/>
  <c r="AG94" i="275"/>
  <c r="AF94" i="275"/>
  <c r="AE94" i="275"/>
  <c r="AD94" i="275"/>
  <c r="AC94" i="275"/>
  <c r="AB94" i="275"/>
  <c r="AA94" i="275"/>
  <c r="Z94" i="275"/>
  <c r="Y94" i="275"/>
  <c r="X94" i="275"/>
  <c r="W94" i="275"/>
  <c r="V94" i="275"/>
  <c r="U94" i="275"/>
  <c r="T94" i="275"/>
  <c r="S94" i="275"/>
  <c r="R94" i="275"/>
  <c r="Q94" i="275"/>
  <c r="P94" i="275"/>
  <c r="O94" i="275"/>
  <c r="N94" i="275"/>
  <c r="M94" i="275"/>
  <c r="L94" i="275"/>
  <c r="K94" i="275"/>
  <c r="J94" i="275"/>
  <c r="I94" i="275"/>
  <c r="H94" i="275"/>
  <c r="G94" i="275"/>
  <c r="F94" i="275"/>
  <c r="E94" i="275"/>
  <c r="D94" i="275"/>
  <c r="AP93" i="275"/>
  <c r="AO93" i="275"/>
  <c r="AN93" i="275"/>
  <c r="AM93" i="275"/>
  <c r="AL93" i="275"/>
  <c r="AK93" i="275"/>
  <c r="AJ93" i="275"/>
  <c r="AI93" i="275"/>
  <c r="AH93" i="275"/>
  <c r="AG93" i="275"/>
  <c r="AF93" i="275"/>
  <c r="AE93" i="275"/>
  <c r="AD93" i="275"/>
  <c r="AC93" i="275"/>
  <c r="AB93" i="275"/>
  <c r="AA93" i="275"/>
  <c r="Z93" i="275"/>
  <c r="Y93" i="275"/>
  <c r="X93" i="275"/>
  <c r="W93" i="275"/>
  <c r="V93" i="275"/>
  <c r="U93" i="275"/>
  <c r="T93" i="275"/>
  <c r="S93" i="275"/>
  <c r="R93" i="275"/>
  <c r="Q93" i="275"/>
  <c r="P93" i="275"/>
  <c r="O93" i="275"/>
  <c r="N93" i="275"/>
  <c r="M93" i="275"/>
  <c r="L93" i="275"/>
  <c r="K93" i="275"/>
  <c r="J93" i="275"/>
  <c r="I93" i="275"/>
  <c r="H93" i="275"/>
  <c r="G93" i="275"/>
  <c r="F93" i="275"/>
  <c r="E93" i="275"/>
  <c r="D93" i="275"/>
  <c r="AP92" i="275"/>
  <c r="AO92" i="275"/>
  <c r="AN92" i="275"/>
  <c r="AM92" i="275"/>
  <c r="AL92" i="275"/>
  <c r="AK92" i="275"/>
  <c r="AJ92" i="275"/>
  <c r="AI92" i="275"/>
  <c r="AH92" i="275"/>
  <c r="AG92" i="275"/>
  <c r="AF92" i="275"/>
  <c r="AE92" i="275"/>
  <c r="AD92" i="275"/>
  <c r="AC92" i="275"/>
  <c r="AB92" i="275"/>
  <c r="AA92" i="275"/>
  <c r="Z92" i="275"/>
  <c r="Y92" i="275"/>
  <c r="X92" i="275"/>
  <c r="W92" i="275"/>
  <c r="V92" i="275"/>
  <c r="U92" i="275"/>
  <c r="T92" i="275"/>
  <c r="S92" i="275"/>
  <c r="R92" i="275"/>
  <c r="Q92" i="275"/>
  <c r="P92" i="275"/>
  <c r="O92" i="275"/>
  <c r="N92" i="275"/>
  <c r="M92" i="275"/>
  <c r="L92" i="275"/>
  <c r="K92" i="275"/>
  <c r="J92" i="275"/>
  <c r="I92" i="275"/>
  <c r="H92" i="275"/>
  <c r="G92" i="275"/>
  <c r="F92" i="275"/>
  <c r="E92" i="275"/>
  <c r="D92" i="275"/>
  <c r="AP91" i="275"/>
  <c r="AO91" i="275"/>
  <c r="AN91" i="275"/>
  <c r="AM91" i="275"/>
  <c r="AL91" i="275"/>
  <c r="AK91" i="275"/>
  <c r="AJ91" i="275"/>
  <c r="AI91" i="275"/>
  <c r="AH91" i="275"/>
  <c r="AG91" i="275"/>
  <c r="AF91" i="275"/>
  <c r="AE91" i="275"/>
  <c r="AD91" i="275"/>
  <c r="AC91" i="275"/>
  <c r="AB91" i="275"/>
  <c r="AA91" i="275"/>
  <c r="Z91" i="275"/>
  <c r="Y91" i="275"/>
  <c r="X91" i="275"/>
  <c r="W91" i="275"/>
  <c r="V91" i="275"/>
  <c r="U91" i="275"/>
  <c r="T91" i="275"/>
  <c r="S91" i="275"/>
  <c r="R91" i="275"/>
  <c r="Q91" i="275"/>
  <c r="P91" i="275"/>
  <c r="O91" i="275"/>
  <c r="N91" i="275"/>
  <c r="M91" i="275"/>
  <c r="L91" i="275"/>
  <c r="K91" i="275"/>
  <c r="J91" i="275"/>
  <c r="I91" i="275"/>
  <c r="H91" i="275"/>
  <c r="G91" i="275"/>
  <c r="F91" i="275"/>
  <c r="E91" i="275"/>
  <c r="D91" i="275"/>
  <c r="AP90" i="275"/>
  <c r="AO90" i="275"/>
  <c r="AN90" i="275"/>
  <c r="AM90" i="275"/>
  <c r="AL90" i="275"/>
  <c r="AK90" i="275"/>
  <c r="AJ90" i="275"/>
  <c r="AI90" i="275"/>
  <c r="AH90" i="275"/>
  <c r="AG90" i="275"/>
  <c r="AF90" i="275"/>
  <c r="AE90" i="275"/>
  <c r="AD90" i="275"/>
  <c r="AC90" i="275"/>
  <c r="AB90" i="275"/>
  <c r="AA90" i="275"/>
  <c r="Z90" i="275"/>
  <c r="Y90" i="275"/>
  <c r="X90" i="275"/>
  <c r="W90" i="275"/>
  <c r="V90" i="275"/>
  <c r="U90" i="275"/>
  <c r="T90" i="275"/>
  <c r="S90" i="275"/>
  <c r="R90" i="275"/>
  <c r="Q90" i="275"/>
  <c r="P90" i="275"/>
  <c r="O90" i="275"/>
  <c r="N90" i="275"/>
  <c r="M90" i="275"/>
  <c r="L90" i="275"/>
  <c r="K90" i="275"/>
  <c r="J90" i="275"/>
  <c r="I90" i="275"/>
  <c r="H90" i="275"/>
  <c r="G90" i="275"/>
  <c r="F90" i="275"/>
  <c r="E90" i="275"/>
  <c r="D90" i="275"/>
  <c r="AO89" i="275"/>
  <c r="AO139" i="275" s="1"/>
  <c r="AO179" i="275" s="1"/>
  <c r="AK89" i="275"/>
  <c r="AK139" i="275" s="1"/>
  <c r="AK179" i="275" s="1"/>
  <c r="AG89" i="275"/>
  <c r="AG139" i="275" s="1"/>
  <c r="AG179" i="275" s="1"/>
  <c r="AC89" i="275"/>
  <c r="AC139" i="275" s="1"/>
  <c r="AC179" i="275" s="1"/>
  <c r="Y89" i="275"/>
  <c r="Y139" i="275" s="1"/>
  <c r="Y179" i="275" s="1"/>
  <c r="U89" i="275"/>
  <c r="U139" i="275" s="1"/>
  <c r="U179" i="275" s="1"/>
  <c r="Q89" i="275"/>
  <c r="Q139" i="275" s="1"/>
  <c r="Q179" i="275" s="1"/>
  <c r="M89" i="275"/>
  <c r="M139" i="275" s="1"/>
  <c r="M179" i="275" s="1"/>
  <c r="I89" i="275"/>
  <c r="I139" i="275" s="1"/>
  <c r="I179" i="275" s="1"/>
  <c r="E89" i="275"/>
  <c r="E139" i="275" s="1"/>
  <c r="E179" i="275" s="1"/>
  <c r="B89" i="275"/>
  <c r="B139" i="275" s="1"/>
  <c r="B179" i="275" s="1"/>
  <c r="AQ88" i="275"/>
  <c r="C138" i="275" s="1"/>
  <c r="AO88" i="275"/>
  <c r="AO138" i="275" s="1"/>
  <c r="AN88" i="275"/>
  <c r="AN138" i="275" s="1"/>
  <c r="AM88" i="275"/>
  <c r="AM138" i="275" s="1"/>
  <c r="AK88" i="275"/>
  <c r="AK138" i="275" s="1"/>
  <c r="AJ88" i="275"/>
  <c r="AJ138" i="275" s="1"/>
  <c r="AI88" i="275"/>
  <c r="AI138" i="275" s="1"/>
  <c r="AG88" i="275"/>
  <c r="AG138" i="275" s="1"/>
  <c r="AF88" i="275"/>
  <c r="AF138" i="275" s="1"/>
  <c r="AE88" i="275"/>
  <c r="AE138" i="275" s="1"/>
  <c r="AC88" i="275"/>
  <c r="AC138" i="275" s="1"/>
  <c r="AB88" i="275"/>
  <c r="AB138" i="275" s="1"/>
  <c r="AA88" i="275"/>
  <c r="AA138" i="275" s="1"/>
  <c r="Y88" i="275"/>
  <c r="Y138" i="275" s="1"/>
  <c r="X88" i="275"/>
  <c r="X138" i="275" s="1"/>
  <c r="W88" i="275"/>
  <c r="W138" i="275" s="1"/>
  <c r="U88" i="275"/>
  <c r="U138" i="275" s="1"/>
  <c r="T88" i="275"/>
  <c r="T138" i="275" s="1"/>
  <c r="S88" i="275"/>
  <c r="S138" i="275" s="1"/>
  <c r="Q88" i="275"/>
  <c r="Q138" i="275" s="1"/>
  <c r="P88" i="275"/>
  <c r="P138" i="275" s="1"/>
  <c r="O88" i="275"/>
  <c r="O138" i="275" s="1"/>
  <c r="M88" i="275"/>
  <c r="M138" i="275" s="1"/>
  <c r="L88" i="275"/>
  <c r="L138" i="275" s="1"/>
  <c r="K88" i="275"/>
  <c r="K138" i="275" s="1"/>
  <c r="I88" i="275"/>
  <c r="I138" i="275" s="1"/>
  <c r="H88" i="275"/>
  <c r="H138" i="275" s="1"/>
  <c r="G88" i="275"/>
  <c r="G138" i="275" s="1"/>
  <c r="E88" i="275"/>
  <c r="E138" i="275" s="1"/>
  <c r="D88" i="275"/>
  <c r="D138" i="275" s="1"/>
  <c r="C88" i="275"/>
  <c r="B88" i="275"/>
  <c r="B138" i="275" s="1"/>
  <c r="B178" i="275" s="1"/>
  <c r="AO87" i="275"/>
  <c r="AO137" i="275" s="1"/>
  <c r="AK87" i="275"/>
  <c r="AK137" i="275" s="1"/>
  <c r="AG87" i="275"/>
  <c r="AG137" i="275" s="1"/>
  <c r="AC87" i="275"/>
  <c r="AC137" i="275" s="1"/>
  <c r="Y87" i="275"/>
  <c r="Y137" i="275" s="1"/>
  <c r="U87" i="275"/>
  <c r="U137" i="275" s="1"/>
  <c r="Q87" i="275"/>
  <c r="Q137" i="275" s="1"/>
  <c r="M87" i="275"/>
  <c r="M137" i="275" s="1"/>
  <c r="I87" i="275"/>
  <c r="I137" i="275" s="1"/>
  <c r="E87" i="275"/>
  <c r="E137" i="275" s="1"/>
  <c r="B87" i="275"/>
  <c r="AN87" i="275" s="1"/>
  <c r="AN137" i="275" s="1"/>
  <c r="AQ86" i="275"/>
  <c r="C136" i="275" s="1"/>
  <c r="AO86" i="275"/>
  <c r="AO136" i="275" s="1"/>
  <c r="AN86" i="275"/>
  <c r="AN136" i="275" s="1"/>
  <c r="AM86" i="275"/>
  <c r="AM136" i="275" s="1"/>
  <c r="AK86" i="275"/>
  <c r="AK136" i="275" s="1"/>
  <c r="AJ86" i="275"/>
  <c r="AJ136" i="275" s="1"/>
  <c r="AI86" i="275"/>
  <c r="AI136" i="275" s="1"/>
  <c r="AG86" i="275"/>
  <c r="AG136" i="275" s="1"/>
  <c r="AF86" i="275"/>
  <c r="AF136" i="275" s="1"/>
  <c r="AE86" i="275"/>
  <c r="AE136" i="275" s="1"/>
  <c r="AC86" i="275"/>
  <c r="AC136" i="275" s="1"/>
  <c r="AB86" i="275"/>
  <c r="AB136" i="275" s="1"/>
  <c r="AA86" i="275"/>
  <c r="AA136" i="275" s="1"/>
  <c r="Y86" i="275"/>
  <c r="Y136" i="275" s="1"/>
  <c r="X86" i="275"/>
  <c r="X136" i="275" s="1"/>
  <c r="W86" i="275"/>
  <c r="W136" i="275" s="1"/>
  <c r="U86" i="275"/>
  <c r="U136" i="275" s="1"/>
  <c r="T86" i="275"/>
  <c r="T136" i="275" s="1"/>
  <c r="S86" i="275"/>
  <c r="S136" i="275" s="1"/>
  <c r="Q86" i="275"/>
  <c r="Q136" i="275" s="1"/>
  <c r="P86" i="275"/>
  <c r="P136" i="275" s="1"/>
  <c r="O86" i="275"/>
  <c r="O136" i="275" s="1"/>
  <c r="M86" i="275"/>
  <c r="M136" i="275" s="1"/>
  <c r="L86" i="275"/>
  <c r="L136" i="275" s="1"/>
  <c r="K86" i="275"/>
  <c r="K136" i="275" s="1"/>
  <c r="I86" i="275"/>
  <c r="I136" i="275" s="1"/>
  <c r="H86" i="275"/>
  <c r="H136" i="275" s="1"/>
  <c r="G86" i="275"/>
  <c r="G136" i="275" s="1"/>
  <c r="E86" i="275"/>
  <c r="E136" i="275" s="1"/>
  <c r="D86" i="275"/>
  <c r="D136" i="275" s="1"/>
  <c r="C86" i="275"/>
  <c r="B86" i="275"/>
  <c r="B136" i="275" s="1"/>
  <c r="B176" i="275" s="1"/>
  <c r="AO85" i="275"/>
  <c r="AO135" i="275" s="1"/>
  <c r="AK85" i="275"/>
  <c r="AK135" i="275" s="1"/>
  <c r="AG85" i="275"/>
  <c r="AG135" i="275" s="1"/>
  <c r="AC85" i="275"/>
  <c r="AC135" i="275" s="1"/>
  <c r="Y85" i="275"/>
  <c r="Y135" i="275" s="1"/>
  <c r="U85" i="275"/>
  <c r="U135" i="275" s="1"/>
  <c r="Q85" i="275"/>
  <c r="Q135" i="275" s="1"/>
  <c r="M85" i="275"/>
  <c r="M135" i="275" s="1"/>
  <c r="I85" i="275"/>
  <c r="I135" i="275" s="1"/>
  <c r="E85" i="275"/>
  <c r="E135" i="275" s="1"/>
  <c r="B85" i="275"/>
  <c r="B135" i="275" s="1"/>
  <c r="B175" i="275" s="1"/>
  <c r="AQ84" i="275"/>
  <c r="C134" i="275" s="1"/>
  <c r="AO84" i="275"/>
  <c r="AO134" i="275" s="1"/>
  <c r="AN84" i="275"/>
  <c r="AM84" i="275"/>
  <c r="AM134" i="275" s="1"/>
  <c r="AK84" i="275"/>
  <c r="AK134" i="275" s="1"/>
  <c r="AJ84" i="275"/>
  <c r="AJ134" i="275" s="1"/>
  <c r="AI84" i="275"/>
  <c r="AI134" i="275" s="1"/>
  <c r="AG84" i="275"/>
  <c r="AG134" i="275" s="1"/>
  <c r="AF84" i="275"/>
  <c r="AF134" i="275" s="1"/>
  <c r="AE84" i="275"/>
  <c r="AE134" i="275" s="1"/>
  <c r="AC84" i="275"/>
  <c r="AC134" i="275" s="1"/>
  <c r="AB84" i="275"/>
  <c r="AB134" i="275" s="1"/>
  <c r="AA84" i="275"/>
  <c r="AA134" i="275" s="1"/>
  <c r="Y84" i="275"/>
  <c r="Y134" i="275" s="1"/>
  <c r="X84" i="275"/>
  <c r="X134" i="275" s="1"/>
  <c r="W84" i="275"/>
  <c r="W134" i="275" s="1"/>
  <c r="U84" i="275"/>
  <c r="U134" i="275" s="1"/>
  <c r="T84" i="275"/>
  <c r="T134" i="275" s="1"/>
  <c r="S84" i="275"/>
  <c r="S134" i="275" s="1"/>
  <c r="Q84" i="275"/>
  <c r="Q134" i="275" s="1"/>
  <c r="P84" i="275"/>
  <c r="P134" i="275" s="1"/>
  <c r="O84" i="275"/>
  <c r="O134" i="275" s="1"/>
  <c r="M84" i="275"/>
  <c r="M134" i="275" s="1"/>
  <c r="L84" i="275"/>
  <c r="L134" i="275" s="1"/>
  <c r="K84" i="275"/>
  <c r="K134" i="275" s="1"/>
  <c r="I84" i="275"/>
  <c r="I134" i="275" s="1"/>
  <c r="H84" i="275"/>
  <c r="H134" i="275" s="1"/>
  <c r="G84" i="275"/>
  <c r="G134" i="275" s="1"/>
  <c r="E84" i="275"/>
  <c r="E134" i="275" s="1"/>
  <c r="D84" i="275"/>
  <c r="D134" i="275" s="1"/>
  <c r="C84" i="275"/>
  <c r="B84" i="275"/>
  <c r="AP84" i="275" s="1"/>
  <c r="AP134" i="275" s="1"/>
  <c r="AO83" i="275"/>
  <c r="AO133" i="275" s="1"/>
  <c r="AK83" i="275"/>
  <c r="AK133" i="275" s="1"/>
  <c r="AG83" i="275"/>
  <c r="AG133" i="275" s="1"/>
  <c r="AC83" i="275"/>
  <c r="AC133" i="275" s="1"/>
  <c r="Y83" i="275"/>
  <c r="Y133" i="275" s="1"/>
  <c r="U83" i="275"/>
  <c r="U133" i="275" s="1"/>
  <c r="Q83" i="275"/>
  <c r="Q133" i="275" s="1"/>
  <c r="M83" i="275"/>
  <c r="M133" i="275" s="1"/>
  <c r="I83" i="275"/>
  <c r="I133" i="275" s="1"/>
  <c r="E83" i="275"/>
  <c r="E133" i="275" s="1"/>
  <c r="B83" i="275"/>
  <c r="B133" i="275" s="1"/>
  <c r="B173" i="275" s="1"/>
  <c r="AQ82" i="275"/>
  <c r="C132" i="275" s="1"/>
  <c r="AO82" i="275"/>
  <c r="AO132" i="275" s="1"/>
  <c r="AN82" i="275"/>
  <c r="AN132" i="275" s="1"/>
  <c r="AM82" i="275"/>
  <c r="AM132" i="275" s="1"/>
  <c r="AK82" i="275"/>
  <c r="AK132" i="275" s="1"/>
  <c r="AJ82" i="275"/>
  <c r="AI82" i="275"/>
  <c r="AI132" i="275" s="1"/>
  <c r="AG82" i="275"/>
  <c r="AG132" i="275" s="1"/>
  <c r="AF82" i="275"/>
  <c r="AF132" i="275" s="1"/>
  <c r="AE82" i="275"/>
  <c r="AE132" i="275" s="1"/>
  <c r="AC82" i="275"/>
  <c r="AC132" i="275" s="1"/>
  <c r="AB82" i="275"/>
  <c r="AB132" i="275" s="1"/>
  <c r="AA82" i="275"/>
  <c r="AA132" i="275" s="1"/>
  <c r="Y82" i="275"/>
  <c r="Y132" i="275" s="1"/>
  <c r="X82" i="275"/>
  <c r="X132" i="275" s="1"/>
  <c r="W82" i="275"/>
  <c r="W132" i="275" s="1"/>
  <c r="U82" i="275"/>
  <c r="U132" i="275" s="1"/>
  <c r="T82" i="275"/>
  <c r="T132" i="275" s="1"/>
  <c r="S82" i="275"/>
  <c r="S132" i="275" s="1"/>
  <c r="Q82" i="275"/>
  <c r="Q132" i="275" s="1"/>
  <c r="P82" i="275"/>
  <c r="P132" i="275" s="1"/>
  <c r="O82" i="275"/>
  <c r="O132" i="275" s="1"/>
  <c r="M82" i="275"/>
  <c r="M132" i="275" s="1"/>
  <c r="L82" i="275"/>
  <c r="L132" i="275" s="1"/>
  <c r="K82" i="275"/>
  <c r="K132" i="275" s="1"/>
  <c r="I82" i="275"/>
  <c r="I132" i="275" s="1"/>
  <c r="H82" i="275"/>
  <c r="H132" i="275" s="1"/>
  <c r="G82" i="275"/>
  <c r="G132" i="275" s="1"/>
  <c r="E82" i="275"/>
  <c r="E132" i="275" s="1"/>
  <c r="D82" i="275"/>
  <c r="D132" i="275" s="1"/>
  <c r="C82" i="275"/>
  <c r="B82" i="275"/>
  <c r="B132" i="275" s="1"/>
  <c r="B172" i="275" s="1"/>
  <c r="AO81" i="275"/>
  <c r="AO131" i="275" s="1"/>
  <c r="AK81" i="275"/>
  <c r="AK131" i="275" s="1"/>
  <c r="AG81" i="275"/>
  <c r="AG131" i="275" s="1"/>
  <c r="AC81" i="275"/>
  <c r="AC131" i="275" s="1"/>
  <c r="Y81" i="275"/>
  <c r="Y131" i="275" s="1"/>
  <c r="U81" i="275"/>
  <c r="U131" i="275" s="1"/>
  <c r="Q81" i="275"/>
  <c r="Q131" i="275" s="1"/>
  <c r="M81" i="275"/>
  <c r="M131" i="275" s="1"/>
  <c r="I81" i="275"/>
  <c r="I131" i="275" s="1"/>
  <c r="E81" i="275"/>
  <c r="E131" i="275" s="1"/>
  <c r="B81" i="275"/>
  <c r="B131" i="275" s="1"/>
  <c r="B171" i="275" s="1"/>
  <c r="AQ80" i="275"/>
  <c r="C130" i="275" s="1"/>
  <c r="AO80" i="275"/>
  <c r="AO130" i="275" s="1"/>
  <c r="AN80" i="275"/>
  <c r="AN130" i="275" s="1"/>
  <c r="AM80" i="275"/>
  <c r="AM130" i="275" s="1"/>
  <c r="AK80" i="275"/>
  <c r="AJ80" i="275"/>
  <c r="AJ130" i="275" s="1"/>
  <c r="AI80" i="275"/>
  <c r="AI130" i="275" s="1"/>
  <c r="AG80" i="275"/>
  <c r="AF80" i="275"/>
  <c r="AF130" i="275" s="1"/>
  <c r="AE80" i="275"/>
  <c r="AE130" i="275" s="1"/>
  <c r="AC80" i="275"/>
  <c r="AC130" i="275" s="1"/>
  <c r="AB80" i="275"/>
  <c r="AB130" i="275" s="1"/>
  <c r="AA80" i="275"/>
  <c r="AA130" i="275" s="1"/>
  <c r="Y80" i="275"/>
  <c r="Y130" i="275" s="1"/>
  <c r="X80" i="275"/>
  <c r="X130" i="275" s="1"/>
  <c r="W80" i="275"/>
  <c r="W130" i="275" s="1"/>
  <c r="U80" i="275"/>
  <c r="T80" i="275"/>
  <c r="T130" i="275" s="1"/>
  <c r="S80" i="275"/>
  <c r="S130" i="275" s="1"/>
  <c r="Q80" i="275"/>
  <c r="P80" i="275"/>
  <c r="P130" i="275" s="1"/>
  <c r="O80" i="275"/>
  <c r="O130" i="275" s="1"/>
  <c r="M80" i="275"/>
  <c r="M130" i="275" s="1"/>
  <c r="L80" i="275"/>
  <c r="L130" i="275" s="1"/>
  <c r="K80" i="275"/>
  <c r="K130" i="275" s="1"/>
  <c r="I80" i="275"/>
  <c r="I130" i="275" s="1"/>
  <c r="H80" i="275"/>
  <c r="H130" i="275" s="1"/>
  <c r="G80" i="275"/>
  <c r="G130" i="275" s="1"/>
  <c r="E80" i="275"/>
  <c r="D80" i="275"/>
  <c r="D130" i="275" s="1"/>
  <c r="C80" i="275"/>
  <c r="B80" i="275"/>
  <c r="B130" i="275" s="1"/>
  <c r="B170" i="275" s="1"/>
  <c r="AO79" i="275"/>
  <c r="AO129" i="275" s="1"/>
  <c r="AK79" i="275"/>
  <c r="AK129" i="275" s="1"/>
  <c r="AG79" i="275"/>
  <c r="AG129" i="275" s="1"/>
  <c r="AC79" i="275"/>
  <c r="AC129" i="275" s="1"/>
  <c r="Y79" i="275"/>
  <c r="Y129" i="275" s="1"/>
  <c r="U79" i="275"/>
  <c r="U129" i="275" s="1"/>
  <c r="Q79" i="275"/>
  <c r="Q129" i="275" s="1"/>
  <c r="M79" i="275"/>
  <c r="M129" i="275" s="1"/>
  <c r="I79" i="275"/>
  <c r="I129" i="275" s="1"/>
  <c r="E79" i="275"/>
  <c r="E129" i="275" s="1"/>
  <c r="B79" i="275"/>
  <c r="AN79" i="275" s="1"/>
  <c r="AN129" i="275" s="1"/>
  <c r="AQ78" i="275"/>
  <c r="C128" i="275" s="1"/>
  <c r="AO78" i="275"/>
  <c r="AO128" i="275" s="1"/>
  <c r="AN78" i="275"/>
  <c r="AN128" i="275" s="1"/>
  <c r="AM78" i="275"/>
  <c r="AM128" i="275" s="1"/>
  <c r="AK78" i="275"/>
  <c r="AK128" i="275" s="1"/>
  <c r="AK208" i="275" s="1"/>
  <c r="AJ78" i="275"/>
  <c r="AJ128" i="275" s="1"/>
  <c r="AI78" i="275"/>
  <c r="AI128" i="275" s="1"/>
  <c r="AG78" i="275"/>
  <c r="AG128" i="275" s="1"/>
  <c r="AF78" i="275"/>
  <c r="AF128" i="275" s="1"/>
  <c r="AE78" i="275"/>
  <c r="AE128" i="275" s="1"/>
  <c r="AC78" i="275"/>
  <c r="AC128" i="275" s="1"/>
  <c r="AB78" i="275"/>
  <c r="AB128" i="275" s="1"/>
  <c r="AA78" i="275"/>
  <c r="AA128" i="275" s="1"/>
  <c r="Y78" i="275"/>
  <c r="Y128" i="275" s="1"/>
  <c r="X78" i="275"/>
  <c r="X128" i="275" s="1"/>
  <c r="W78" i="275"/>
  <c r="W128" i="275" s="1"/>
  <c r="U78" i="275"/>
  <c r="U128" i="275" s="1"/>
  <c r="T78" i="275"/>
  <c r="T128" i="275" s="1"/>
  <c r="S78" i="275"/>
  <c r="S128" i="275" s="1"/>
  <c r="Q78" i="275"/>
  <c r="Q128" i="275" s="1"/>
  <c r="P78" i="275"/>
  <c r="P128" i="275" s="1"/>
  <c r="O78" i="275"/>
  <c r="O128" i="275" s="1"/>
  <c r="M78" i="275"/>
  <c r="M128" i="275" s="1"/>
  <c r="L78" i="275"/>
  <c r="L128" i="275" s="1"/>
  <c r="K78" i="275"/>
  <c r="K128" i="275" s="1"/>
  <c r="I78" i="275"/>
  <c r="I128" i="275" s="1"/>
  <c r="H78" i="275"/>
  <c r="H128" i="275" s="1"/>
  <c r="G78" i="275"/>
  <c r="G128" i="275" s="1"/>
  <c r="E78" i="275"/>
  <c r="E128" i="275" s="1"/>
  <c r="D78" i="275"/>
  <c r="D128" i="275" s="1"/>
  <c r="C78" i="275"/>
  <c r="B78" i="275"/>
  <c r="B128" i="275" s="1"/>
  <c r="B168" i="275" s="1"/>
  <c r="AO77" i="275"/>
  <c r="AO127" i="275" s="1"/>
  <c r="AK77" i="275"/>
  <c r="AK127" i="275" s="1"/>
  <c r="AG77" i="275"/>
  <c r="AG127" i="275" s="1"/>
  <c r="AC77" i="275"/>
  <c r="AC127" i="275" s="1"/>
  <c r="Y77" i="275"/>
  <c r="Y127" i="275" s="1"/>
  <c r="U77" i="275"/>
  <c r="U127" i="275" s="1"/>
  <c r="Q77" i="275"/>
  <c r="Q127" i="275" s="1"/>
  <c r="M77" i="275"/>
  <c r="M127" i="275" s="1"/>
  <c r="I77" i="275"/>
  <c r="I127" i="275" s="1"/>
  <c r="E77" i="275"/>
  <c r="E127" i="275" s="1"/>
  <c r="B77" i="275"/>
  <c r="B127" i="275" s="1"/>
  <c r="B167" i="275" s="1"/>
  <c r="AQ76" i="275"/>
  <c r="C126" i="275" s="1"/>
  <c r="AO76" i="275"/>
  <c r="AN76" i="275"/>
  <c r="AN126" i="275" s="1"/>
  <c r="AM76" i="275"/>
  <c r="AM126" i="275" s="1"/>
  <c r="AK76" i="275"/>
  <c r="AJ76" i="275"/>
  <c r="AJ126" i="275" s="1"/>
  <c r="AI76" i="275"/>
  <c r="AI126" i="275" s="1"/>
  <c r="AG76" i="275"/>
  <c r="AG126" i="275" s="1"/>
  <c r="AF76" i="275"/>
  <c r="AF126" i="275" s="1"/>
  <c r="AE76" i="275"/>
  <c r="AE126" i="275" s="1"/>
  <c r="AC76" i="275"/>
  <c r="AC126" i="275" s="1"/>
  <c r="AB76" i="275"/>
  <c r="AB126" i="275" s="1"/>
  <c r="AA76" i="275"/>
  <c r="AA126" i="275" s="1"/>
  <c r="Y76" i="275"/>
  <c r="X76" i="275"/>
  <c r="X126" i="275" s="1"/>
  <c r="W76" i="275"/>
  <c r="W126" i="275" s="1"/>
  <c r="U76" i="275"/>
  <c r="T76" i="275"/>
  <c r="T126" i="275" s="1"/>
  <c r="S76" i="275"/>
  <c r="S126" i="275" s="1"/>
  <c r="Q76" i="275"/>
  <c r="Q126" i="275" s="1"/>
  <c r="P76" i="275"/>
  <c r="P126" i="275" s="1"/>
  <c r="O76" i="275"/>
  <c r="O126" i="275" s="1"/>
  <c r="M76" i="275"/>
  <c r="M126" i="275" s="1"/>
  <c r="L76" i="275"/>
  <c r="L126" i="275" s="1"/>
  <c r="K76" i="275"/>
  <c r="K126" i="275" s="1"/>
  <c r="I76" i="275"/>
  <c r="H76" i="275"/>
  <c r="H126" i="275" s="1"/>
  <c r="G76" i="275"/>
  <c r="G126" i="275" s="1"/>
  <c r="E76" i="275"/>
  <c r="D76" i="275"/>
  <c r="D126" i="275" s="1"/>
  <c r="C76" i="275"/>
  <c r="B76" i="275"/>
  <c r="B126" i="275" s="1"/>
  <c r="B166" i="275" s="1"/>
  <c r="AO75" i="275"/>
  <c r="AO125" i="275" s="1"/>
  <c r="AL75" i="275"/>
  <c r="AL125" i="275" s="1"/>
  <c r="AK75" i="275"/>
  <c r="AK125" i="275" s="1"/>
  <c r="AG75" i="275"/>
  <c r="AG125" i="275" s="1"/>
  <c r="AD75" i="275"/>
  <c r="AD125" i="275" s="1"/>
  <c r="AC75" i="275"/>
  <c r="AC125" i="275" s="1"/>
  <c r="Y75" i="275"/>
  <c r="Y125" i="275" s="1"/>
  <c r="V75" i="275"/>
  <c r="V125" i="275" s="1"/>
  <c r="U75" i="275"/>
  <c r="U125" i="275" s="1"/>
  <c r="Q75" i="275"/>
  <c r="Q125" i="275" s="1"/>
  <c r="N75" i="275"/>
  <c r="N125" i="275" s="1"/>
  <c r="M75" i="275"/>
  <c r="M125" i="275" s="1"/>
  <c r="I75" i="275"/>
  <c r="I125" i="275" s="1"/>
  <c r="F75" i="275"/>
  <c r="F125" i="275" s="1"/>
  <c r="E75" i="275"/>
  <c r="E125" i="275" s="1"/>
  <c r="B75" i="275"/>
  <c r="AQ74" i="275"/>
  <c r="C124" i="275" s="1"/>
  <c r="AO74" i="275"/>
  <c r="AO124" i="275" s="1"/>
  <c r="AN74" i="275"/>
  <c r="AN124" i="275" s="1"/>
  <c r="AM74" i="275"/>
  <c r="AM124" i="275" s="1"/>
  <c r="AK74" i="275"/>
  <c r="AK124" i="275" s="1"/>
  <c r="AJ74" i="275"/>
  <c r="AJ124" i="275" s="1"/>
  <c r="AI74" i="275"/>
  <c r="AI124" i="275" s="1"/>
  <c r="AG74" i="275"/>
  <c r="AG124" i="275" s="1"/>
  <c r="AF74" i="275"/>
  <c r="AF124" i="275" s="1"/>
  <c r="AE74" i="275"/>
  <c r="AE124" i="275" s="1"/>
  <c r="AC74" i="275"/>
  <c r="AC124" i="275" s="1"/>
  <c r="AB74" i="275"/>
  <c r="AB124" i="275" s="1"/>
  <c r="AA74" i="275"/>
  <c r="AA124" i="275" s="1"/>
  <c r="Y74" i="275"/>
  <c r="Y124" i="275" s="1"/>
  <c r="X74" i="275"/>
  <c r="X124" i="275" s="1"/>
  <c r="W74" i="275"/>
  <c r="W124" i="275" s="1"/>
  <c r="U74" i="275"/>
  <c r="U124" i="275" s="1"/>
  <c r="U204" i="275" s="1"/>
  <c r="T74" i="275"/>
  <c r="T124" i="275" s="1"/>
  <c r="S74" i="275"/>
  <c r="S124" i="275" s="1"/>
  <c r="Q74" i="275"/>
  <c r="Q124" i="275" s="1"/>
  <c r="P74" i="275"/>
  <c r="P124" i="275" s="1"/>
  <c r="O74" i="275"/>
  <c r="O124" i="275" s="1"/>
  <c r="M74" i="275"/>
  <c r="M124" i="275" s="1"/>
  <c r="L74" i="275"/>
  <c r="L124" i="275" s="1"/>
  <c r="K74" i="275"/>
  <c r="K124" i="275" s="1"/>
  <c r="I74" i="275"/>
  <c r="I124" i="275" s="1"/>
  <c r="H74" i="275"/>
  <c r="H124" i="275" s="1"/>
  <c r="G74" i="275"/>
  <c r="G124" i="275" s="1"/>
  <c r="E74" i="275"/>
  <c r="E124" i="275" s="1"/>
  <c r="D74" i="275"/>
  <c r="D124" i="275" s="1"/>
  <c r="C74" i="275"/>
  <c r="B74" i="275"/>
  <c r="B124" i="275" s="1"/>
  <c r="B164" i="275" s="1"/>
  <c r="B73" i="275"/>
  <c r="AO73" i="275" s="1"/>
  <c r="AO123" i="275" s="1"/>
  <c r="AQ72" i="275"/>
  <c r="C122" i="275" s="1"/>
  <c r="AO72" i="275"/>
  <c r="AN72" i="275"/>
  <c r="AN122" i="275" s="1"/>
  <c r="AM72" i="275"/>
  <c r="AM122" i="275" s="1"/>
  <c r="AK72" i="275"/>
  <c r="AK122" i="275" s="1"/>
  <c r="AJ72" i="275"/>
  <c r="AJ122" i="275" s="1"/>
  <c r="AI72" i="275"/>
  <c r="AI122" i="275" s="1"/>
  <c r="AG72" i="275"/>
  <c r="AG122" i="275" s="1"/>
  <c r="AF72" i="275"/>
  <c r="AF122" i="275" s="1"/>
  <c r="AE72" i="275"/>
  <c r="AE122" i="275" s="1"/>
  <c r="AC72" i="275"/>
  <c r="AB72" i="275"/>
  <c r="AB122" i="275" s="1"/>
  <c r="AA72" i="275"/>
  <c r="AA122" i="275" s="1"/>
  <c r="Y72" i="275"/>
  <c r="X72" i="275"/>
  <c r="X122" i="275" s="1"/>
  <c r="W72" i="275"/>
  <c r="W122" i="275" s="1"/>
  <c r="U72" i="275"/>
  <c r="U122" i="275" s="1"/>
  <c r="T72" i="275"/>
  <c r="T122" i="275" s="1"/>
  <c r="S72" i="275"/>
  <c r="S122" i="275" s="1"/>
  <c r="Q72" i="275"/>
  <c r="Q122" i="275" s="1"/>
  <c r="P72" i="275"/>
  <c r="P122" i="275" s="1"/>
  <c r="O72" i="275"/>
  <c r="O122" i="275" s="1"/>
  <c r="M72" i="275"/>
  <c r="L72" i="275"/>
  <c r="L122" i="275" s="1"/>
  <c r="K72" i="275"/>
  <c r="K122" i="275" s="1"/>
  <c r="I72" i="275"/>
  <c r="I122" i="275" s="1"/>
  <c r="H72" i="275"/>
  <c r="H122" i="275" s="1"/>
  <c r="G72" i="275"/>
  <c r="G122" i="275" s="1"/>
  <c r="E72" i="275"/>
  <c r="D72" i="275"/>
  <c r="D122" i="275" s="1"/>
  <c r="C72" i="275"/>
  <c r="B72" i="275"/>
  <c r="AP72" i="275" s="1"/>
  <c r="AP122" i="275" s="1"/>
  <c r="AK71" i="275"/>
  <c r="AK121" i="275" s="1"/>
  <c r="AC71" i="275"/>
  <c r="AC121" i="275" s="1"/>
  <c r="U71" i="275"/>
  <c r="U121" i="275" s="1"/>
  <c r="M71" i="275"/>
  <c r="M121" i="275" s="1"/>
  <c r="E71" i="275"/>
  <c r="E121" i="275" s="1"/>
  <c r="B71" i="275"/>
  <c r="AO71" i="275" s="1"/>
  <c r="AO121" i="275" s="1"/>
  <c r="AQ70" i="275"/>
  <c r="C120" i="275" s="1"/>
  <c r="AO70" i="275"/>
  <c r="AO120" i="275" s="1"/>
  <c r="AN70" i="275"/>
  <c r="AN120" i="275" s="1"/>
  <c r="AM70" i="275"/>
  <c r="AM120" i="275" s="1"/>
  <c r="AK70" i="275"/>
  <c r="AK120" i="275" s="1"/>
  <c r="AJ70" i="275"/>
  <c r="AJ120" i="275" s="1"/>
  <c r="AI70" i="275"/>
  <c r="AI120" i="275" s="1"/>
  <c r="AG70" i="275"/>
  <c r="AG120" i="275" s="1"/>
  <c r="AF70" i="275"/>
  <c r="AF120" i="275" s="1"/>
  <c r="AE70" i="275"/>
  <c r="AE120" i="275" s="1"/>
  <c r="AC70" i="275"/>
  <c r="AC120" i="275" s="1"/>
  <c r="AB70" i="275"/>
  <c r="AB120" i="275" s="1"/>
  <c r="AA70" i="275"/>
  <c r="AA120" i="275" s="1"/>
  <c r="Y70" i="275"/>
  <c r="Y120" i="275" s="1"/>
  <c r="Y200" i="275" s="1"/>
  <c r="X70" i="275"/>
  <c r="X120" i="275" s="1"/>
  <c r="W70" i="275"/>
  <c r="W120" i="275" s="1"/>
  <c r="U70" i="275"/>
  <c r="U120" i="275" s="1"/>
  <c r="T70" i="275"/>
  <c r="T120" i="275" s="1"/>
  <c r="S70" i="275"/>
  <c r="S120" i="275" s="1"/>
  <c r="Q70" i="275"/>
  <c r="Q120" i="275" s="1"/>
  <c r="P70" i="275"/>
  <c r="P120" i="275" s="1"/>
  <c r="O70" i="275"/>
  <c r="O120" i="275" s="1"/>
  <c r="M70" i="275"/>
  <c r="M120" i="275" s="1"/>
  <c r="L70" i="275"/>
  <c r="L120" i="275" s="1"/>
  <c r="K70" i="275"/>
  <c r="K120" i="275" s="1"/>
  <c r="I70" i="275"/>
  <c r="I120" i="275" s="1"/>
  <c r="H70" i="275"/>
  <c r="H120" i="275" s="1"/>
  <c r="G70" i="275"/>
  <c r="G120" i="275" s="1"/>
  <c r="E70" i="275"/>
  <c r="E120" i="275" s="1"/>
  <c r="D70" i="275"/>
  <c r="D120" i="275" s="1"/>
  <c r="C70" i="275"/>
  <c r="B70" i="275"/>
  <c r="B120" i="275" s="1"/>
  <c r="B160" i="275" s="1"/>
  <c r="AL69" i="275"/>
  <c r="AL119" i="275" s="1"/>
  <c r="AD69" i="275"/>
  <c r="AD119" i="275" s="1"/>
  <c r="AC69" i="275"/>
  <c r="AC119" i="275" s="1"/>
  <c r="V69" i="275"/>
  <c r="V119" i="275" s="1"/>
  <c r="U69" i="275"/>
  <c r="U119" i="275" s="1"/>
  <c r="N69" i="275"/>
  <c r="N119" i="275" s="1"/>
  <c r="M69" i="275"/>
  <c r="M119" i="275" s="1"/>
  <c r="F69" i="275"/>
  <c r="F119" i="275" s="1"/>
  <c r="E69" i="275"/>
  <c r="E119" i="275" s="1"/>
  <c r="B69" i="275"/>
  <c r="AQ68" i="275"/>
  <c r="C118" i="275" s="1"/>
  <c r="AO68" i="275"/>
  <c r="AN68" i="275"/>
  <c r="AN118" i="275" s="1"/>
  <c r="AM68" i="275"/>
  <c r="AM118" i="275" s="1"/>
  <c r="AK68" i="275"/>
  <c r="AK118" i="275" s="1"/>
  <c r="AJ68" i="275"/>
  <c r="AJ118" i="275" s="1"/>
  <c r="AI68" i="275"/>
  <c r="AI118" i="275" s="1"/>
  <c r="AG68" i="275"/>
  <c r="AF68" i="275"/>
  <c r="AF118" i="275" s="1"/>
  <c r="AE68" i="275"/>
  <c r="AE118" i="275" s="1"/>
  <c r="AC68" i="275"/>
  <c r="AC118" i="275" s="1"/>
  <c r="AB68" i="275"/>
  <c r="AB118" i="275" s="1"/>
  <c r="AA68" i="275"/>
  <c r="AA118" i="275" s="1"/>
  <c r="Y68" i="275"/>
  <c r="X68" i="275"/>
  <c r="X118" i="275" s="1"/>
  <c r="W68" i="275"/>
  <c r="W118" i="275" s="1"/>
  <c r="U68" i="275"/>
  <c r="U118" i="275" s="1"/>
  <c r="T68" i="275"/>
  <c r="T118" i="275" s="1"/>
  <c r="S68" i="275"/>
  <c r="S118" i="275" s="1"/>
  <c r="Q68" i="275"/>
  <c r="P68" i="275"/>
  <c r="P118" i="275" s="1"/>
  <c r="O68" i="275"/>
  <c r="O118" i="275" s="1"/>
  <c r="M68" i="275"/>
  <c r="M118" i="275" s="1"/>
  <c r="L68" i="275"/>
  <c r="L118" i="275" s="1"/>
  <c r="K68" i="275"/>
  <c r="K118" i="275" s="1"/>
  <c r="I68" i="275"/>
  <c r="H68" i="275"/>
  <c r="H118" i="275" s="1"/>
  <c r="G68" i="275"/>
  <c r="G118" i="275" s="1"/>
  <c r="E68" i="275"/>
  <c r="E118" i="275" s="1"/>
  <c r="D68" i="275"/>
  <c r="D118" i="275" s="1"/>
  <c r="C68" i="275"/>
  <c r="B68" i="275"/>
  <c r="AP68" i="275" s="1"/>
  <c r="AP118" i="275" s="1"/>
  <c r="AO67" i="275"/>
  <c r="AO117" i="275" s="1"/>
  <c r="AL67" i="275"/>
  <c r="AL117" i="275" s="1"/>
  <c r="AK67" i="275"/>
  <c r="AK117" i="275" s="1"/>
  <c r="AG67" i="275"/>
  <c r="AG117" i="275" s="1"/>
  <c r="AD67" i="275"/>
  <c r="AD117" i="275" s="1"/>
  <c r="AC67" i="275"/>
  <c r="AC117" i="275" s="1"/>
  <c r="Y67" i="275"/>
  <c r="Y117" i="275" s="1"/>
  <c r="V67" i="275"/>
  <c r="V117" i="275" s="1"/>
  <c r="U67" i="275"/>
  <c r="U117" i="275" s="1"/>
  <c r="Q67" i="275"/>
  <c r="Q117" i="275" s="1"/>
  <c r="N67" i="275"/>
  <c r="N117" i="275" s="1"/>
  <c r="M67" i="275"/>
  <c r="M117" i="275" s="1"/>
  <c r="I67" i="275"/>
  <c r="I117" i="275" s="1"/>
  <c r="F67" i="275"/>
  <c r="F117" i="275" s="1"/>
  <c r="E67" i="275"/>
  <c r="E117" i="275" s="1"/>
  <c r="B67" i="275"/>
  <c r="AQ66" i="275"/>
  <c r="C116" i="275" s="1"/>
  <c r="AO66" i="275"/>
  <c r="AO116" i="275" s="1"/>
  <c r="AN66" i="275"/>
  <c r="AN116" i="275" s="1"/>
  <c r="AM66" i="275"/>
  <c r="AM116" i="275" s="1"/>
  <c r="AK66" i="275"/>
  <c r="AK116" i="275" s="1"/>
  <c r="AJ66" i="275"/>
  <c r="AJ116" i="275" s="1"/>
  <c r="AI66" i="275"/>
  <c r="AI116" i="275" s="1"/>
  <c r="AG66" i="275"/>
  <c r="AG116" i="275" s="1"/>
  <c r="AF66" i="275"/>
  <c r="AF116" i="275" s="1"/>
  <c r="AE66" i="275"/>
  <c r="AE116" i="275" s="1"/>
  <c r="AC66" i="275"/>
  <c r="AC116" i="275" s="1"/>
  <c r="AB66" i="275"/>
  <c r="AB116" i="275" s="1"/>
  <c r="AA66" i="275"/>
  <c r="AA116" i="275" s="1"/>
  <c r="Y66" i="275"/>
  <c r="Y116" i="275" s="1"/>
  <c r="X66" i="275"/>
  <c r="X116" i="275" s="1"/>
  <c r="W66" i="275"/>
  <c r="W116" i="275" s="1"/>
  <c r="U66" i="275"/>
  <c r="U116" i="275" s="1"/>
  <c r="T66" i="275"/>
  <c r="T116" i="275" s="1"/>
  <c r="S66" i="275"/>
  <c r="S116" i="275" s="1"/>
  <c r="Q66" i="275"/>
  <c r="Q116" i="275" s="1"/>
  <c r="P66" i="275"/>
  <c r="P116" i="275" s="1"/>
  <c r="O66" i="275"/>
  <c r="O116" i="275" s="1"/>
  <c r="M66" i="275"/>
  <c r="M116" i="275" s="1"/>
  <c r="L66" i="275"/>
  <c r="L116" i="275" s="1"/>
  <c r="K66" i="275"/>
  <c r="K116" i="275" s="1"/>
  <c r="I66" i="275"/>
  <c r="I116" i="275" s="1"/>
  <c r="H66" i="275"/>
  <c r="H116" i="275" s="1"/>
  <c r="G66" i="275"/>
  <c r="G116" i="275" s="1"/>
  <c r="E66" i="275"/>
  <c r="E116" i="275" s="1"/>
  <c r="D66" i="275"/>
  <c r="D116" i="275" s="1"/>
  <c r="C66" i="275"/>
  <c r="B66" i="275"/>
  <c r="B116" i="275" s="1"/>
  <c r="B156" i="275" s="1"/>
  <c r="B65" i="275"/>
  <c r="AO65" i="275" s="1"/>
  <c r="AO115" i="275" s="1"/>
  <c r="AQ64" i="275"/>
  <c r="C114" i="275" s="1"/>
  <c r="AO64" i="275"/>
  <c r="AO114" i="275" s="1"/>
  <c r="AN64" i="275"/>
  <c r="AN114" i="275" s="1"/>
  <c r="AM64" i="275"/>
  <c r="AM114" i="275" s="1"/>
  <c r="AK64" i="275"/>
  <c r="AJ64" i="275"/>
  <c r="AJ114" i="275" s="1"/>
  <c r="AI64" i="275"/>
  <c r="AI114" i="275" s="1"/>
  <c r="AG64" i="275"/>
  <c r="AG114" i="275" s="1"/>
  <c r="AF64" i="275"/>
  <c r="AF114" i="275" s="1"/>
  <c r="AE64" i="275"/>
  <c r="AE114" i="275" s="1"/>
  <c r="AC64" i="275"/>
  <c r="AB64" i="275"/>
  <c r="AB114" i="275" s="1"/>
  <c r="AA64" i="275"/>
  <c r="AA114" i="275" s="1"/>
  <c r="Y64" i="275"/>
  <c r="Y114" i="275" s="1"/>
  <c r="X64" i="275"/>
  <c r="X114" i="275" s="1"/>
  <c r="W64" i="275"/>
  <c r="W114" i="275" s="1"/>
  <c r="U64" i="275"/>
  <c r="T64" i="275"/>
  <c r="T114" i="275" s="1"/>
  <c r="S64" i="275"/>
  <c r="S114" i="275" s="1"/>
  <c r="Q64" i="275"/>
  <c r="Q114" i="275" s="1"/>
  <c r="P64" i="275"/>
  <c r="P114" i="275" s="1"/>
  <c r="O64" i="275"/>
  <c r="O114" i="275" s="1"/>
  <c r="M64" i="275"/>
  <c r="L64" i="275"/>
  <c r="L114" i="275" s="1"/>
  <c r="K64" i="275"/>
  <c r="K114" i="275" s="1"/>
  <c r="I64" i="275"/>
  <c r="I114" i="275" s="1"/>
  <c r="H64" i="275"/>
  <c r="H114" i="275" s="1"/>
  <c r="G64" i="275"/>
  <c r="G114" i="275" s="1"/>
  <c r="E64" i="275"/>
  <c r="D64" i="275"/>
  <c r="D114" i="275" s="1"/>
  <c r="C64" i="275"/>
  <c r="B64" i="275"/>
  <c r="AP64" i="275" s="1"/>
  <c r="AP114" i="275" s="1"/>
  <c r="AK63" i="275"/>
  <c r="AK113" i="275" s="1"/>
  <c r="AC63" i="275"/>
  <c r="AC113" i="275" s="1"/>
  <c r="U63" i="275"/>
  <c r="U113" i="275" s="1"/>
  <c r="M63" i="275"/>
  <c r="M113" i="275" s="1"/>
  <c r="E63" i="275"/>
  <c r="E113" i="275" s="1"/>
  <c r="B63" i="275"/>
  <c r="AO63" i="275" s="1"/>
  <c r="AO113" i="275" s="1"/>
  <c r="AQ62" i="275"/>
  <c r="C112" i="275" s="1"/>
  <c r="AO62" i="275"/>
  <c r="AO112" i="275" s="1"/>
  <c r="AN62" i="275"/>
  <c r="AN112" i="275" s="1"/>
  <c r="AM62" i="275"/>
  <c r="AM112" i="275" s="1"/>
  <c r="AK62" i="275"/>
  <c r="AK112" i="275" s="1"/>
  <c r="AJ62" i="275"/>
  <c r="AJ112" i="275" s="1"/>
  <c r="AI62" i="275"/>
  <c r="AI112" i="275" s="1"/>
  <c r="AG62" i="275"/>
  <c r="AG112" i="275" s="1"/>
  <c r="AF62" i="275"/>
  <c r="AF112" i="275" s="1"/>
  <c r="AE62" i="275"/>
  <c r="AE112" i="275" s="1"/>
  <c r="AC62" i="275"/>
  <c r="AC112" i="275" s="1"/>
  <c r="AB62" i="275"/>
  <c r="AB112" i="275" s="1"/>
  <c r="AA62" i="275"/>
  <c r="AA112" i="275" s="1"/>
  <c r="Y62" i="275"/>
  <c r="Y112" i="275" s="1"/>
  <c r="X62" i="275"/>
  <c r="X112" i="275" s="1"/>
  <c r="W62" i="275"/>
  <c r="W112" i="275" s="1"/>
  <c r="U62" i="275"/>
  <c r="U112" i="275" s="1"/>
  <c r="T62" i="275"/>
  <c r="T112" i="275" s="1"/>
  <c r="S62" i="275"/>
  <c r="S112" i="275" s="1"/>
  <c r="Q62" i="275"/>
  <c r="Q112" i="275" s="1"/>
  <c r="P62" i="275"/>
  <c r="P112" i="275" s="1"/>
  <c r="O62" i="275"/>
  <c r="O112" i="275" s="1"/>
  <c r="M62" i="275"/>
  <c r="M112" i="275" s="1"/>
  <c r="L62" i="275"/>
  <c r="L112" i="275" s="1"/>
  <c r="K62" i="275"/>
  <c r="K112" i="275" s="1"/>
  <c r="I62" i="275"/>
  <c r="I112" i="275" s="1"/>
  <c r="H62" i="275"/>
  <c r="H112" i="275" s="1"/>
  <c r="G62" i="275"/>
  <c r="G112" i="275" s="1"/>
  <c r="E62" i="275"/>
  <c r="E112" i="275" s="1"/>
  <c r="D62" i="275"/>
  <c r="D112" i="275" s="1"/>
  <c r="C62" i="275"/>
  <c r="B62" i="275"/>
  <c r="B112" i="275" s="1"/>
  <c r="B152" i="275" s="1"/>
  <c r="AL61" i="275"/>
  <c r="AL111" i="275" s="1"/>
  <c r="AK61" i="275"/>
  <c r="AK111" i="275" s="1"/>
  <c r="AD61" i="275"/>
  <c r="AD111" i="275" s="1"/>
  <c r="AC61" i="275"/>
  <c r="AC111" i="275" s="1"/>
  <c r="V61" i="275"/>
  <c r="V111" i="275" s="1"/>
  <c r="U61" i="275"/>
  <c r="U111" i="275" s="1"/>
  <c r="N61" i="275"/>
  <c r="N111" i="275" s="1"/>
  <c r="M61" i="275"/>
  <c r="M111" i="275" s="1"/>
  <c r="F61" i="275"/>
  <c r="F111" i="275" s="1"/>
  <c r="E61" i="275"/>
  <c r="E111" i="275" s="1"/>
  <c r="B61" i="275"/>
  <c r="AQ60" i="275"/>
  <c r="C110" i="275" s="1"/>
  <c r="AO60" i="275"/>
  <c r="AN60" i="275"/>
  <c r="AN110" i="275" s="1"/>
  <c r="AM60" i="275"/>
  <c r="AM110" i="275" s="1"/>
  <c r="AK60" i="275"/>
  <c r="AK110" i="275" s="1"/>
  <c r="AJ60" i="275"/>
  <c r="AJ110" i="275" s="1"/>
  <c r="AI60" i="275"/>
  <c r="AI110" i="275" s="1"/>
  <c r="AG60" i="275"/>
  <c r="AF60" i="275"/>
  <c r="AF110" i="275" s="1"/>
  <c r="AE60" i="275"/>
  <c r="AE110" i="275" s="1"/>
  <c r="AC60" i="275"/>
  <c r="AC110" i="275" s="1"/>
  <c r="AB60" i="275"/>
  <c r="AB110" i="275" s="1"/>
  <c r="AA60" i="275"/>
  <c r="AA110" i="275" s="1"/>
  <c r="Y60" i="275"/>
  <c r="X60" i="275"/>
  <c r="X110" i="275" s="1"/>
  <c r="W60" i="275"/>
  <c r="W110" i="275" s="1"/>
  <c r="U60" i="275"/>
  <c r="U110" i="275" s="1"/>
  <c r="T60" i="275"/>
  <c r="T110" i="275" s="1"/>
  <c r="S60" i="275"/>
  <c r="S110" i="275" s="1"/>
  <c r="Q60" i="275"/>
  <c r="P60" i="275"/>
  <c r="P110" i="275" s="1"/>
  <c r="O60" i="275"/>
  <c r="O110" i="275" s="1"/>
  <c r="M60" i="275"/>
  <c r="M110" i="275" s="1"/>
  <c r="L60" i="275"/>
  <c r="L110" i="275" s="1"/>
  <c r="K60" i="275"/>
  <c r="K110" i="275" s="1"/>
  <c r="I60" i="275"/>
  <c r="H60" i="275"/>
  <c r="H110" i="275" s="1"/>
  <c r="G60" i="275"/>
  <c r="G110" i="275" s="1"/>
  <c r="E60" i="275"/>
  <c r="E110" i="275" s="1"/>
  <c r="D60" i="275"/>
  <c r="D110" i="275" s="1"/>
  <c r="C60" i="275"/>
  <c r="B60" i="275"/>
  <c r="AP60" i="275" s="1"/>
  <c r="AP110" i="275" s="1"/>
  <c r="AO59" i="275"/>
  <c r="AO109" i="275" s="1"/>
  <c r="AL59" i="275"/>
  <c r="AL109" i="275" s="1"/>
  <c r="AK59" i="275"/>
  <c r="AK109" i="275" s="1"/>
  <c r="AG59" i="275"/>
  <c r="AG109" i="275" s="1"/>
  <c r="AD59" i="275"/>
  <c r="AD109" i="275" s="1"/>
  <c r="AC59" i="275"/>
  <c r="AC109" i="275" s="1"/>
  <c r="Y59" i="275"/>
  <c r="Y109" i="275" s="1"/>
  <c r="V59" i="275"/>
  <c r="V109" i="275" s="1"/>
  <c r="U59" i="275"/>
  <c r="U109" i="275" s="1"/>
  <c r="Q59" i="275"/>
  <c r="Q109" i="275" s="1"/>
  <c r="N59" i="275"/>
  <c r="N109" i="275" s="1"/>
  <c r="M59" i="275"/>
  <c r="M109" i="275" s="1"/>
  <c r="I59" i="275"/>
  <c r="I109" i="275" s="1"/>
  <c r="F59" i="275"/>
  <c r="F109" i="275" s="1"/>
  <c r="E59" i="275"/>
  <c r="E109" i="275" s="1"/>
  <c r="B59" i="275"/>
  <c r="AQ58" i="275"/>
  <c r="C108" i="275" s="1"/>
  <c r="AO58" i="275"/>
  <c r="AO108" i="275" s="1"/>
  <c r="AN58" i="275"/>
  <c r="AN108" i="275" s="1"/>
  <c r="AM58" i="275"/>
  <c r="AM108" i="275" s="1"/>
  <c r="AK58" i="275"/>
  <c r="AK108" i="275" s="1"/>
  <c r="AJ58" i="275"/>
  <c r="AJ108" i="275" s="1"/>
  <c r="AI58" i="275"/>
  <c r="AI108" i="275" s="1"/>
  <c r="AG58" i="275"/>
  <c r="AF58" i="275"/>
  <c r="AF108" i="275" s="1"/>
  <c r="AE58" i="275"/>
  <c r="AE108" i="275" s="1"/>
  <c r="AC58" i="275"/>
  <c r="AB58" i="275"/>
  <c r="AB108" i="275" s="1"/>
  <c r="AA58" i="275"/>
  <c r="AA108" i="275" s="1"/>
  <c r="Y58" i="275"/>
  <c r="Y108" i="275" s="1"/>
  <c r="X58" i="275"/>
  <c r="X108" i="275" s="1"/>
  <c r="W58" i="275"/>
  <c r="W108" i="275" s="1"/>
  <c r="U58" i="275"/>
  <c r="U108" i="275" s="1"/>
  <c r="T58" i="275"/>
  <c r="T108" i="275" s="1"/>
  <c r="S58" i="275"/>
  <c r="S108" i="275" s="1"/>
  <c r="Q58" i="275"/>
  <c r="P58" i="275"/>
  <c r="P108" i="275" s="1"/>
  <c r="O58" i="275"/>
  <c r="O108" i="275" s="1"/>
  <c r="M58" i="275"/>
  <c r="L58" i="275"/>
  <c r="L108" i="275" s="1"/>
  <c r="K58" i="275"/>
  <c r="K108" i="275" s="1"/>
  <c r="I58" i="275"/>
  <c r="I108" i="275" s="1"/>
  <c r="H58" i="275"/>
  <c r="H108" i="275" s="1"/>
  <c r="G58" i="275"/>
  <c r="G108" i="275" s="1"/>
  <c r="E58" i="275"/>
  <c r="E108" i="275" s="1"/>
  <c r="D58" i="275"/>
  <c r="D108" i="275" s="1"/>
  <c r="C58" i="275"/>
  <c r="B58" i="275"/>
  <c r="B108" i="275" s="1"/>
  <c r="B148" i="275" s="1"/>
  <c r="B57" i="275"/>
  <c r="AO57" i="275" s="1"/>
  <c r="AO107" i="275" s="1"/>
  <c r="AQ56" i="275"/>
  <c r="C106" i="275" s="1"/>
  <c r="AO56" i="275"/>
  <c r="AN56" i="275"/>
  <c r="AN106" i="275" s="1"/>
  <c r="AM56" i="275"/>
  <c r="AM106" i="275" s="1"/>
  <c r="AK56" i="275"/>
  <c r="AJ56" i="275"/>
  <c r="AJ106" i="275" s="1"/>
  <c r="AI56" i="275"/>
  <c r="AI106" i="275" s="1"/>
  <c r="AG56" i="275"/>
  <c r="AF56" i="275"/>
  <c r="AF106" i="275" s="1"/>
  <c r="AE56" i="275"/>
  <c r="AE106" i="275" s="1"/>
  <c r="AC56" i="275"/>
  <c r="AB56" i="275"/>
  <c r="AB106" i="275" s="1"/>
  <c r="AA56" i="275"/>
  <c r="AA106" i="275" s="1"/>
  <c r="Y56" i="275"/>
  <c r="X56" i="275"/>
  <c r="X106" i="275" s="1"/>
  <c r="W56" i="275"/>
  <c r="W106" i="275" s="1"/>
  <c r="U56" i="275"/>
  <c r="T56" i="275"/>
  <c r="T106" i="275" s="1"/>
  <c r="S56" i="275"/>
  <c r="S106" i="275" s="1"/>
  <c r="Q56" i="275"/>
  <c r="P56" i="275"/>
  <c r="P106" i="275" s="1"/>
  <c r="O56" i="275"/>
  <c r="O106" i="275" s="1"/>
  <c r="M56" i="275"/>
  <c r="L56" i="275"/>
  <c r="L106" i="275" s="1"/>
  <c r="K56" i="275"/>
  <c r="K106" i="275" s="1"/>
  <c r="I56" i="275"/>
  <c r="H56" i="275"/>
  <c r="H106" i="275" s="1"/>
  <c r="G56" i="275"/>
  <c r="G106" i="275" s="1"/>
  <c r="E56" i="275"/>
  <c r="D56" i="275"/>
  <c r="D106" i="275" s="1"/>
  <c r="C56" i="275"/>
  <c r="B56" i="275"/>
  <c r="AP56" i="275" s="1"/>
  <c r="AP106" i="275" s="1"/>
  <c r="AK55" i="275"/>
  <c r="AK105" i="275" s="1"/>
  <c r="AC55" i="275"/>
  <c r="AC105" i="275" s="1"/>
  <c r="U55" i="275"/>
  <c r="U105" i="275" s="1"/>
  <c r="M55" i="275"/>
  <c r="M105" i="275" s="1"/>
  <c r="E55" i="275"/>
  <c r="E105" i="275" s="1"/>
  <c r="B55" i="275"/>
  <c r="AO55" i="275" s="1"/>
  <c r="AO105" i="275" s="1"/>
  <c r="AQ54" i="275"/>
  <c r="C104" i="275" s="1"/>
  <c r="AO54" i="275"/>
  <c r="AO104" i="275" s="1"/>
  <c r="AN54" i="275"/>
  <c r="AN104" i="275" s="1"/>
  <c r="AM54" i="275"/>
  <c r="AM104" i="275" s="1"/>
  <c r="AK54" i="275"/>
  <c r="AK104" i="275" s="1"/>
  <c r="AJ54" i="275"/>
  <c r="AJ104" i="275" s="1"/>
  <c r="AI54" i="275"/>
  <c r="AI104" i="275" s="1"/>
  <c r="AG54" i="275"/>
  <c r="AG104" i="275" s="1"/>
  <c r="AF54" i="275"/>
  <c r="AF104" i="275" s="1"/>
  <c r="AE54" i="275"/>
  <c r="AE104" i="275" s="1"/>
  <c r="AC54" i="275"/>
  <c r="AC104" i="275" s="1"/>
  <c r="AB54" i="275"/>
  <c r="AB104" i="275" s="1"/>
  <c r="AA54" i="275"/>
  <c r="AA104" i="275" s="1"/>
  <c r="Y54" i="275"/>
  <c r="Y104" i="275" s="1"/>
  <c r="X54" i="275"/>
  <c r="X104" i="275" s="1"/>
  <c r="W54" i="275"/>
  <c r="W104" i="275" s="1"/>
  <c r="U54" i="275"/>
  <c r="U104" i="275" s="1"/>
  <c r="T54" i="275"/>
  <c r="T104" i="275" s="1"/>
  <c r="S54" i="275"/>
  <c r="S104" i="275" s="1"/>
  <c r="Q54" i="275"/>
  <c r="Q104" i="275" s="1"/>
  <c r="P54" i="275"/>
  <c r="P104" i="275" s="1"/>
  <c r="O54" i="275"/>
  <c r="O104" i="275" s="1"/>
  <c r="M54" i="275"/>
  <c r="M104" i="275" s="1"/>
  <c r="L54" i="275"/>
  <c r="L104" i="275" s="1"/>
  <c r="K54" i="275"/>
  <c r="K104" i="275" s="1"/>
  <c r="I54" i="275"/>
  <c r="I104" i="275" s="1"/>
  <c r="H54" i="275"/>
  <c r="H104" i="275" s="1"/>
  <c r="G54" i="275"/>
  <c r="G104" i="275" s="1"/>
  <c r="E54" i="275"/>
  <c r="E104" i="275" s="1"/>
  <c r="D54" i="275"/>
  <c r="D104" i="275" s="1"/>
  <c r="C54" i="275"/>
  <c r="B54" i="275"/>
  <c r="AP54" i="275" s="1"/>
  <c r="AP104" i="275" s="1"/>
  <c r="AL53" i="275"/>
  <c r="AL103" i="275" s="1"/>
  <c r="AK53" i="275"/>
  <c r="AK103" i="275" s="1"/>
  <c r="AD53" i="275"/>
  <c r="AD103" i="275" s="1"/>
  <c r="AC53" i="275"/>
  <c r="AC103" i="275" s="1"/>
  <c r="V53" i="275"/>
  <c r="V103" i="275" s="1"/>
  <c r="U53" i="275"/>
  <c r="U103" i="275" s="1"/>
  <c r="N53" i="275"/>
  <c r="N103" i="275" s="1"/>
  <c r="M53" i="275"/>
  <c r="M103" i="275" s="1"/>
  <c r="F53" i="275"/>
  <c r="F103" i="275" s="1"/>
  <c r="E53" i="275"/>
  <c r="E103" i="275" s="1"/>
  <c r="B53" i="275"/>
  <c r="AN52" i="275"/>
  <c r="AN102" i="275" s="1"/>
  <c r="AM52" i="275"/>
  <c r="AM102" i="275" s="1"/>
  <c r="AI52" i="275"/>
  <c r="AI102" i="275" s="1"/>
  <c r="AF52" i="275"/>
  <c r="AF102" i="275" s="1"/>
  <c r="AE52" i="275"/>
  <c r="AE102" i="275" s="1"/>
  <c r="AA52" i="275"/>
  <c r="AA102" i="275" s="1"/>
  <c r="X52" i="275"/>
  <c r="X102" i="275" s="1"/>
  <c r="W52" i="275"/>
  <c r="W102" i="275" s="1"/>
  <c r="S52" i="275"/>
  <c r="S102" i="275" s="1"/>
  <c r="P52" i="275"/>
  <c r="P102" i="275" s="1"/>
  <c r="O52" i="275"/>
  <c r="O102" i="275" s="1"/>
  <c r="K52" i="275"/>
  <c r="K102" i="275" s="1"/>
  <c r="H52" i="275"/>
  <c r="H102" i="275" s="1"/>
  <c r="G52" i="275"/>
  <c r="G102" i="275" s="1"/>
  <c r="C52" i="275"/>
  <c r="B52" i="275"/>
  <c r="AP52" i="275" s="1"/>
  <c r="AP102" i="275" s="1"/>
  <c r="AP51" i="275"/>
  <c r="AO51" i="275"/>
  <c r="AO101" i="275" s="1"/>
  <c r="AO141" i="275" s="1"/>
  <c r="AO181" i="275" s="1"/>
  <c r="AO221" i="275" s="1"/>
  <c r="AO251" i="275" s="1"/>
  <c r="AN51" i="275"/>
  <c r="AN101" i="275" s="1"/>
  <c r="AN141" i="275" s="1"/>
  <c r="AN181" i="275" s="1"/>
  <c r="AN221" i="275" s="1"/>
  <c r="AN251" i="275" s="1"/>
  <c r="AM51" i="275"/>
  <c r="AM101" i="275" s="1"/>
  <c r="AM141" i="275" s="1"/>
  <c r="AM181" i="275" s="1"/>
  <c r="AM221" i="275" s="1"/>
  <c r="AM251" i="275" s="1"/>
  <c r="AL51" i="275"/>
  <c r="AK51" i="275"/>
  <c r="AK101" i="275" s="1"/>
  <c r="AK141" i="275" s="1"/>
  <c r="AK181" i="275" s="1"/>
  <c r="AK221" i="275" s="1"/>
  <c r="AK251" i="275" s="1"/>
  <c r="AJ51" i="275"/>
  <c r="AJ101" i="275" s="1"/>
  <c r="AJ141" i="275" s="1"/>
  <c r="AJ181" i="275" s="1"/>
  <c r="AJ221" i="275" s="1"/>
  <c r="AJ251" i="275" s="1"/>
  <c r="AI51" i="275"/>
  <c r="AI101" i="275" s="1"/>
  <c r="AI141" i="275" s="1"/>
  <c r="AI181" i="275" s="1"/>
  <c r="AI221" i="275" s="1"/>
  <c r="AI251" i="275" s="1"/>
  <c r="AH51" i="275"/>
  <c r="AG51" i="275"/>
  <c r="AG101" i="275" s="1"/>
  <c r="AG141" i="275" s="1"/>
  <c r="AG181" i="275" s="1"/>
  <c r="AG221" i="275" s="1"/>
  <c r="AG251" i="275" s="1"/>
  <c r="AF51" i="275"/>
  <c r="AF101" i="275" s="1"/>
  <c r="AF141" i="275" s="1"/>
  <c r="AF181" i="275" s="1"/>
  <c r="AF221" i="275" s="1"/>
  <c r="AF251" i="275" s="1"/>
  <c r="AE51" i="275"/>
  <c r="AE101" i="275" s="1"/>
  <c r="AE141" i="275" s="1"/>
  <c r="AE181" i="275" s="1"/>
  <c r="AE221" i="275" s="1"/>
  <c r="AE251" i="275" s="1"/>
  <c r="AD51" i="275"/>
  <c r="AC51" i="275"/>
  <c r="AC101" i="275" s="1"/>
  <c r="AC141" i="275" s="1"/>
  <c r="AC181" i="275" s="1"/>
  <c r="AC221" i="275" s="1"/>
  <c r="AC251" i="275" s="1"/>
  <c r="AB51" i="275"/>
  <c r="AB101" i="275" s="1"/>
  <c r="AB141" i="275" s="1"/>
  <c r="AB181" i="275" s="1"/>
  <c r="AB221" i="275" s="1"/>
  <c r="AB251" i="275" s="1"/>
  <c r="AA51" i="275"/>
  <c r="AA101" i="275" s="1"/>
  <c r="AA141" i="275" s="1"/>
  <c r="AA181" i="275" s="1"/>
  <c r="AA221" i="275" s="1"/>
  <c r="AA251" i="275" s="1"/>
  <c r="Z51" i="275"/>
  <c r="Y51" i="275"/>
  <c r="Y101" i="275" s="1"/>
  <c r="Y141" i="275" s="1"/>
  <c r="Y181" i="275" s="1"/>
  <c r="Y221" i="275" s="1"/>
  <c r="Y251" i="275" s="1"/>
  <c r="X51" i="275"/>
  <c r="X101" i="275" s="1"/>
  <c r="X141" i="275" s="1"/>
  <c r="X181" i="275" s="1"/>
  <c r="X221" i="275" s="1"/>
  <c r="X251" i="275" s="1"/>
  <c r="W51" i="275"/>
  <c r="W101" i="275" s="1"/>
  <c r="W141" i="275" s="1"/>
  <c r="W181" i="275" s="1"/>
  <c r="W221" i="275" s="1"/>
  <c r="W251" i="275" s="1"/>
  <c r="V51" i="275"/>
  <c r="U51" i="275"/>
  <c r="U101" i="275" s="1"/>
  <c r="U141" i="275" s="1"/>
  <c r="U181" i="275" s="1"/>
  <c r="U221" i="275" s="1"/>
  <c r="U251" i="275" s="1"/>
  <c r="T51" i="275"/>
  <c r="T101" i="275" s="1"/>
  <c r="T141" i="275" s="1"/>
  <c r="T181" i="275" s="1"/>
  <c r="T221" i="275" s="1"/>
  <c r="T251" i="275" s="1"/>
  <c r="S51" i="275"/>
  <c r="S101" i="275" s="1"/>
  <c r="S141" i="275" s="1"/>
  <c r="S181" i="275" s="1"/>
  <c r="S221" i="275" s="1"/>
  <c r="S251" i="275" s="1"/>
  <c r="R51" i="275"/>
  <c r="Q51" i="275"/>
  <c r="Q101" i="275" s="1"/>
  <c r="Q141" i="275" s="1"/>
  <c r="Q181" i="275" s="1"/>
  <c r="Q221" i="275" s="1"/>
  <c r="Q251" i="275" s="1"/>
  <c r="P51" i="275"/>
  <c r="P101" i="275" s="1"/>
  <c r="P141" i="275" s="1"/>
  <c r="P181" i="275" s="1"/>
  <c r="P221" i="275" s="1"/>
  <c r="P251" i="275" s="1"/>
  <c r="O51" i="275"/>
  <c r="O101" i="275" s="1"/>
  <c r="O141" i="275" s="1"/>
  <c r="O181" i="275" s="1"/>
  <c r="O221" i="275" s="1"/>
  <c r="O251" i="275" s="1"/>
  <c r="N51" i="275"/>
  <c r="M51" i="275"/>
  <c r="M101" i="275" s="1"/>
  <c r="M141" i="275" s="1"/>
  <c r="M181" i="275" s="1"/>
  <c r="M221" i="275" s="1"/>
  <c r="M251" i="275" s="1"/>
  <c r="L51" i="275"/>
  <c r="L101" i="275" s="1"/>
  <c r="L141" i="275" s="1"/>
  <c r="L181" i="275" s="1"/>
  <c r="L221" i="275" s="1"/>
  <c r="L251" i="275" s="1"/>
  <c r="K51" i="275"/>
  <c r="K101" i="275" s="1"/>
  <c r="K141" i="275" s="1"/>
  <c r="K181" i="275" s="1"/>
  <c r="K221" i="275" s="1"/>
  <c r="K251" i="275" s="1"/>
  <c r="J51" i="275"/>
  <c r="I51" i="275"/>
  <c r="I101" i="275" s="1"/>
  <c r="I141" i="275" s="1"/>
  <c r="I181" i="275" s="1"/>
  <c r="I221" i="275" s="1"/>
  <c r="I251" i="275" s="1"/>
  <c r="H51" i="275"/>
  <c r="H101" i="275" s="1"/>
  <c r="H141" i="275" s="1"/>
  <c r="H181" i="275" s="1"/>
  <c r="H221" i="275" s="1"/>
  <c r="H251" i="275" s="1"/>
  <c r="G51" i="275"/>
  <c r="G101" i="275" s="1"/>
  <c r="G141" i="275" s="1"/>
  <c r="G181" i="275" s="1"/>
  <c r="G221" i="275" s="1"/>
  <c r="G251" i="275" s="1"/>
  <c r="F51" i="275"/>
  <c r="E51" i="275"/>
  <c r="E101" i="275" s="1"/>
  <c r="E141" i="275" s="1"/>
  <c r="E181" i="275" s="1"/>
  <c r="E221" i="275" s="1"/>
  <c r="E251" i="275" s="1"/>
  <c r="D51" i="275"/>
  <c r="D101" i="275" s="1"/>
  <c r="D141" i="275" s="1"/>
  <c r="D181" i="275" s="1"/>
  <c r="D221" i="275" s="1"/>
  <c r="D251" i="275" s="1"/>
  <c r="C51" i="275"/>
  <c r="C101" i="275" s="1"/>
  <c r="C141" i="275" s="1"/>
  <c r="C181" i="275" s="1"/>
  <c r="C221" i="275" s="1"/>
  <c r="C251" i="275" s="1"/>
  <c r="AP43" i="275"/>
  <c r="AO43" i="275"/>
  <c r="AN43" i="275"/>
  <c r="AM43" i="275"/>
  <c r="AL43" i="275"/>
  <c r="AK43" i="275"/>
  <c r="AJ43" i="275"/>
  <c r="AI43" i="275"/>
  <c r="AH43" i="275"/>
  <c r="AG43" i="275"/>
  <c r="AF43" i="275"/>
  <c r="AE43" i="275"/>
  <c r="AD43" i="275"/>
  <c r="AC43" i="275"/>
  <c r="AB43" i="275"/>
  <c r="AA43" i="275"/>
  <c r="Z43" i="275"/>
  <c r="Y43" i="275"/>
  <c r="X43" i="275"/>
  <c r="W43" i="275"/>
  <c r="V43" i="275"/>
  <c r="U43" i="275"/>
  <c r="T43" i="275"/>
  <c r="S43" i="275"/>
  <c r="R43" i="275"/>
  <c r="Q43" i="275"/>
  <c r="P43" i="275"/>
  <c r="O43" i="275"/>
  <c r="N43" i="275"/>
  <c r="M43" i="275"/>
  <c r="L43" i="275"/>
  <c r="K43" i="275"/>
  <c r="J43" i="275"/>
  <c r="I43" i="275"/>
  <c r="H43" i="275"/>
  <c r="G43" i="275"/>
  <c r="F43" i="275"/>
  <c r="E43" i="275"/>
  <c r="D43" i="275"/>
  <c r="AP40" i="275"/>
  <c r="AO40" i="275"/>
  <c r="AO52" i="275" s="1"/>
  <c r="AO102" i="275" s="1"/>
  <c r="AN40" i="275"/>
  <c r="AM40" i="275"/>
  <c r="AL40" i="275"/>
  <c r="AK40" i="275"/>
  <c r="AK52" i="275" s="1"/>
  <c r="AK102" i="275" s="1"/>
  <c r="AJ40" i="275"/>
  <c r="AJ52" i="275" s="1"/>
  <c r="AJ102" i="275" s="1"/>
  <c r="AI40" i="275"/>
  <c r="AH40" i="275"/>
  <c r="AG40" i="275"/>
  <c r="AG52" i="275" s="1"/>
  <c r="AG102" i="275" s="1"/>
  <c r="AF40" i="275"/>
  <c r="AE40" i="275"/>
  <c r="AD40" i="275"/>
  <c r="AC40" i="275"/>
  <c r="AC52" i="275" s="1"/>
  <c r="AC102" i="275" s="1"/>
  <c r="AB40" i="275"/>
  <c r="AB52" i="275" s="1"/>
  <c r="AB102" i="275" s="1"/>
  <c r="AA40" i="275"/>
  <c r="Z40" i="275"/>
  <c r="Y40" i="275"/>
  <c r="Y52" i="275" s="1"/>
  <c r="Y102" i="275" s="1"/>
  <c r="X40" i="275"/>
  <c r="W40" i="275"/>
  <c r="V40" i="275"/>
  <c r="U40" i="275"/>
  <c r="U52" i="275" s="1"/>
  <c r="U102" i="275" s="1"/>
  <c r="T40" i="275"/>
  <c r="T52" i="275" s="1"/>
  <c r="T102" i="275" s="1"/>
  <c r="S40" i="275"/>
  <c r="R40" i="275"/>
  <c r="Q40" i="275"/>
  <c r="Q52" i="275" s="1"/>
  <c r="Q102" i="275" s="1"/>
  <c r="P40" i="275"/>
  <c r="O40" i="275"/>
  <c r="N40" i="275"/>
  <c r="M40" i="275"/>
  <c r="M52" i="275" s="1"/>
  <c r="M102" i="275" s="1"/>
  <c r="L40" i="275"/>
  <c r="L52" i="275" s="1"/>
  <c r="L102" i="275" s="1"/>
  <c r="K40" i="275"/>
  <c r="J40" i="275"/>
  <c r="I40" i="275"/>
  <c r="I52" i="275" s="1"/>
  <c r="I102" i="275" s="1"/>
  <c r="H40" i="275"/>
  <c r="G40" i="275"/>
  <c r="F40" i="275"/>
  <c r="E40" i="275"/>
  <c r="E52" i="275" s="1"/>
  <c r="E102" i="275" s="1"/>
  <c r="D40" i="275"/>
  <c r="D52" i="275" s="1"/>
  <c r="D102" i="275" s="1"/>
  <c r="C40" i="275"/>
  <c r="AR163" i="274"/>
  <c r="AQ159" i="274"/>
  <c r="AS159" i="274" s="1"/>
  <c r="AF141" i="274"/>
  <c r="AF181" i="274" s="1"/>
  <c r="AF221" i="274" s="1"/>
  <c r="AF251" i="274" s="1"/>
  <c r="AN139" i="274"/>
  <c r="AN179" i="274" s="1"/>
  <c r="AB139" i="274"/>
  <c r="AB179" i="274" s="1"/>
  <c r="AK137" i="274"/>
  <c r="AC137" i="274"/>
  <c r="AF135" i="274"/>
  <c r="AO133" i="274"/>
  <c r="AG133" i="274"/>
  <c r="Y133" i="274"/>
  <c r="Q133" i="274"/>
  <c r="I133" i="274"/>
  <c r="AN131" i="274"/>
  <c r="H131" i="274"/>
  <c r="AK129" i="274"/>
  <c r="AC129" i="274"/>
  <c r="U129" i="274"/>
  <c r="M129" i="274"/>
  <c r="B129" i="274"/>
  <c r="B169" i="274" s="1"/>
  <c r="L127" i="274"/>
  <c r="AC126" i="274"/>
  <c r="U126" i="274"/>
  <c r="AO125" i="274"/>
  <c r="AG125" i="274"/>
  <c r="Y125" i="274"/>
  <c r="U125" i="274"/>
  <c r="I125" i="274"/>
  <c r="AK123" i="274"/>
  <c r="AG123" i="274"/>
  <c r="U123" i="274"/>
  <c r="Q123" i="274"/>
  <c r="AO121" i="274"/>
  <c r="AC121" i="274"/>
  <c r="Y121" i="274"/>
  <c r="M121" i="274"/>
  <c r="I121" i="274"/>
  <c r="B121" i="274"/>
  <c r="B161" i="274" s="1"/>
  <c r="AO119" i="274"/>
  <c r="AK119" i="274"/>
  <c r="AE119" i="274"/>
  <c r="Y119" i="274"/>
  <c r="U119" i="274"/>
  <c r="O119" i="274"/>
  <c r="I119" i="274"/>
  <c r="B118" i="274"/>
  <c r="B158" i="274" s="1"/>
  <c r="AG117" i="274"/>
  <c r="AC117" i="274"/>
  <c r="Q117" i="274"/>
  <c r="M117" i="274"/>
  <c r="B117" i="274"/>
  <c r="B157" i="274" s="1"/>
  <c r="B102" i="274"/>
  <c r="B142" i="274" s="1"/>
  <c r="AN101" i="274"/>
  <c r="AN141" i="274" s="1"/>
  <c r="AN181" i="274" s="1"/>
  <c r="AN221" i="274" s="1"/>
  <c r="AN251" i="274" s="1"/>
  <c r="AJ101" i="274"/>
  <c r="AJ141" i="274" s="1"/>
  <c r="AJ181" i="274" s="1"/>
  <c r="AJ221" i="274" s="1"/>
  <c r="AJ251" i="274" s="1"/>
  <c r="AI101" i="274"/>
  <c r="AI141" i="274" s="1"/>
  <c r="AI181" i="274" s="1"/>
  <c r="AI221" i="274" s="1"/>
  <c r="AI251" i="274" s="1"/>
  <c r="AF101" i="274"/>
  <c r="AB101" i="274"/>
  <c r="AB141" i="274" s="1"/>
  <c r="AB181" i="274" s="1"/>
  <c r="AB221" i="274" s="1"/>
  <c r="AB251" i="274" s="1"/>
  <c r="AA101" i="274"/>
  <c r="AA141" i="274" s="1"/>
  <c r="AA181" i="274" s="1"/>
  <c r="AA221" i="274" s="1"/>
  <c r="AA251" i="274" s="1"/>
  <c r="X101" i="274"/>
  <c r="X141" i="274" s="1"/>
  <c r="X181" i="274" s="1"/>
  <c r="X221" i="274" s="1"/>
  <c r="X251" i="274" s="1"/>
  <c r="T101" i="274"/>
  <c r="T141" i="274" s="1"/>
  <c r="T181" i="274" s="1"/>
  <c r="T221" i="274" s="1"/>
  <c r="T251" i="274" s="1"/>
  <c r="S101" i="274"/>
  <c r="S141" i="274" s="1"/>
  <c r="S181" i="274" s="1"/>
  <c r="S221" i="274" s="1"/>
  <c r="S251" i="274" s="1"/>
  <c r="P101" i="274"/>
  <c r="P141" i="274" s="1"/>
  <c r="P181" i="274" s="1"/>
  <c r="P221" i="274" s="1"/>
  <c r="P251" i="274" s="1"/>
  <c r="L101" i="274"/>
  <c r="L141" i="274" s="1"/>
  <c r="L181" i="274" s="1"/>
  <c r="L221" i="274" s="1"/>
  <c r="L251" i="274" s="1"/>
  <c r="K101" i="274"/>
  <c r="K141" i="274" s="1"/>
  <c r="K181" i="274" s="1"/>
  <c r="K221" i="274" s="1"/>
  <c r="K251" i="274" s="1"/>
  <c r="H101" i="274"/>
  <c r="H141" i="274" s="1"/>
  <c r="H221" i="274" s="1"/>
  <c r="H251" i="274" s="1"/>
  <c r="D101" i="274"/>
  <c r="D141" i="274" s="1"/>
  <c r="D181" i="274" s="1"/>
  <c r="D221" i="274" s="1"/>
  <c r="D251" i="274" s="1"/>
  <c r="C101" i="274"/>
  <c r="C141" i="274" s="1"/>
  <c r="C181" i="274" s="1"/>
  <c r="C221" i="274" s="1"/>
  <c r="C251" i="274" s="1"/>
  <c r="AP94" i="274"/>
  <c r="AO94" i="274"/>
  <c r="AN94" i="274"/>
  <c r="AM94" i="274"/>
  <c r="AL94" i="274"/>
  <c r="AK94" i="274"/>
  <c r="AJ94" i="274"/>
  <c r="AI94" i="274"/>
  <c r="AH94" i="274"/>
  <c r="AG94" i="274"/>
  <c r="AF94" i="274"/>
  <c r="AE94" i="274"/>
  <c r="AD94" i="274"/>
  <c r="AC94" i="274"/>
  <c r="AB94" i="274"/>
  <c r="AA94" i="274"/>
  <c r="Z94" i="274"/>
  <c r="Y94" i="274"/>
  <c r="X94" i="274"/>
  <c r="W94" i="274"/>
  <c r="V94" i="274"/>
  <c r="U94" i="274"/>
  <c r="T94" i="274"/>
  <c r="S94" i="274"/>
  <c r="R94" i="274"/>
  <c r="Q94" i="274"/>
  <c r="P94" i="274"/>
  <c r="O94" i="274"/>
  <c r="N94" i="274"/>
  <c r="M94" i="274"/>
  <c r="L94" i="274"/>
  <c r="K94" i="274"/>
  <c r="J94" i="274"/>
  <c r="I94" i="274"/>
  <c r="H94" i="274"/>
  <c r="G94" i="274"/>
  <c r="F94" i="274"/>
  <c r="E94" i="274"/>
  <c r="D94" i="274"/>
  <c r="AP93" i="274"/>
  <c r="AO93" i="274"/>
  <c r="AN93" i="274"/>
  <c r="AM93" i="274"/>
  <c r="AL93" i="274"/>
  <c r="AK93" i="274"/>
  <c r="AJ93" i="274"/>
  <c r="AI93" i="274"/>
  <c r="AH93" i="274"/>
  <c r="AG93" i="274"/>
  <c r="AF93" i="274"/>
  <c r="AE93" i="274"/>
  <c r="AD93" i="274"/>
  <c r="AC93" i="274"/>
  <c r="AB93" i="274"/>
  <c r="AA93" i="274"/>
  <c r="Z93" i="274"/>
  <c r="Y93" i="274"/>
  <c r="X93" i="274"/>
  <c r="W93" i="274"/>
  <c r="V93" i="274"/>
  <c r="U93" i="274"/>
  <c r="T93" i="274"/>
  <c r="S93" i="274"/>
  <c r="R93" i="274"/>
  <c r="Q93" i="274"/>
  <c r="P93" i="274"/>
  <c r="O93" i="274"/>
  <c r="N93" i="274"/>
  <c r="M93" i="274"/>
  <c r="L93" i="274"/>
  <c r="K93" i="274"/>
  <c r="J93" i="274"/>
  <c r="I93" i="274"/>
  <c r="H93" i="274"/>
  <c r="G93" i="274"/>
  <c r="F93" i="274"/>
  <c r="E93" i="274"/>
  <c r="D93" i="274"/>
  <c r="AP92" i="274"/>
  <c r="AO92" i="274"/>
  <c r="AN92" i="274"/>
  <c r="AM92" i="274"/>
  <c r="AL92" i="274"/>
  <c r="AK92" i="274"/>
  <c r="AJ92" i="274"/>
  <c r="AI92" i="274"/>
  <c r="AH92" i="274"/>
  <c r="AG92" i="274"/>
  <c r="AF92" i="274"/>
  <c r="AE92" i="274"/>
  <c r="AD92" i="274"/>
  <c r="AC92" i="274"/>
  <c r="AB92" i="274"/>
  <c r="AA92" i="274"/>
  <c r="Z92" i="274"/>
  <c r="Y92" i="274"/>
  <c r="X92" i="274"/>
  <c r="W92" i="274"/>
  <c r="V92" i="274"/>
  <c r="U92" i="274"/>
  <c r="T92" i="274"/>
  <c r="S92" i="274"/>
  <c r="R92" i="274"/>
  <c r="Q92" i="274"/>
  <c r="P92" i="274"/>
  <c r="O92" i="274"/>
  <c r="N92" i="274"/>
  <c r="M92" i="274"/>
  <c r="L92" i="274"/>
  <c r="K92" i="274"/>
  <c r="J92" i="274"/>
  <c r="I92" i="274"/>
  <c r="H92" i="274"/>
  <c r="G92" i="274"/>
  <c r="F92" i="274"/>
  <c r="E92" i="274"/>
  <c r="D92" i="274"/>
  <c r="AP91" i="274"/>
  <c r="AO91" i="274"/>
  <c r="AN91" i="274"/>
  <c r="AM91" i="274"/>
  <c r="AL91" i="274"/>
  <c r="AK91" i="274"/>
  <c r="AJ91" i="274"/>
  <c r="AI91" i="274"/>
  <c r="AH91" i="274"/>
  <c r="AG91" i="274"/>
  <c r="AF91" i="274"/>
  <c r="AE91" i="274"/>
  <c r="AD91" i="274"/>
  <c r="AC91" i="274"/>
  <c r="AB91" i="274"/>
  <c r="AA91" i="274"/>
  <c r="Z91" i="274"/>
  <c r="Y91" i="274"/>
  <c r="X91" i="274"/>
  <c r="W91" i="274"/>
  <c r="V91" i="274"/>
  <c r="U91" i="274"/>
  <c r="T91" i="274"/>
  <c r="S91" i="274"/>
  <c r="R91" i="274"/>
  <c r="Q91" i="274"/>
  <c r="P91" i="274"/>
  <c r="O91" i="274"/>
  <c r="N91" i="274"/>
  <c r="M91" i="274"/>
  <c r="L91" i="274"/>
  <c r="K91" i="274"/>
  <c r="J91" i="274"/>
  <c r="I91" i="274"/>
  <c r="H91" i="274"/>
  <c r="G91" i="274"/>
  <c r="F91" i="274"/>
  <c r="E91" i="274"/>
  <c r="D91" i="274"/>
  <c r="AP90" i="274"/>
  <c r="AO90" i="274"/>
  <c r="AN90" i="274"/>
  <c r="AM90" i="274"/>
  <c r="AL90" i="274"/>
  <c r="AK90" i="274"/>
  <c r="AJ90" i="274"/>
  <c r="AI90" i="274"/>
  <c r="AH90" i="274"/>
  <c r="AG90" i="274"/>
  <c r="AF90" i="274"/>
  <c r="AE90" i="274"/>
  <c r="AD90" i="274"/>
  <c r="AC90" i="274"/>
  <c r="AB90" i="274"/>
  <c r="AA90" i="274"/>
  <c r="Z90" i="274"/>
  <c r="Y90" i="274"/>
  <c r="X90" i="274"/>
  <c r="W90" i="274"/>
  <c r="V90" i="274"/>
  <c r="U90" i="274"/>
  <c r="T90" i="274"/>
  <c r="S90" i="274"/>
  <c r="R90" i="274"/>
  <c r="Q90" i="274"/>
  <c r="P90" i="274"/>
  <c r="O90" i="274"/>
  <c r="N90" i="274"/>
  <c r="M90" i="274"/>
  <c r="L90" i="274"/>
  <c r="K90" i="274"/>
  <c r="J90" i="274"/>
  <c r="I90" i="274"/>
  <c r="H90" i="274"/>
  <c r="G90" i="274"/>
  <c r="F90" i="274"/>
  <c r="E90" i="274"/>
  <c r="D90" i="274"/>
  <c r="AQ89" i="274"/>
  <c r="C139" i="274" s="1"/>
  <c r="C179" i="274" s="1"/>
  <c r="AO89" i="274"/>
  <c r="AO139" i="274" s="1"/>
  <c r="AO179" i="274" s="1"/>
  <c r="AN89" i="274"/>
  <c r="AM89" i="274"/>
  <c r="AM139" i="274" s="1"/>
  <c r="AM179" i="274" s="1"/>
  <c r="AK89" i="274"/>
  <c r="AK139" i="274" s="1"/>
  <c r="AK179" i="274" s="1"/>
  <c r="AJ89" i="274"/>
  <c r="AJ139" i="274" s="1"/>
  <c r="AJ179" i="274" s="1"/>
  <c r="AI89" i="274"/>
  <c r="AI139" i="274" s="1"/>
  <c r="AI179" i="274" s="1"/>
  <c r="AG89" i="274"/>
  <c r="AG139" i="274" s="1"/>
  <c r="AG179" i="274" s="1"/>
  <c r="AF89" i="274"/>
  <c r="AF139" i="274" s="1"/>
  <c r="AF179" i="274" s="1"/>
  <c r="AE89" i="274"/>
  <c r="AE139" i="274" s="1"/>
  <c r="AE179" i="274" s="1"/>
  <c r="AC89" i="274"/>
  <c r="AC139" i="274" s="1"/>
  <c r="AC179" i="274" s="1"/>
  <c r="AB89" i="274"/>
  <c r="AA89" i="274"/>
  <c r="AA139" i="274" s="1"/>
  <c r="AA179" i="274" s="1"/>
  <c r="Y89" i="274"/>
  <c r="Y139" i="274" s="1"/>
  <c r="Y179" i="274" s="1"/>
  <c r="X89" i="274"/>
  <c r="X139" i="274" s="1"/>
  <c r="X179" i="274" s="1"/>
  <c r="W89" i="274"/>
  <c r="W139" i="274" s="1"/>
  <c r="W179" i="274" s="1"/>
  <c r="U89" i="274"/>
  <c r="U139" i="274" s="1"/>
  <c r="U179" i="274" s="1"/>
  <c r="T89" i="274"/>
  <c r="T139" i="274" s="1"/>
  <c r="T179" i="274" s="1"/>
  <c r="S89" i="274"/>
  <c r="S139" i="274" s="1"/>
  <c r="S179" i="274" s="1"/>
  <c r="Q89" i="274"/>
  <c r="Q139" i="274" s="1"/>
  <c r="Q179" i="274" s="1"/>
  <c r="P89" i="274"/>
  <c r="P139" i="274" s="1"/>
  <c r="P179" i="274" s="1"/>
  <c r="O89" i="274"/>
  <c r="O139" i="274" s="1"/>
  <c r="O179" i="274" s="1"/>
  <c r="M89" i="274"/>
  <c r="M139" i="274" s="1"/>
  <c r="M179" i="274" s="1"/>
  <c r="L89" i="274"/>
  <c r="L139" i="274" s="1"/>
  <c r="L179" i="274" s="1"/>
  <c r="K89" i="274"/>
  <c r="K139" i="274" s="1"/>
  <c r="K179" i="274" s="1"/>
  <c r="I89" i="274"/>
  <c r="I139" i="274" s="1"/>
  <c r="I179" i="274" s="1"/>
  <c r="H89" i="274"/>
  <c r="H139" i="274" s="1"/>
  <c r="H179" i="274" s="1"/>
  <c r="G89" i="274"/>
  <c r="G139" i="274" s="1"/>
  <c r="G179" i="274" s="1"/>
  <c r="E89" i="274"/>
  <c r="E139" i="274" s="1"/>
  <c r="E179" i="274" s="1"/>
  <c r="D89" i="274"/>
  <c r="D139" i="274" s="1"/>
  <c r="D179" i="274" s="1"/>
  <c r="C89" i="274"/>
  <c r="B89" i="274"/>
  <c r="B139" i="274" s="1"/>
  <c r="B179" i="274" s="1"/>
  <c r="B88" i="274"/>
  <c r="AQ87" i="274"/>
  <c r="C137" i="274" s="1"/>
  <c r="AO87" i="274"/>
  <c r="AO137" i="274" s="1"/>
  <c r="AN87" i="274"/>
  <c r="AN137" i="274" s="1"/>
  <c r="AM87" i="274"/>
  <c r="AM137" i="274" s="1"/>
  <c r="AK87" i="274"/>
  <c r="AJ87" i="274"/>
  <c r="AJ137" i="274" s="1"/>
  <c r="AI87" i="274"/>
  <c r="AI137" i="274" s="1"/>
  <c r="AG87" i="274"/>
  <c r="AG137" i="274" s="1"/>
  <c r="AF87" i="274"/>
  <c r="AF137" i="274" s="1"/>
  <c r="AE87" i="274"/>
  <c r="AE137" i="274" s="1"/>
  <c r="AC87" i="274"/>
  <c r="AB87" i="274"/>
  <c r="AB137" i="274" s="1"/>
  <c r="AA87" i="274"/>
  <c r="AA137" i="274" s="1"/>
  <c r="Y87" i="274"/>
  <c r="Y137" i="274" s="1"/>
  <c r="X87" i="274"/>
  <c r="X137" i="274" s="1"/>
  <c r="W87" i="274"/>
  <c r="W137" i="274" s="1"/>
  <c r="U87" i="274"/>
  <c r="U137" i="274" s="1"/>
  <c r="T87" i="274"/>
  <c r="T137" i="274" s="1"/>
  <c r="S87" i="274"/>
  <c r="S137" i="274" s="1"/>
  <c r="Q87" i="274"/>
  <c r="Q137" i="274" s="1"/>
  <c r="P87" i="274"/>
  <c r="P137" i="274" s="1"/>
  <c r="O87" i="274"/>
  <c r="O137" i="274" s="1"/>
  <c r="M87" i="274"/>
  <c r="M137" i="274" s="1"/>
  <c r="L87" i="274"/>
  <c r="L137" i="274" s="1"/>
  <c r="K87" i="274"/>
  <c r="K137" i="274" s="1"/>
  <c r="I87" i="274"/>
  <c r="I137" i="274" s="1"/>
  <c r="H87" i="274"/>
  <c r="H137" i="274" s="1"/>
  <c r="G87" i="274"/>
  <c r="G137" i="274" s="1"/>
  <c r="E87" i="274"/>
  <c r="E137" i="274" s="1"/>
  <c r="D87" i="274"/>
  <c r="D137" i="274" s="1"/>
  <c r="C87" i="274"/>
  <c r="B87" i="274"/>
  <c r="B137" i="274" s="1"/>
  <c r="B177" i="274" s="1"/>
  <c r="AL86" i="274"/>
  <c r="AL136" i="274" s="1"/>
  <c r="AK86" i="274"/>
  <c r="AK136" i="274" s="1"/>
  <c r="AD86" i="274"/>
  <c r="AD136" i="274" s="1"/>
  <c r="AC86" i="274"/>
  <c r="AC136" i="274" s="1"/>
  <c r="V86" i="274"/>
  <c r="V136" i="274" s="1"/>
  <c r="U86" i="274"/>
  <c r="U136" i="274" s="1"/>
  <c r="N86" i="274"/>
  <c r="N136" i="274" s="1"/>
  <c r="M86" i="274"/>
  <c r="M136" i="274" s="1"/>
  <c r="F86" i="274"/>
  <c r="F136" i="274" s="1"/>
  <c r="E86" i="274"/>
  <c r="E136" i="274" s="1"/>
  <c r="B86" i="274"/>
  <c r="AO86" i="274" s="1"/>
  <c r="AO136" i="274" s="1"/>
  <c r="AQ85" i="274"/>
  <c r="C135" i="274" s="1"/>
  <c r="AO85" i="274"/>
  <c r="AO135" i="274" s="1"/>
  <c r="AN85" i="274"/>
  <c r="AN135" i="274" s="1"/>
  <c r="AM85" i="274"/>
  <c r="AM135" i="274" s="1"/>
  <c r="AK85" i="274"/>
  <c r="AK135" i="274" s="1"/>
  <c r="AJ85" i="274"/>
  <c r="AJ135" i="274" s="1"/>
  <c r="AI85" i="274"/>
  <c r="AI135" i="274" s="1"/>
  <c r="AG85" i="274"/>
  <c r="AG135" i="274" s="1"/>
  <c r="AF85" i="274"/>
  <c r="AE85" i="274"/>
  <c r="AE135" i="274" s="1"/>
  <c r="AC85" i="274"/>
  <c r="AC135" i="274" s="1"/>
  <c r="AB85" i="274"/>
  <c r="AB135" i="274" s="1"/>
  <c r="AA85" i="274"/>
  <c r="AA135" i="274" s="1"/>
  <c r="Y85" i="274"/>
  <c r="Y135" i="274" s="1"/>
  <c r="X85" i="274"/>
  <c r="X135" i="274" s="1"/>
  <c r="W85" i="274"/>
  <c r="W135" i="274" s="1"/>
  <c r="U85" i="274"/>
  <c r="U135" i="274" s="1"/>
  <c r="T85" i="274"/>
  <c r="T135" i="274" s="1"/>
  <c r="S85" i="274"/>
  <c r="S135" i="274" s="1"/>
  <c r="Q85" i="274"/>
  <c r="Q135" i="274" s="1"/>
  <c r="P85" i="274"/>
  <c r="P135" i="274" s="1"/>
  <c r="O85" i="274"/>
  <c r="O135" i="274" s="1"/>
  <c r="M85" i="274"/>
  <c r="M135" i="274" s="1"/>
  <c r="L85" i="274"/>
  <c r="L135" i="274" s="1"/>
  <c r="K85" i="274"/>
  <c r="K135" i="274" s="1"/>
  <c r="I85" i="274"/>
  <c r="I135" i="274" s="1"/>
  <c r="H85" i="274"/>
  <c r="H135" i="274" s="1"/>
  <c r="G85" i="274"/>
  <c r="G135" i="274" s="1"/>
  <c r="E85" i="274"/>
  <c r="E135" i="274" s="1"/>
  <c r="D85" i="274"/>
  <c r="D135" i="274" s="1"/>
  <c r="C85" i="274"/>
  <c r="B85" i="274"/>
  <c r="B135" i="274" s="1"/>
  <c r="B175" i="274" s="1"/>
  <c r="AQ175" i="274" s="1"/>
  <c r="AS175" i="274" s="1"/>
  <c r="AO84" i="274"/>
  <c r="AO134" i="274" s="1"/>
  <c r="AL84" i="274"/>
  <c r="AL134" i="274" s="1"/>
  <c r="AK84" i="274"/>
  <c r="AK134" i="274" s="1"/>
  <c r="AG84" i="274"/>
  <c r="AG134" i="274" s="1"/>
  <c r="AD84" i="274"/>
  <c r="AD134" i="274" s="1"/>
  <c r="AC84" i="274"/>
  <c r="AC134" i="274" s="1"/>
  <c r="Y84" i="274"/>
  <c r="Y134" i="274" s="1"/>
  <c r="V84" i="274"/>
  <c r="V134" i="274" s="1"/>
  <c r="U84" i="274"/>
  <c r="U134" i="274" s="1"/>
  <c r="Q84" i="274"/>
  <c r="Q134" i="274" s="1"/>
  <c r="N84" i="274"/>
  <c r="N134" i="274" s="1"/>
  <c r="M84" i="274"/>
  <c r="M134" i="274" s="1"/>
  <c r="I84" i="274"/>
  <c r="I134" i="274" s="1"/>
  <c r="F84" i="274"/>
  <c r="F134" i="274" s="1"/>
  <c r="E84" i="274"/>
  <c r="E134" i="274" s="1"/>
  <c r="B84" i="274"/>
  <c r="AQ83" i="274"/>
  <c r="C133" i="274" s="1"/>
  <c r="AO83" i="274"/>
  <c r="AN83" i="274"/>
  <c r="AN133" i="274" s="1"/>
  <c r="AM83" i="274"/>
  <c r="AM133" i="274" s="1"/>
  <c r="AK83" i="274"/>
  <c r="AK133" i="274" s="1"/>
  <c r="AJ83" i="274"/>
  <c r="AJ133" i="274" s="1"/>
  <c r="AI83" i="274"/>
  <c r="AI133" i="274" s="1"/>
  <c r="AG83" i="274"/>
  <c r="AF83" i="274"/>
  <c r="AF133" i="274" s="1"/>
  <c r="AE83" i="274"/>
  <c r="AE133" i="274" s="1"/>
  <c r="AC83" i="274"/>
  <c r="AC133" i="274" s="1"/>
  <c r="AB83" i="274"/>
  <c r="AB133" i="274" s="1"/>
  <c r="AA83" i="274"/>
  <c r="AA133" i="274" s="1"/>
  <c r="Y83" i="274"/>
  <c r="X83" i="274"/>
  <c r="X133" i="274" s="1"/>
  <c r="W83" i="274"/>
  <c r="W133" i="274" s="1"/>
  <c r="U83" i="274"/>
  <c r="U133" i="274" s="1"/>
  <c r="T83" i="274"/>
  <c r="T133" i="274" s="1"/>
  <c r="S83" i="274"/>
  <c r="S133" i="274" s="1"/>
  <c r="Q83" i="274"/>
  <c r="P83" i="274"/>
  <c r="P133" i="274" s="1"/>
  <c r="O83" i="274"/>
  <c r="O133" i="274" s="1"/>
  <c r="M83" i="274"/>
  <c r="M133" i="274" s="1"/>
  <c r="L83" i="274"/>
  <c r="L133" i="274" s="1"/>
  <c r="K83" i="274"/>
  <c r="K133" i="274" s="1"/>
  <c r="I83" i="274"/>
  <c r="H83" i="274"/>
  <c r="H133" i="274" s="1"/>
  <c r="G83" i="274"/>
  <c r="G133" i="274" s="1"/>
  <c r="E83" i="274"/>
  <c r="E133" i="274" s="1"/>
  <c r="D83" i="274"/>
  <c r="D133" i="274" s="1"/>
  <c r="C83" i="274"/>
  <c r="B83" i="274"/>
  <c r="AP83" i="274" s="1"/>
  <c r="AP133" i="274" s="1"/>
  <c r="AO82" i="274"/>
  <c r="AO132" i="274" s="1"/>
  <c r="AG82" i="274"/>
  <c r="AG132" i="274" s="1"/>
  <c r="Y82" i="274"/>
  <c r="Y132" i="274" s="1"/>
  <c r="Q82" i="274"/>
  <c r="Q132" i="274" s="1"/>
  <c r="I82" i="274"/>
  <c r="I132" i="274" s="1"/>
  <c r="B82" i="274"/>
  <c r="R82" i="274" s="1"/>
  <c r="R132" i="274" s="1"/>
  <c r="AQ81" i="274"/>
  <c r="C131" i="274" s="1"/>
  <c r="AO81" i="274"/>
  <c r="AO131" i="274" s="1"/>
  <c r="AN81" i="274"/>
  <c r="AM81" i="274"/>
  <c r="AM131" i="274" s="1"/>
  <c r="AK81" i="274"/>
  <c r="AK131" i="274" s="1"/>
  <c r="AJ81" i="274"/>
  <c r="AJ131" i="274" s="1"/>
  <c r="AI81" i="274"/>
  <c r="AI131" i="274" s="1"/>
  <c r="AG81" i="274"/>
  <c r="AG131" i="274" s="1"/>
  <c r="AF81" i="274"/>
  <c r="AF131" i="274" s="1"/>
  <c r="AE81" i="274"/>
  <c r="AE131" i="274" s="1"/>
  <c r="AC81" i="274"/>
  <c r="AC131" i="274" s="1"/>
  <c r="AB81" i="274"/>
  <c r="AB131" i="274" s="1"/>
  <c r="AA81" i="274"/>
  <c r="AA131" i="274" s="1"/>
  <c r="Y81" i="274"/>
  <c r="Y131" i="274" s="1"/>
  <c r="X81" i="274"/>
  <c r="X131" i="274" s="1"/>
  <c r="W81" i="274"/>
  <c r="W131" i="274" s="1"/>
  <c r="U81" i="274"/>
  <c r="U131" i="274" s="1"/>
  <c r="T81" i="274"/>
  <c r="T131" i="274" s="1"/>
  <c r="S81" i="274"/>
  <c r="S131" i="274" s="1"/>
  <c r="Q81" i="274"/>
  <c r="Q131" i="274" s="1"/>
  <c r="P81" i="274"/>
  <c r="P131" i="274" s="1"/>
  <c r="O81" i="274"/>
  <c r="O131" i="274" s="1"/>
  <c r="M81" i="274"/>
  <c r="M131" i="274" s="1"/>
  <c r="L81" i="274"/>
  <c r="L131" i="274" s="1"/>
  <c r="K81" i="274"/>
  <c r="K131" i="274" s="1"/>
  <c r="I81" i="274"/>
  <c r="I131" i="274" s="1"/>
  <c r="H81" i="274"/>
  <c r="G81" i="274"/>
  <c r="G131" i="274" s="1"/>
  <c r="E81" i="274"/>
  <c r="E131" i="274" s="1"/>
  <c r="D81" i="274"/>
  <c r="D131" i="274" s="1"/>
  <c r="C81" i="274"/>
  <c r="B81" i="274"/>
  <c r="B131" i="274" s="1"/>
  <c r="B171" i="274" s="1"/>
  <c r="B80" i="274"/>
  <c r="AL80" i="274" s="1"/>
  <c r="AL130" i="274" s="1"/>
  <c r="AQ79" i="274"/>
  <c r="C129" i="274" s="1"/>
  <c r="AO79" i="274"/>
  <c r="AO129" i="274" s="1"/>
  <c r="AN79" i="274"/>
  <c r="AN129" i="274" s="1"/>
  <c r="AM79" i="274"/>
  <c r="AM129" i="274" s="1"/>
  <c r="AK79" i="274"/>
  <c r="AJ79" i="274"/>
  <c r="AJ129" i="274" s="1"/>
  <c r="AI79" i="274"/>
  <c r="AI129" i="274" s="1"/>
  <c r="AG79" i="274"/>
  <c r="AG129" i="274" s="1"/>
  <c r="AF79" i="274"/>
  <c r="AF129" i="274" s="1"/>
  <c r="AE79" i="274"/>
  <c r="AE129" i="274" s="1"/>
  <c r="AC79" i="274"/>
  <c r="AB79" i="274"/>
  <c r="AB129" i="274" s="1"/>
  <c r="AA79" i="274"/>
  <c r="AA129" i="274" s="1"/>
  <c r="Y79" i="274"/>
  <c r="Y129" i="274" s="1"/>
  <c r="X79" i="274"/>
  <c r="X129" i="274" s="1"/>
  <c r="W79" i="274"/>
  <c r="W129" i="274" s="1"/>
  <c r="U79" i="274"/>
  <c r="T79" i="274"/>
  <c r="T129" i="274" s="1"/>
  <c r="S79" i="274"/>
  <c r="S129" i="274" s="1"/>
  <c r="Q79" i="274"/>
  <c r="Q129" i="274" s="1"/>
  <c r="P79" i="274"/>
  <c r="P129" i="274" s="1"/>
  <c r="O79" i="274"/>
  <c r="O129" i="274" s="1"/>
  <c r="M79" i="274"/>
  <c r="L79" i="274"/>
  <c r="L129" i="274" s="1"/>
  <c r="K79" i="274"/>
  <c r="K129" i="274" s="1"/>
  <c r="I79" i="274"/>
  <c r="I129" i="274" s="1"/>
  <c r="H79" i="274"/>
  <c r="H129" i="274" s="1"/>
  <c r="G79" i="274"/>
  <c r="G129" i="274" s="1"/>
  <c r="E79" i="274"/>
  <c r="E129" i="274" s="1"/>
  <c r="D79" i="274"/>
  <c r="D129" i="274" s="1"/>
  <c r="C79" i="274"/>
  <c r="B79" i="274"/>
  <c r="AP79" i="274" s="1"/>
  <c r="AP129" i="274" s="1"/>
  <c r="AL78" i="274"/>
  <c r="AL128" i="274" s="1"/>
  <c r="AK78" i="274"/>
  <c r="AK128" i="274" s="1"/>
  <c r="AD78" i="274"/>
  <c r="AD128" i="274" s="1"/>
  <c r="AC78" i="274"/>
  <c r="AC128" i="274" s="1"/>
  <c r="V78" i="274"/>
  <c r="V128" i="274" s="1"/>
  <c r="U78" i="274"/>
  <c r="U128" i="274" s="1"/>
  <c r="N78" i="274"/>
  <c r="N128" i="274" s="1"/>
  <c r="M78" i="274"/>
  <c r="M128" i="274" s="1"/>
  <c r="F78" i="274"/>
  <c r="F128" i="274" s="1"/>
  <c r="E78" i="274"/>
  <c r="E128" i="274" s="1"/>
  <c r="B78" i="274"/>
  <c r="AO78" i="274" s="1"/>
  <c r="AO128" i="274" s="1"/>
  <c r="AQ77" i="274"/>
  <c r="C127" i="274" s="1"/>
  <c r="AO77" i="274"/>
  <c r="AO127" i="274" s="1"/>
  <c r="AN77" i="274"/>
  <c r="AN127" i="274" s="1"/>
  <c r="AM77" i="274"/>
  <c r="AM127" i="274" s="1"/>
  <c r="AK77" i="274"/>
  <c r="AK127" i="274" s="1"/>
  <c r="AJ77" i="274"/>
  <c r="AJ127" i="274" s="1"/>
  <c r="AI77" i="274"/>
  <c r="AI127" i="274" s="1"/>
  <c r="AG77" i="274"/>
  <c r="AG127" i="274" s="1"/>
  <c r="AF77" i="274"/>
  <c r="AF127" i="274" s="1"/>
  <c r="AE77" i="274"/>
  <c r="AE127" i="274" s="1"/>
  <c r="AC77" i="274"/>
  <c r="AC127" i="274" s="1"/>
  <c r="AB77" i="274"/>
  <c r="AB127" i="274" s="1"/>
  <c r="AA77" i="274"/>
  <c r="AA127" i="274" s="1"/>
  <c r="Y77" i="274"/>
  <c r="Y127" i="274" s="1"/>
  <c r="X77" i="274"/>
  <c r="X127" i="274" s="1"/>
  <c r="W77" i="274"/>
  <c r="W127" i="274" s="1"/>
  <c r="U77" i="274"/>
  <c r="U127" i="274" s="1"/>
  <c r="T77" i="274"/>
  <c r="T127" i="274" s="1"/>
  <c r="S77" i="274"/>
  <c r="S127" i="274" s="1"/>
  <c r="Q77" i="274"/>
  <c r="Q127" i="274" s="1"/>
  <c r="P77" i="274"/>
  <c r="P127" i="274" s="1"/>
  <c r="O77" i="274"/>
  <c r="O127" i="274" s="1"/>
  <c r="M77" i="274"/>
  <c r="M127" i="274" s="1"/>
  <c r="L77" i="274"/>
  <c r="K77" i="274"/>
  <c r="K127" i="274" s="1"/>
  <c r="I77" i="274"/>
  <c r="I127" i="274" s="1"/>
  <c r="H77" i="274"/>
  <c r="H127" i="274" s="1"/>
  <c r="G77" i="274"/>
  <c r="G127" i="274" s="1"/>
  <c r="E77" i="274"/>
  <c r="E127" i="274" s="1"/>
  <c r="D77" i="274"/>
  <c r="D127" i="274" s="1"/>
  <c r="C77" i="274"/>
  <c r="B77" i="274"/>
  <c r="B127" i="274" s="1"/>
  <c r="B167" i="274" s="1"/>
  <c r="AO76" i="274"/>
  <c r="AO126" i="274" s="1"/>
  <c r="AL76" i="274"/>
  <c r="AL126" i="274" s="1"/>
  <c r="AK76" i="274"/>
  <c r="AK126" i="274" s="1"/>
  <c r="AG76" i="274"/>
  <c r="AG126" i="274" s="1"/>
  <c r="AD76" i="274"/>
  <c r="AD126" i="274" s="1"/>
  <c r="AC76" i="274"/>
  <c r="Y76" i="274"/>
  <c r="Y126" i="274" s="1"/>
  <c r="V76" i="274"/>
  <c r="V126" i="274" s="1"/>
  <c r="U76" i="274"/>
  <c r="Q76" i="274"/>
  <c r="Q126" i="274" s="1"/>
  <c r="N76" i="274"/>
  <c r="N126" i="274" s="1"/>
  <c r="M76" i="274"/>
  <c r="M126" i="274" s="1"/>
  <c r="I76" i="274"/>
  <c r="I126" i="274" s="1"/>
  <c r="F76" i="274"/>
  <c r="F126" i="274" s="1"/>
  <c r="E76" i="274"/>
  <c r="E126" i="274" s="1"/>
  <c r="B76" i="274"/>
  <c r="AQ75" i="274"/>
  <c r="C125" i="274" s="1"/>
  <c r="AO75" i="274"/>
  <c r="AN75" i="274"/>
  <c r="AN125" i="274" s="1"/>
  <c r="AM75" i="274"/>
  <c r="AM125" i="274" s="1"/>
  <c r="AK75" i="274"/>
  <c r="AK125" i="274" s="1"/>
  <c r="AJ75" i="274"/>
  <c r="AJ125" i="274" s="1"/>
  <c r="AI75" i="274"/>
  <c r="AI125" i="274" s="1"/>
  <c r="AG75" i="274"/>
  <c r="AF75" i="274"/>
  <c r="AF125" i="274" s="1"/>
  <c r="AE75" i="274"/>
  <c r="AE125" i="274" s="1"/>
  <c r="AC75" i="274"/>
  <c r="AC125" i="274" s="1"/>
  <c r="AB75" i="274"/>
  <c r="AB125" i="274" s="1"/>
  <c r="AA75" i="274"/>
  <c r="AA125" i="274" s="1"/>
  <c r="Y75" i="274"/>
  <c r="X75" i="274"/>
  <c r="X125" i="274" s="1"/>
  <c r="W75" i="274"/>
  <c r="W125" i="274" s="1"/>
  <c r="U75" i="274"/>
  <c r="T75" i="274"/>
  <c r="T125" i="274" s="1"/>
  <c r="S75" i="274"/>
  <c r="S125" i="274" s="1"/>
  <c r="Q75" i="274"/>
  <c r="Q125" i="274" s="1"/>
  <c r="P75" i="274"/>
  <c r="P125" i="274" s="1"/>
  <c r="O75" i="274"/>
  <c r="O125" i="274" s="1"/>
  <c r="M75" i="274"/>
  <c r="M125" i="274" s="1"/>
  <c r="L75" i="274"/>
  <c r="L125" i="274" s="1"/>
  <c r="K75" i="274"/>
  <c r="K125" i="274" s="1"/>
  <c r="I75" i="274"/>
  <c r="H75" i="274"/>
  <c r="H125" i="274" s="1"/>
  <c r="G75" i="274"/>
  <c r="G125" i="274" s="1"/>
  <c r="E75" i="274"/>
  <c r="E125" i="274" s="1"/>
  <c r="D75" i="274"/>
  <c r="D125" i="274" s="1"/>
  <c r="C75" i="274"/>
  <c r="B75" i="274"/>
  <c r="B125" i="274" s="1"/>
  <c r="B165" i="274" s="1"/>
  <c r="AO74" i="274"/>
  <c r="AO124" i="274" s="1"/>
  <c r="AG74" i="274"/>
  <c r="AG124" i="274" s="1"/>
  <c r="Y74" i="274"/>
  <c r="Y124" i="274" s="1"/>
  <c r="Q74" i="274"/>
  <c r="Q124" i="274" s="1"/>
  <c r="I74" i="274"/>
  <c r="I124" i="274" s="1"/>
  <c r="B74" i="274"/>
  <c r="AQ73" i="274"/>
  <c r="C123" i="274" s="1"/>
  <c r="AO73" i="274"/>
  <c r="AO123" i="274" s="1"/>
  <c r="AN73" i="274"/>
  <c r="AN123" i="274" s="1"/>
  <c r="AM73" i="274"/>
  <c r="AM123" i="274" s="1"/>
  <c r="AK73" i="274"/>
  <c r="AJ73" i="274"/>
  <c r="AJ123" i="274" s="1"/>
  <c r="AI73" i="274"/>
  <c r="AI123" i="274" s="1"/>
  <c r="AG73" i="274"/>
  <c r="AF73" i="274"/>
  <c r="AF123" i="274" s="1"/>
  <c r="AE73" i="274"/>
  <c r="AE123" i="274" s="1"/>
  <c r="AC73" i="274"/>
  <c r="AC123" i="274" s="1"/>
  <c r="AB73" i="274"/>
  <c r="AB123" i="274" s="1"/>
  <c r="AA73" i="274"/>
  <c r="AA123" i="274" s="1"/>
  <c r="Y73" i="274"/>
  <c r="Y123" i="274" s="1"/>
  <c r="X73" i="274"/>
  <c r="X123" i="274" s="1"/>
  <c r="W73" i="274"/>
  <c r="W123" i="274" s="1"/>
  <c r="U73" i="274"/>
  <c r="T73" i="274"/>
  <c r="T123" i="274" s="1"/>
  <c r="S73" i="274"/>
  <c r="S123" i="274" s="1"/>
  <c r="Q73" i="274"/>
  <c r="P73" i="274"/>
  <c r="P123" i="274" s="1"/>
  <c r="O73" i="274"/>
  <c r="O123" i="274" s="1"/>
  <c r="M73" i="274"/>
  <c r="M123" i="274" s="1"/>
  <c r="L73" i="274"/>
  <c r="L123" i="274" s="1"/>
  <c r="K73" i="274"/>
  <c r="K123" i="274" s="1"/>
  <c r="I73" i="274"/>
  <c r="I123" i="274" s="1"/>
  <c r="H73" i="274"/>
  <c r="H123" i="274" s="1"/>
  <c r="G73" i="274"/>
  <c r="G123" i="274" s="1"/>
  <c r="E73" i="274"/>
  <c r="E123" i="274" s="1"/>
  <c r="D73" i="274"/>
  <c r="D123" i="274" s="1"/>
  <c r="C73" i="274"/>
  <c r="B73" i="274"/>
  <c r="B123" i="274" s="1"/>
  <c r="B163" i="274" s="1"/>
  <c r="B72" i="274"/>
  <c r="AQ71" i="274"/>
  <c r="C121" i="274" s="1"/>
  <c r="AO71" i="274"/>
  <c r="AN71" i="274"/>
  <c r="AN121" i="274" s="1"/>
  <c r="AM71" i="274"/>
  <c r="AM121" i="274" s="1"/>
  <c r="AK71" i="274"/>
  <c r="AK121" i="274" s="1"/>
  <c r="AJ71" i="274"/>
  <c r="AJ121" i="274" s="1"/>
  <c r="AI71" i="274"/>
  <c r="AI121" i="274" s="1"/>
  <c r="AG71" i="274"/>
  <c r="AG121" i="274" s="1"/>
  <c r="AF71" i="274"/>
  <c r="AF121" i="274" s="1"/>
  <c r="AE71" i="274"/>
  <c r="AE121" i="274" s="1"/>
  <c r="AC71" i="274"/>
  <c r="AB71" i="274"/>
  <c r="AB121" i="274" s="1"/>
  <c r="AA71" i="274"/>
  <c r="AA121" i="274" s="1"/>
  <c r="Y71" i="274"/>
  <c r="X71" i="274"/>
  <c r="X121" i="274" s="1"/>
  <c r="W71" i="274"/>
  <c r="W121" i="274" s="1"/>
  <c r="U71" i="274"/>
  <c r="U121" i="274" s="1"/>
  <c r="T71" i="274"/>
  <c r="T121" i="274" s="1"/>
  <c r="S71" i="274"/>
  <c r="S121" i="274" s="1"/>
  <c r="Q71" i="274"/>
  <c r="Q121" i="274" s="1"/>
  <c r="P71" i="274"/>
  <c r="P121" i="274" s="1"/>
  <c r="O71" i="274"/>
  <c r="O121" i="274" s="1"/>
  <c r="M71" i="274"/>
  <c r="L71" i="274"/>
  <c r="L121" i="274" s="1"/>
  <c r="K71" i="274"/>
  <c r="K121" i="274" s="1"/>
  <c r="I71" i="274"/>
  <c r="H71" i="274"/>
  <c r="H121" i="274" s="1"/>
  <c r="G71" i="274"/>
  <c r="G121" i="274" s="1"/>
  <c r="E71" i="274"/>
  <c r="E121" i="274" s="1"/>
  <c r="D71" i="274"/>
  <c r="D121" i="274" s="1"/>
  <c r="C71" i="274"/>
  <c r="B71" i="274"/>
  <c r="AP71" i="274" s="1"/>
  <c r="AP121" i="274" s="1"/>
  <c r="AL70" i="274"/>
  <c r="AL120" i="274" s="1"/>
  <c r="AK70" i="274"/>
  <c r="AK120" i="274" s="1"/>
  <c r="AD70" i="274"/>
  <c r="AD120" i="274" s="1"/>
  <c r="AC70" i="274"/>
  <c r="AC120" i="274" s="1"/>
  <c r="V70" i="274"/>
  <c r="V120" i="274" s="1"/>
  <c r="U70" i="274"/>
  <c r="U120" i="274" s="1"/>
  <c r="N70" i="274"/>
  <c r="N120" i="274" s="1"/>
  <c r="M70" i="274"/>
  <c r="M120" i="274" s="1"/>
  <c r="F70" i="274"/>
  <c r="F120" i="274" s="1"/>
  <c r="E70" i="274"/>
  <c r="E120" i="274" s="1"/>
  <c r="B70" i="274"/>
  <c r="AO70" i="274" s="1"/>
  <c r="AO120" i="274" s="1"/>
  <c r="AQ69" i="274"/>
  <c r="C119" i="274" s="1"/>
  <c r="AO69" i="274"/>
  <c r="AN69" i="274"/>
  <c r="AN119" i="274" s="1"/>
  <c r="AM69" i="274"/>
  <c r="AM119" i="274" s="1"/>
  <c r="AK69" i="274"/>
  <c r="AJ69" i="274"/>
  <c r="AJ119" i="274" s="1"/>
  <c r="AI69" i="274"/>
  <c r="AI119" i="274" s="1"/>
  <c r="AG69" i="274"/>
  <c r="AG119" i="274" s="1"/>
  <c r="AF69" i="274"/>
  <c r="AF119" i="274" s="1"/>
  <c r="AE69" i="274"/>
  <c r="AC69" i="274"/>
  <c r="AC119" i="274" s="1"/>
  <c r="AB69" i="274"/>
  <c r="AB119" i="274" s="1"/>
  <c r="AA69" i="274"/>
  <c r="AA119" i="274" s="1"/>
  <c r="Y69" i="274"/>
  <c r="X69" i="274"/>
  <c r="X119" i="274" s="1"/>
  <c r="W69" i="274"/>
  <c r="W119" i="274" s="1"/>
  <c r="U69" i="274"/>
  <c r="T69" i="274"/>
  <c r="T119" i="274" s="1"/>
  <c r="S69" i="274"/>
  <c r="S119" i="274" s="1"/>
  <c r="Q69" i="274"/>
  <c r="Q119" i="274" s="1"/>
  <c r="P69" i="274"/>
  <c r="P119" i="274" s="1"/>
  <c r="O69" i="274"/>
  <c r="M69" i="274"/>
  <c r="M119" i="274" s="1"/>
  <c r="L69" i="274"/>
  <c r="L119" i="274" s="1"/>
  <c r="K69" i="274"/>
  <c r="K119" i="274" s="1"/>
  <c r="I69" i="274"/>
  <c r="H69" i="274"/>
  <c r="H119" i="274" s="1"/>
  <c r="G69" i="274"/>
  <c r="G119" i="274" s="1"/>
  <c r="E69" i="274"/>
  <c r="E119" i="274" s="1"/>
  <c r="D69" i="274"/>
  <c r="D119" i="274" s="1"/>
  <c r="C69" i="274"/>
  <c r="B69" i="274"/>
  <c r="B119" i="274" s="1"/>
  <c r="B159" i="274" s="1"/>
  <c r="AO68" i="274"/>
  <c r="AO118" i="274" s="1"/>
  <c r="AL68" i="274"/>
  <c r="AL118" i="274" s="1"/>
  <c r="AK68" i="274"/>
  <c r="AK118" i="274" s="1"/>
  <c r="AG68" i="274"/>
  <c r="AG118" i="274" s="1"/>
  <c r="AD68" i="274"/>
  <c r="AD118" i="274" s="1"/>
  <c r="AC68" i="274"/>
  <c r="AC118" i="274" s="1"/>
  <c r="Y68" i="274"/>
  <c r="Y118" i="274" s="1"/>
  <c r="V68" i="274"/>
  <c r="V118" i="274" s="1"/>
  <c r="U68" i="274"/>
  <c r="U118" i="274" s="1"/>
  <c r="Q68" i="274"/>
  <c r="Q118" i="274" s="1"/>
  <c r="N68" i="274"/>
  <c r="N118" i="274" s="1"/>
  <c r="M68" i="274"/>
  <c r="M118" i="274" s="1"/>
  <c r="I68" i="274"/>
  <c r="I118" i="274" s="1"/>
  <c r="F68" i="274"/>
  <c r="F118" i="274" s="1"/>
  <c r="E68" i="274"/>
  <c r="E118" i="274" s="1"/>
  <c r="B68" i="274"/>
  <c r="AQ67" i="274"/>
  <c r="C117" i="274" s="1"/>
  <c r="AO67" i="274"/>
  <c r="AO117" i="274" s="1"/>
  <c r="AN67" i="274"/>
  <c r="AN117" i="274" s="1"/>
  <c r="AM67" i="274"/>
  <c r="AM117" i="274" s="1"/>
  <c r="AK67" i="274"/>
  <c r="AK117" i="274" s="1"/>
  <c r="AJ67" i="274"/>
  <c r="AJ117" i="274" s="1"/>
  <c r="AI67" i="274"/>
  <c r="AI117" i="274" s="1"/>
  <c r="AG67" i="274"/>
  <c r="AF67" i="274"/>
  <c r="AF117" i="274" s="1"/>
  <c r="AE67" i="274"/>
  <c r="AE117" i="274" s="1"/>
  <c r="AC67" i="274"/>
  <c r="AB67" i="274"/>
  <c r="AB117" i="274" s="1"/>
  <c r="AA67" i="274"/>
  <c r="AA117" i="274" s="1"/>
  <c r="Y67" i="274"/>
  <c r="Y117" i="274" s="1"/>
  <c r="X67" i="274"/>
  <c r="X117" i="274" s="1"/>
  <c r="W67" i="274"/>
  <c r="W117" i="274" s="1"/>
  <c r="U67" i="274"/>
  <c r="U117" i="274" s="1"/>
  <c r="T67" i="274"/>
  <c r="T117" i="274" s="1"/>
  <c r="S67" i="274"/>
  <c r="S117" i="274" s="1"/>
  <c r="Q67" i="274"/>
  <c r="P67" i="274"/>
  <c r="P117" i="274" s="1"/>
  <c r="O67" i="274"/>
  <c r="O117" i="274" s="1"/>
  <c r="M67" i="274"/>
  <c r="L67" i="274"/>
  <c r="L117" i="274" s="1"/>
  <c r="K67" i="274"/>
  <c r="K117" i="274" s="1"/>
  <c r="I67" i="274"/>
  <c r="I117" i="274" s="1"/>
  <c r="H67" i="274"/>
  <c r="H117" i="274" s="1"/>
  <c r="G67" i="274"/>
  <c r="G117" i="274" s="1"/>
  <c r="E67" i="274"/>
  <c r="E117" i="274" s="1"/>
  <c r="D67" i="274"/>
  <c r="D117" i="274" s="1"/>
  <c r="C67" i="274"/>
  <c r="B67" i="274"/>
  <c r="AP67" i="274" s="1"/>
  <c r="AP117" i="274" s="1"/>
  <c r="B66" i="274"/>
  <c r="AG66" i="274" s="1"/>
  <c r="AG116" i="274" s="1"/>
  <c r="AG65" i="274"/>
  <c r="AG115" i="274" s="1"/>
  <c r="AB65" i="274"/>
  <c r="AB115" i="274" s="1"/>
  <c r="L65" i="274"/>
  <c r="L115" i="274" s="1"/>
  <c r="B65" i="274"/>
  <c r="AM65" i="274" s="1"/>
  <c r="AM115" i="274" s="1"/>
  <c r="B64" i="274"/>
  <c r="AO63" i="274"/>
  <c r="AO113" i="274" s="1"/>
  <c r="AI63" i="274"/>
  <c r="AI113" i="274" s="1"/>
  <c r="AE63" i="274"/>
  <c r="AE113" i="274" s="1"/>
  <c r="X63" i="274"/>
  <c r="X113" i="274" s="1"/>
  <c r="T63" i="274"/>
  <c r="T113" i="274" s="1"/>
  <c r="M63" i="274"/>
  <c r="M113" i="274" s="1"/>
  <c r="I63" i="274"/>
  <c r="I113" i="274" s="1"/>
  <c r="B63" i="274"/>
  <c r="AP63" i="274" s="1"/>
  <c r="AP113" i="274" s="1"/>
  <c r="AD62" i="274"/>
  <c r="AD112" i="274" s="1"/>
  <c r="B62" i="274"/>
  <c r="AG61" i="274"/>
  <c r="AG111" i="274" s="1"/>
  <c r="Q61" i="274"/>
  <c r="Q111" i="274" s="1"/>
  <c r="L61" i="274"/>
  <c r="L111" i="274" s="1"/>
  <c r="B61" i="274"/>
  <c r="AM61" i="274" s="1"/>
  <c r="AM111" i="274" s="1"/>
  <c r="B60" i="274"/>
  <c r="V60" i="274" s="1"/>
  <c r="V110" i="274" s="1"/>
  <c r="AG59" i="274"/>
  <c r="AG109" i="274" s="1"/>
  <c r="Q59" i="274"/>
  <c r="Q109" i="274" s="1"/>
  <c r="L59" i="274"/>
  <c r="L109" i="274" s="1"/>
  <c r="B59" i="274"/>
  <c r="AM59" i="274" s="1"/>
  <c r="AM109" i="274" s="1"/>
  <c r="Y58" i="274"/>
  <c r="Y108" i="274" s="1"/>
  <c r="B58" i="274"/>
  <c r="B108" i="274" s="1"/>
  <c r="B148" i="274" s="1"/>
  <c r="AO57" i="274"/>
  <c r="AO107" i="274" s="1"/>
  <c r="AN57" i="274"/>
  <c r="AN107" i="274" s="1"/>
  <c r="AK57" i="274"/>
  <c r="AK107" i="274" s="1"/>
  <c r="AJ57" i="274"/>
  <c r="AJ107" i="274" s="1"/>
  <c r="AI57" i="274"/>
  <c r="AI107" i="274" s="1"/>
  <c r="AF57" i="274"/>
  <c r="AF107" i="274" s="1"/>
  <c r="AE57" i="274"/>
  <c r="AE107" i="274" s="1"/>
  <c r="AC57" i="274"/>
  <c r="AC107" i="274" s="1"/>
  <c r="AA57" i="274"/>
  <c r="AA107" i="274" s="1"/>
  <c r="Y57" i="274"/>
  <c r="Y107" i="274" s="1"/>
  <c r="X57" i="274"/>
  <c r="X107" i="274" s="1"/>
  <c r="U57" i="274"/>
  <c r="U107" i="274" s="1"/>
  <c r="T57" i="274"/>
  <c r="T107" i="274" s="1"/>
  <c r="S57" i="274"/>
  <c r="S107" i="274" s="1"/>
  <c r="P57" i="274"/>
  <c r="P107" i="274" s="1"/>
  <c r="O57" i="274"/>
  <c r="O107" i="274" s="1"/>
  <c r="M57" i="274"/>
  <c r="M107" i="274" s="1"/>
  <c r="K57" i="274"/>
  <c r="K107" i="274" s="1"/>
  <c r="I57" i="274"/>
  <c r="I107" i="274" s="1"/>
  <c r="H57" i="274"/>
  <c r="H107" i="274" s="1"/>
  <c r="C57" i="274"/>
  <c r="B57" i="274"/>
  <c r="B107" i="274" s="1"/>
  <c r="B147" i="274" s="1"/>
  <c r="B56" i="274"/>
  <c r="AC56" i="274" s="1"/>
  <c r="AC106" i="274" s="1"/>
  <c r="B55" i="274"/>
  <c r="B105" i="274" s="1"/>
  <c r="B145" i="274" s="1"/>
  <c r="B54" i="274"/>
  <c r="AO54" i="274" s="1"/>
  <c r="AO104" i="274" s="1"/>
  <c r="AN53" i="274"/>
  <c r="AN103" i="274" s="1"/>
  <c r="AK53" i="274"/>
  <c r="AK103" i="274" s="1"/>
  <c r="AJ53" i="274"/>
  <c r="AJ103" i="274" s="1"/>
  <c r="AF53" i="274"/>
  <c r="AF103" i="274" s="1"/>
  <c r="AE53" i="274"/>
  <c r="AE103" i="274" s="1"/>
  <c r="AC53" i="274"/>
  <c r="AC103" i="274" s="1"/>
  <c r="Y53" i="274"/>
  <c r="Y103" i="274" s="1"/>
  <c r="X53" i="274"/>
  <c r="X103" i="274" s="1"/>
  <c r="U53" i="274"/>
  <c r="U103" i="274" s="1"/>
  <c r="S53" i="274"/>
  <c r="S103" i="274" s="1"/>
  <c r="P53" i="274"/>
  <c r="P103" i="274" s="1"/>
  <c r="O53" i="274"/>
  <c r="O103" i="274" s="1"/>
  <c r="K53" i="274"/>
  <c r="K103" i="274" s="1"/>
  <c r="I53" i="274"/>
  <c r="I103" i="274" s="1"/>
  <c r="H53" i="274"/>
  <c r="H103" i="274" s="1"/>
  <c r="B53" i="274"/>
  <c r="AP53" i="274" s="1"/>
  <c r="AP103" i="274" s="1"/>
  <c r="AP143" i="274" s="1"/>
  <c r="AO52" i="274"/>
  <c r="AO102" i="274" s="1"/>
  <c r="AL52" i="274"/>
  <c r="AL102" i="274" s="1"/>
  <c r="AK52" i="274"/>
  <c r="AK102" i="274" s="1"/>
  <c r="AD52" i="274"/>
  <c r="AD102" i="274" s="1"/>
  <c r="AC52" i="274"/>
  <c r="AC102" i="274" s="1"/>
  <c r="Y52" i="274"/>
  <c r="Y102" i="274" s="1"/>
  <c r="U52" i="274"/>
  <c r="U102" i="274" s="1"/>
  <c r="Q52" i="274"/>
  <c r="Q102" i="274" s="1"/>
  <c r="N52" i="274"/>
  <c r="N102" i="274" s="1"/>
  <c r="I52" i="274"/>
  <c r="I102" i="274" s="1"/>
  <c r="B52" i="274"/>
  <c r="AG52" i="274" s="1"/>
  <c r="AG102" i="274" s="1"/>
  <c r="AP51" i="274"/>
  <c r="AP101" i="274" s="1"/>
  <c r="AP141" i="274" s="1"/>
  <c r="AP181" i="274" s="1"/>
  <c r="AP221" i="274" s="1"/>
  <c r="AP251" i="274" s="1"/>
  <c r="AO51" i="274"/>
  <c r="AO101" i="274" s="1"/>
  <c r="AO141" i="274" s="1"/>
  <c r="AO181" i="274" s="1"/>
  <c r="AO221" i="274" s="1"/>
  <c r="AO251" i="274" s="1"/>
  <c r="AN51" i="274"/>
  <c r="AM51" i="274"/>
  <c r="AM101" i="274" s="1"/>
  <c r="AM141" i="274" s="1"/>
  <c r="AM181" i="274" s="1"/>
  <c r="AM221" i="274" s="1"/>
  <c r="AM251" i="274" s="1"/>
  <c r="AL51" i="274"/>
  <c r="AL101" i="274" s="1"/>
  <c r="AL141" i="274" s="1"/>
  <c r="AL181" i="274" s="1"/>
  <c r="AL221" i="274" s="1"/>
  <c r="AL251" i="274" s="1"/>
  <c r="AK51" i="274"/>
  <c r="AK101" i="274" s="1"/>
  <c r="AK141" i="274" s="1"/>
  <c r="AK181" i="274" s="1"/>
  <c r="AK221" i="274" s="1"/>
  <c r="AK251" i="274" s="1"/>
  <c r="AJ51" i="274"/>
  <c r="AI51" i="274"/>
  <c r="AH51" i="274"/>
  <c r="AH101" i="274" s="1"/>
  <c r="AH141" i="274" s="1"/>
  <c r="AH181" i="274" s="1"/>
  <c r="AH221" i="274" s="1"/>
  <c r="AH251" i="274" s="1"/>
  <c r="AG51" i="274"/>
  <c r="AG101" i="274" s="1"/>
  <c r="AG141" i="274" s="1"/>
  <c r="AG181" i="274" s="1"/>
  <c r="AG221" i="274" s="1"/>
  <c r="AG251" i="274" s="1"/>
  <c r="AF51" i="274"/>
  <c r="AE51" i="274"/>
  <c r="AE101" i="274" s="1"/>
  <c r="AE141" i="274" s="1"/>
  <c r="AE181" i="274" s="1"/>
  <c r="AE221" i="274" s="1"/>
  <c r="AE251" i="274" s="1"/>
  <c r="AD51" i="274"/>
  <c r="AD101" i="274" s="1"/>
  <c r="AD141" i="274" s="1"/>
  <c r="AD181" i="274" s="1"/>
  <c r="AD221" i="274" s="1"/>
  <c r="AD251" i="274" s="1"/>
  <c r="AC51" i="274"/>
  <c r="AC101" i="274" s="1"/>
  <c r="AC141" i="274" s="1"/>
  <c r="AC181" i="274" s="1"/>
  <c r="AC221" i="274" s="1"/>
  <c r="AC251" i="274" s="1"/>
  <c r="AB51" i="274"/>
  <c r="AA51" i="274"/>
  <c r="Z51" i="274"/>
  <c r="Z101" i="274" s="1"/>
  <c r="Z141" i="274" s="1"/>
  <c r="Z181" i="274" s="1"/>
  <c r="Z221" i="274" s="1"/>
  <c r="Z251" i="274" s="1"/>
  <c r="Y51" i="274"/>
  <c r="Y101" i="274" s="1"/>
  <c r="Y141" i="274" s="1"/>
  <c r="Y181" i="274" s="1"/>
  <c r="Y221" i="274" s="1"/>
  <c r="Y251" i="274" s="1"/>
  <c r="X51" i="274"/>
  <c r="W51" i="274"/>
  <c r="W101" i="274" s="1"/>
  <c r="W141" i="274" s="1"/>
  <c r="W181" i="274" s="1"/>
  <c r="W221" i="274" s="1"/>
  <c r="W251" i="274" s="1"/>
  <c r="V51" i="274"/>
  <c r="V101" i="274" s="1"/>
  <c r="V141" i="274" s="1"/>
  <c r="V181" i="274" s="1"/>
  <c r="V221" i="274" s="1"/>
  <c r="V251" i="274" s="1"/>
  <c r="U51" i="274"/>
  <c r="U101" i="274" s="1"/>
  <c r="U141" i="274" s="1"/>
  <c r="U181" i="274" s="1"/>
  <c r="U221" i="274" s="1"/>
  <c r="U251" i="274" s="1"/>
  <c r="T51" i="274"/>
  <c r="S51" i="274"/>
  <c r="R51" i="274"/>
  <c r="R101" i="274" s="1"/>
  <c r="R141" i="274" s="1"/>
  <c r="R181" i="274" s="1"/>
  <c r="R221" i="274" s="1"/>
  <c r="R251" i="274" s="1"/>
  <c r="Q51" i="274"/>
  <c r="Q101" i="274" s="1"/>
  <c r="Q141" i="274" s="1"/>
  <c r="Q181" i="274" s="1"/>
  <c r="Q221" i="274" s="1"/>
  <c r="Q251" i="274" s="1"/>
  <c r="P51" i="274"/>
  <c r="O51" i="274"/>
  <c r="O101" i="274" s="1"/>
  <c r="O141" i="274" s="1"/>
  <c r="O181" i="274" s="1"/>
  <c r="O221" i="274" s="1"/>
  <c r="O251" i="274" s="1"/>
  <c r="N51" i="274"/>
  <c r="N101" i="274" s="1"/>
  <c r="N141" i="274" s="1"/>
  <c r="N181" i="274" s="1"/>
  <c r="N221" i="274" s="1"/>
  <c r="N251" i="274" s="1"/>
  <c r="M51" i="274"/>
  <c r="M101" i="274" s="1"/>
  <c r="M141" i="274" s="1"/>
  <c r="M181" i="274" s="1"/>
  <c r="M221" i="274" s="1"/>
  <c r="M251" i="274" s="1"/>
  <c r="L51" i="274"/>
  <c r="K51" i="274"/>
  <c r="J51" i="274"/>
  <c r="J101" i="274" s="1"/>
  <c r="J141" i="274" s="1"/>
  <c r="J181" i="274" s="1"/>
  <c r="J221" i="274" s="1"/>
  <c r="J251" i="274" s="1"/>
  <c r="I51" i="274"/>
  <c r="I101" i="274" s="1"/>
  <c r="I141" i="274" s="1"/>
  <c r="I181" i="274" s="1"/>
  <c r="I221" i="274" s="1"/>
  <c r="I251" i="274" s="1"/>
  <c r="H51" i="274"/>
  <c r="G51" i="274"/>
  <c r="G101" i="274" s="1"/>
  <c r="G141" i="274" s="1"/>
  <c r="G181" i="274" s="1"/>
  <c r="G221" i="274" s="1"/>
  <c r="G251" i="274" s="1"/>
  <c r="F51" i="274"/>
  <c r="F101" i="274" s="1"/>
  <c r="F141" i="274" s="1"/>
  <c r="F181" i="274" s="1"/>
  <c r="F221" i="274" s="1"/>
  <c r="F251" i="274" s="1"/>
  <c r="E51" i="274"/>
  <c r="E101" i="274" s="1"/>
  <c r="E141" i="274" s="1"/>
  <c r="E181" i="274" s="1"/>
  <c r="E221" i="274" s="1"/>
  <c r="E251" i="274" s="1"/>
  <c r="D51" i="274"/>
  <c r="C51" i="274"/>
  <c r="AP43" i="274"/>
  <c r="AO43" i="274"/>
  <c r="AN43" i="274"/>
  <c r="AM43" i="274"/>
  <c r="AL43" i="274"/>
  <c r="AK43" i="274"/>
  <c r="AJ43" i="274"/>
  <c r="AI43" i="274"/>
  <c r="AH43" i="274"/>
  <c r="AG43" i="274"/>
  <c r="AF43" i="274"/>
  <c r="AE43" i="274"/>
  <c r="AD43" i="274"/>
  <c r="AC43" i="274"/>
  <c r="AB43" i="274"/>
  <c r="AA43" i="274"/>
  <c r="Z43" i="274"/>
  <c r="Y43" i="274"/>
  <c r="X43" i="274"/>
  <c r="W43" i="274"/>
  <c r="V43" i="274"/>
  <c r="U43" i="274"/>
  <c r="T43" i="274"/>
  <c r="S43" i="274"/>
  <c r="R43" i="274"/>
  <c r="Q43" i="274"/>
  <c r="P43" i="274"/>
  <c r="O43" i="274"/>
  <c r="N43" i="274"/>
  <c r="M43" i="274"/>
  <c r="L43" i="274"/>
  <c r="K43" i="274"/>
  <c r="J43" i="274"/>
  <c r="I43" i="274"/>
  <c r="H43" i="274"/>
  <c r="G43" i="274"/>
  <c r="F43" i="274"/>
  <c r="E43" i="274"/>
  <c r="D43" i="274"/>
  <c r="AP40" i="274"/>
  <c r="AO40" i="274"/>
  <c r="AN40" i="274"/>
  <c r="AM40" i="274"/>
  <c r="AL40" i="274"/>
  <c r="AK40" i="274"/>
  <c r="AJ40" i="274"/>
  <c r="AI40" i="274"/>
  <c r="AH40" i="274"/>
  <c r="AG40" i="274"/>
  <c r="AF40" i="274"/>
  <c r="AE40" i="274"/>
  <c r="AD40" i="274"/>
  <c r="AC40" i="274"/>
  <c r="AB40" i="274"/>
  <c r="AA40" i="274"/>
  <c r="Z40" i="274"/>
  <c r="Y40" i="274"/>
  <c r="X40" i="274"/>
  <c r="W40" i="274"/>
  <c r="V40" i="274"/>
  <c r="U40" i="274"/>
  <c r="T40" i="274"/>
  <c r="S40" i="274"/>
  <c r="R40" i="274"/>
  <c r="Q40" i="274"/>
  <c r="P40" i="274"/>
  <c r="O40" i="274"/>
  <c r="N40" i="274"/>
  <c r="M40" i="274"/>
  <c r="L40" i="274"/>
  <c r="K40" i="274"/>
  <c r="J40" i="274"/>
  <c r="I40" i="274"/>
  <c r="H40" i="274"/>
  <c r="G40" i="274"/>
  <c r="G65" i="274" s="1"/>
  <c r="F40" i="274"/>
  <c r="F52" i="274" s="1"/>
  <c r="E40" i="274"/>
  <c r="E57" i="274" s="1"/>
  <c r="D40" i="274"/>
  <c r="D63" i="274" s="1"/>
  <c r="C40" i="274"/>
  <c r="C53" i="274" s="1"/>
  <c r="AI139" i="273"/>
  <c r="AI179" i="273" s="1"/>
  <c r="AM135" i="273"/>
  <c r="B132" i="273"/>
  <c r="B172" i="273" s="1"/>
  <c r="AN101" i="273"/>
  <c r="AN141" i="273" s="1"/>
  <c r="AN181" i="273" s="1"/>
  <c r="AN221" i="273" s="1"/>
  <c r="AN251" i="273" s="1"/>
  <c r="AF101" i="273"/>
  <c r="AF141" i="273" s="1"/>
  <c r="AF181" i="273" s="1"/>
  <c r="AF221" i="273" s="1"/>
  <c r="AF251" i="273" s="1"/>
  <c r="X101" i="273"/>
  <c r="X141" i="273" s="1"/>
  <c r="X181" i="273" s="1"/>
  <c r="X221" i="273" s="1"/>
  <c r="X251" i="273" s="1"/>
  <c r="P101" i="273"/>
  <c r="P141" i="273" s="1"/>
  <c r="P181" i="273" s="1"/>
  <c r="P221" i="273" s="1"/>
  <c r="P251" i="273" s="1"/>
  <c r="H101" i="273"/>
  <c r="H141" i="273" s="1"/>
  <c r="H221" i="273" s="1"/>
  <c r="H251" i="273" s="1"/>
  <c r="AP94" i="273"/>
  <c r="AO94" i="273"/>
  <c r="AN94" i="273"/>
  <c r="AM94" i="273"/>
  <c r="AL94" i="273"/>
  <c r="AK94" i="273"/>
  <c r="AJ94" i="273"/>
  <c r="AI94" i="273"/>
  <c r="AH94" i="273"/>
  <c r="AG94" i="273"/>
  <c r="AF94" i="273"/>
  <c r="AE94" i="273"/>
  <c r="AD94" i="273"/>
  <c r="AC94" i="273"/>
  <c r="AB94" i="273"/>
  <c r="AA94" i="273"/>
  <c r="Z94" i="273"/>
  <c r="Y94" i="273"/>
  <c r="X94" i="273"/>
  <c r="W94" i="273"/>
  <c r="V94" i="273"/>
  <c r="U94" i="273"/>
  <c r="T94" i="273"/>
  <c r="S94" i="273"/>
  <c r="R94" i="273"/>
  <c r="Q94" i="273"/>
  <c r="P94" i="273"/>
  <c r="O94" i="273"/>
  <c r="N94" i="273"/>
  <c r="M94" i="273"/>
  <c r="L94" i="273"/>
  <c r="K94" i="273"/>
  <c r="J94" i="273"/>
  <c r="I94" i="273"/>
  <c r="H94" i="273"/>
  <c r="G94" i="273"/>
  <c r="F94" i="273"/>
  <c r="E94" i="273"/>
  <c r="D94" i="273"/>
  <c r="AP93" i="273"/>
  <c r="AO93" i="273"/>
  <c r="AN93" i="273"/>
  <c r="AM93" i="273"/>
  <c r="AL93" i="273"/>
  <c r="AK93" i="273"/>
  <c r="AJ93" i="273"/>
  <c r="AI93" i="273"/>
  <c r="AH93" i="273"/>
  <c r="AG93" i="273"/>
  <c r="AF93" i="273"/>
  <c r="AE93" i="273"/>
  <c r="AD93" i="273"/>
  <c r="AC93" i="273"/>
  <c r="AB93" i="273"/>
  <c r="AA93" i="273"/>
  <c r="Z93" i="273"/>
  <c r="Y93" i="273"/>
  <c r="X93" i="273"/>
  <c r="W93" i="273"/>
  <c r="V93" i="273"/>
  <c r="U93" i="273"/>
  <c r="T93" i="273"/>
  <c r="S93" i="273"/>
  <c r="R93" i="273"/>
  <c r="Q93" i="273"/>
  <c r="P93" i="273"/>
  <c r="O93" i="273"/>
  <c r="N93" i="273"/>
  <c r="M93" i="273"/>
  <c r="L93" i="273"/>
  <c r="K93" i="273"/>
  <c r="J93" i="273"/>
  <c r="I93" i="273"/>
  <c r="H93" i="273"/>
  <c r="G93" i="273"/>
  <c r="F93" i="273"/>
  <c r="E93" i="273"/>
  <c r="D93" i="273"/>
  <c r="AP92" i="273"/>
  <c r="AO92" i="273"/>
  <c r="AN92" i="273"/>
  <c r="AM92" i="273"/>
  <c r="AL92" i="273"/>
  <c r="AK92" i="273"/>
  <c r="AJ92" i="273"/>
  <c r="AI92" i="273"/>
  <c r="AH92" i="273"/>
  <c r="AG92" i="273"/>
  <c r="AF92" i="273"/>
  <c r="AE92" i="273"/>
  <c r="AD92" i="273"/>
  <c r="AC92" i="273"/>
  <c r="AB92" i="273"/>
  <c r="AA92" i="273"/>
  <c r="Z92" i="273"/>
  <c r="Y92" i="273"/>
  <c r="X92" i="273"/>
  <c r="W92" i="273"/>
  <c r="V92" i="273"/>
  <c r="U92" i="273"/>
  <c r="T92" i="273"/>
  <c r="S92" i="273"/>
  <c r="R92" i="273"/>
  <c r="Q92" i="273"/>
  <c r="P92" i="273"/>
  <c r="O92" i="273"/>
  <c r="N92" i="273"/>
  <c r="M92" i="273"/>
  <c r="L92" i="273"/>
  <c r="K92" i="273"/>
  <c r="J92" i="273"/>
  <c r="I92" i="273"/>
  <c r="H92" i="273"/>
  <c r="G92" i="273"/>
  <c r="F92" i="273"/>
  <c r="E92" i="273"/>
  <c r="D92" i="273"/>
  <c r="AP91" i="273"/>
  <c r="AO91" i="273"/>
  <c r="AN91" i="273"/>
  <c r="AM91" i="273"/>
  <c r="AL91" i="273"/>
  <c r="AK91" i="273"/>
  <c r="AJ91" i="273"/>
  <c r="AI91" i="273"/>
  <c r="AH91" i="273"/>
  <c r="AG91" i="273"/>
  <c r="AF91" i="273"/>
  <c r="AE91" i="273"/>
  <c r="AD91" i="273"/>
  <c r="AC91" i="273"/>
  <c r="AB91" i="273"/>
  <c r="AA91" i="273"/>
  <c r="Z91" i="273"/>
  <c r="Y91" i="273"/>
  <c r="X91" i="273"/>
  <c r="W91" i="273"/>
  <c r="V91" i="273"/>
  <c r="U91" i="273"/>
  <c r="T91" i="273"/>
  <c r="S91" i="273"/>
  <c r="R91" i="273"/>
  <c r="Q91" i="273"/>
  <c r="P91" i="273"/>
  <c r="O91" i="273"/>
  <c r="N91" i="273"/>
  <c r="M91" i="273"/>
  <c r="L91" i="273"/>
  <c r="K91" i="273"/>
  <c r="J91" i="273"/>
  <c r="I91" i="273"/>
  <c r="H91" i="273"/>
  <c r="G91" i="273"/>
  <c r="F91" i="273"/>
  <c r="E91" i="273"/>
  <c r="D91" i="273"/>
  <c r="AP90" i="273"/>
  <c r="AO90" i="273"/>
  <c r="AN90" i="273"/>
  <c r="AM90" i="273"/>
  <c r="AL90" i="273"/>
  <c r="AK90" i="273"/>
  <c r="AJ90" i="273"/>
  <c r="AI90" i="273"/>
  <c r="AH90" i="273"/>
  <c r="AG90" i="273"/>
  <c r="AF90" i="273"/>
  <c r="AE90" i="273"/>
  <c r="AD90" i="273"/>
  <c r="AC90" i="273"/>
  <c r="AB90" i="273"/>
  <c r="AA90" i="273"/>
  <c r="Z90" i="273"/>
  <c r="Y90" i="273"/>
  <c r="X90" i="273"/>
  <c r="W90" i="273"/>
  <c r="V90" i="273"/>
  <c r="U90" i="273"/>
  <c r="T90" i="273"/>
  <c r="S90" i="273"/>
  <c r="R90" i="273"/>
  <c r="Q90" i="273"/>
  <c r="P90" i="273"/>
  <c r="O90" i="273"/>
  <c r="N90" i="273"/>
  <c r="M90" i="273"/>
  <c r="L90" i="273"/>
  <c r="K90" i="273"/>
  <c r="J90" i="273"/>
  <c r="I90" i="273"/>
  <c r="H90" i="273"/>
  <c r="G90" i="273"/>
  <c r="F90" i="273"/>
  <c r="E90" i="273"/>
  <c r="D90" i="273"/>
  <c r="AQ89" i="273"/>
  <c r="C139" i="273" s="1"/>
  <c r="C179" i="273" s="1"/>
  <c r="AN89" i="273"/>
  <c r="AN139" i="273" s="1"/>
  <c r="AN179" i="273" s="1"/>
  <c r="AM89" i="273"/>
  <c r="AM139" i="273" s="1"/>
  <c r="AM179" i="273" s="1"/>
  <c r="AJ89" i="273"/>
  <c r="AJ139" i="273" s="1"/>
  <c r="AJ179" i="273" s="1"/>
  <c r="AI89" i="273"/>
  <c r="AF89" i="273"/>
  <c r="AF139" i="273" s="1"/>
  <c r="AF179" i="273" s="1"/>
  <c r="AE89" i="273"/>
  <c r="AE139" i="273" s="1"/>
  <c r="AE179" i="273" s="1"/>
  <c r="AB89" i="273"/>
  <c r="AB139" i="273" s="1"/>
  <c r="AB179" i="273" s="1"/>
  <c r="AA89" i="273"/>
  <c r="AA139" i="273" s="1"/>
  <c r="AA179" i="273" s="1"/>
  <c r="X89" i="273"/>
  <c r="X139" i="273" s="1"/>
  <c r="X179" i="273" s="1"/>
  <c r="W89" i="273"/>
  <c r="W139" i="273" s="1"/>
  <c r="W179" i="273" s="1"/>
  <c r="T89" i="273"/>
  <c r="T139" i="273" s="1"/>
  <c r="T179" i="273" s="1"/>
  <c r="S89" i="273"/>
  <c r="S139" i="273" s="1"/>
  <c r="S179" i="273" s="1"/>
  <c r="P89" i="273"/>
  <c r="P139" i="273" s="1"/>
  <c r="P179" i="273" s="1"/>
  <c r="O89" i="273"/>
  <c r="O139" i="273" s="1"/>
  <c r="O179" i="273" s="1"/>
  <c r="L89" i="273"/>
  <c r="L139" i="273" s="1"/>
  <c r="L179" i="273" s="1"/>
  <c r="K89" i="273"/>
  <c r="K139" i="273" s="1"/>
  <c r="K179" i="273" s="1"/>
  <c r="H89" i="273"/>
  <c r="H139" i="273" s="1"/>
  <c r="H179" i="273" s="1"/>
  <c r="G89" i="273"/>
  <c r="G139" i="273" s="1"/>
  <c r="G179" i="273" s="1"/>
  <c r="D89" i="273"/>
  <c r="D139" i="273" s="1"/>
  <c r="D179" i="273" s="1"/>
  <c r="C89" i="273"/>
  <c r="B89" i="273"/>
  <c r="B139" i="273" s="1"/>
  <c r="B179" i="273" s="1"/>
  <c r="AO88" i="273"/>
  <c r="AO138" i="273" s="1"/>
  <c r="AL88" i="273"/>
  <c r="AL138" i="273" s="1"/>
  <c r="AK88" i="273"/>
  <c r="AK138" i="273" s="1"/>
  <c r="AG88" i="273"/>
  <c r="AG138" i="273" s="1"/>
  <c r="AD88" i="273"/>
  <c r="AD138" i="273" s="1"/>
  <c r="AC88" i="273"/>
  <c r="AC138" i="273" s="1"/>
  <c r="Y88" i="273"/>
  <c r="Y138" i="273" s="1"/>
  <c r="V88" i="273"/>
  <c r="V138" i="273" s="1"/>
  <c r="U88" i="273"/>
  <c r="U138" i="273" s="1"/>
  <c r="Q88" i="273"/>
  <c r="Q138" i="273" s="1"/>
  <c r="N88" i="273"/>
  <c r="N138" i="273" s="1"/>
  <c r="M88" i="273"/>
  <c r="M138" i="273" s="1"/>
  <c r="I88" i="273"/>
  <c r="I138" i="273" s="1"/>
  <c r="F88" i="273"/>
  <c r="F138" i="273" s="1"/>
  <c r="E88" i="273"/>
  <c r="E138" i="273" s="1"/>
  <c r="B88" i="273"/>
  <c r="AQ87" i="273"/>
  <c r="C137" i="273" s="1"/>
  <c r="AN87" i="273"/>
  <c r="AN137" i="273" s="1"/>
  <c r="AM87" i="273"/>
  <c r="AM137" i="273" s="1"/>
  <c r="AJ87" i="273"/>
  <c r="AJ137" i="273" s="1"/>
  <c r="AI87" i="273"/>
  <c r="AI137" i="273" s="1"/>
  <c r="AF87" i="273"/>
  <c r="AF137" i="273" s="1"/>
  <c r="AE87" i="273"/>
  <c r="AE137" i="273" s="1"/>
  <c r="AB87" i="273"/>
  <c r="AB137" i="273" s="1"/>
  <c r="AA87" i="273"/>
  <c r="AA137" i="273" s="1"/>
  <c r="X87" i="273"/>
  <c r="X137" i="273" s="1"/>
  <c r="W87" i="273"/>
  <c r="W137" i="273" s="1"/>
  <c r="T87" i="273"/>
  <c r="T137" i="273" s="1"/>
  <c r="S87" i="273"/>
  <c r="S137" i="273" s="1"/>
  <c r="P87" i="273"/>
  <c r="P137" i="273" s="1"/>
  <c r="O87" i="273"/>
  <c r="O137" i="273" s="1"/>
  <c r="L87" i="273"/>
  <c r="L137" i="273" s="1"/>
  <c r="K87" i="273"/>
  <c r="K137" i="273" s="1"/>
  <c r="H87" i="273"/>
  <c r="H137" i="273" s="1"/>
  <c r="G87" i="273"/>
  <c r="G137" i="273" s="1"/>
  <c r="D87" i="273"/>
  <c r="D137" i="273" s="1"/>
  <c r="C87" i="273"/>
  <c r="B87" i="273"/>
  <c r="B137" i="273" s="1"/>
  <c r="B177" i="273" s="1"/>
  <c r="B86" i="273"/>
  <c r="AP86" i="273" s="1"/>
  <c r="AP136" i="273" s="1"/>
  <c r="AQ85" i="273"/>
  <c r="C135" i="273" s="1"/>
  <c r="AN85" i="273"/>
  <c r="AN135" i="273" s="1"/>
  <c r="AM85" i="273"/>
  <c r="AJ85" i="273"/>
  <c r="AJ135" i="273" s="1"/>
  <c r="AI85" i="273"/>
  <c r="AI135" i="273" s="1"/>
  <c r="AF85" i="273"/>
  <c r="AF135" i="273" s="1"/>
  <c r="AE85" i="273"/>
  <c r="AE135" i="273" s="1"/>
  <c r="AB85" i="273"/>
  <c r="AB135" i="273" s="1"/>
  <c r="AA85" i="273"/>
  <c r="AA135" i="273" s="1"/>
  <c r="X85" i="273"/>
  <c r="X135" i="273" s="1"/>
  <c r="W85" i="273"/>
  <c r="W135" i="273" s="1"/>
  <c r="T85" i="273"/>
  <c r="T135" i="273" s="1"/>
  <c r="S85" i="273"/>
  <c r="S135" i="273" s="1"/>
  <c r="P85" i="273"/>
  <c r="P135" i="273" s="1"/>
  <c r="O85" i="273"/>
  <c r="O135" i="273" s="1"/>
  <c r="L85" i="273"/>
  <c r="L135" i="273" s="1"/>
  <c r="K85" i="273"/>
  <c r="K135" i="273" s="1"/>
  <c r="H85" i="273"/>
  <c r="H135" i="273" s="1"/>
  <c r="G85" i="273"/>
  <c r="G135" i="273" s="1"/>
  <c r="D85" i="273"/>
  <c r="D135" i="273" s="1"/>
  <c r="C85" i="273"/>
  <c r="B85" i="273"/>
  <c r="B135" i="273" s="1"/>
  <c r="B175" i="273" s="1"/>
  <c r="X84" i="273"/>
  <c r="X134" i="273" s="1"/>
  <c r="B84" i="273"/>
  <c r="H84" i="273" s="1"/>
  <c r="H134" i="273" s="1"/>
  <c r="B83" i="273"/>
  <c r="AM83" i="273" s="1"/>
  <c r="AM133" i="273" s="1"/>
  <c r="AO82" i="273"/>
  <c r="AO132" i="273" s="1"/>
  <c r="AL82" i="273"/>
  <c r="AL132" i="273" s="1"/>
  <c r="AJ82" i="273"/>
  <c r="AJ132" i="273" s="1"/>
  <c r="AG82" i="273"/>
  <c r="AG132" i="273" s="1"/>
  <c r="AD82" i="273"/>
  <c r="AD132" i="273" s="1"/>
  <c r="AB82" i="273"/>
  <c r="AB132" i="273" s="1"/>
  <c r="Y82" i="273"/>
  <c r="Y132" i="273" s="1"/>
  <c r="V82" i="273"/>
  <c r="V132" i="273" s="1"/>
  <c r="T82" i="273"/>
  <c r="T132" i="273" s="1"/>
  <c r="Q82" i="273"/>
  <c r="Q132" i="273" s="1"/>
  <c r="N82" i="273"/>
  <c r="N132" i="273" s="1"/>
  <c r="L82" i="273"/>
  <c r="L132" i="273" s="1"/>
  <c r="I82" i="273"/>
  <c r="I132" i="273" s="1"/>
  <c r="F82" i="273"/>
  <c r="F132" i="273" s="1"/>
  <c r="D82" i="273"/>
  <c r="D132" i="273" s="1"/>
  <c r="B82" i="273"/>
  <c r="AQ81" i="273"/>
  <c r="C131" i="273" s="1"/>
  <c r="AN81" i="273"/>
  <c r="AN131" i="273" s="1"/>
  <c r="AL81" i="273"/>
  <c r="AL131" i="273" s="1"/>
  <c r="AI81" i="273"/>
  <c r="AI131" i="273" s="1"/>
  <c r="AF81" i="273"/>
  <c r="AF131" i="273" s="1"/>
  <c r="AD81" i="273"/>
  <c r="AD131" i="273" s="1"/>
  <c r="AA81" i="273"/>
  <c r="AA131" i="273" s="1"/>
  <c r="X81" i="273"/>
  <c r="X131" i="273" s="1"/>
  <c r="V81" i="273"/>
  <c r="V131" i="273" s="1"/>
  <c r="S81" i="273"/>
  <c r="S131" i="273" s="1"/>
  <c r="P81" i="273"/>
  <c r="P131" i="273" s="1"/>
  <c r="N81" i="273"/>
  <c r="N131" i="273" s="1"/>
  <c r="K81" i="273"/>
  <c r="K131" i="273" s="1"/>
  <c r="H81" i="273"/>
  <c r="H131" i="273" s="1"/>
  <c r="F81" i="273"/>
  <c r="F131" i="273" s="1"/>
  <c r="C81" i="273"/>
  <c r="B81" i="273"/>
  <c r="B80" i="273"/>
  <c r="AN80" i="273" s="1"/>
  <c r="AN130" i="273" s="1"/>
  <c r="AN79" i="273"/>
  <c r="AN129" i="273" s="1"/>
  <c r="AJ79" i="273"/>
  <c r="AJ129" i="273" s="1"/>
  <c r="AF79" i="273"/>
  <c r="AF129" i="273" s="1"/>
  <c r="AB79" i="273"/>
  <c r="AB129" i="273" s="1"/>
  <c r="X79" i="273"/>
  <c r="X129" i="273" s="1"/>
  <c r="T79" i="273"/>
  <c r="T129" i="273" s="1"/>
  <c r="P79" i="273"/>
  <c r="P129" i="273" s="1"/>
  <c r="L79" i="273"/>
  <c r="L129" i="273" s="1"/>
  <c r="H79" i="273"/>
  <c r="H129" i="273" s="1"/>
  <c r="D79" i="273"/>
  <c r="D129" i="273" s="1"/>
  <c r="B79" i="273"/>
  <c r="B129" i="273" s="1"/>
  <c r="B169" i="273" s="1"/>
  <c r="B78" i="273"/>
  <c r="B128" i="273" s="1"/>
  <c r="B168" i="273" s="1"/>
  <c r="AN77" i="273"/>
  <c r="AN127" i="273" s="1"/>
  <c r="AJ77" i="273"/>
  <c r="AJ127" i="273" s="1"/>
  <c r="AF77" i="273"/>
  <c r="AF127" i="273" s="1"/>
  <c r="AB77" i="273"/>
  <c r="AB127" i="273" s="1"/>
  <c r="X77" i="273"/>
  <c r="X127" i="273" s="1"/>
  <c r="T77" i="273"/>
  <c r="T127" i="273" s="1"/>
  <c r="P77" i="273"/>
  <c r="P127" i="273" s="1"/>
  <c r="L77" i="273"/>
  <c r="L127" i="273" s="1"/>
  <c r="H77" i="273"/>
  <c r="H127" i="273" s="1"/>
  <c r="D77" i="273"/>
  <c r="D127" i="273" s="1"/>
  <c r="B77" i="273"/>
  <c r="B127" i="273" s="1"/>
  <c r="B167" i="273" s="1"/>
  <c r="B76" i="273"/>
  <c r="AO76" i="273" s="1"/>
  <c r="AO126" i="273" s="1"/>
  <c r="AN75" i="273"/>
  <c r="AN125" i="273" s="1"/>
  <c r="AJ75" i="273"/>
  <c r="AJ125" i="273" s="1"/>
  <c r="AF75" i="273"/>
  <c r="AF125" i="273" s="1"/>
  <c r="AB75" i="273"/>
  <c r="AB125" i="273" s="1"/>
  <c r="X75" i="273"/>
  <c r="X125" i="273" s="1"/>
  <c r="T75" i="273"/>
  <c r="T125" i="273" s="1"/>
  <c r="P75" i="273"/>
  <c r="P125" i="273" s="1"/>
  <c r="L75" i="273"/>
  <c r="L125" i="273" s="1"/>
  <c r="H75" i="273"/>
  <c r="H125" i="273" s="1"/>
  <c r="D75" i="273"/>
  <c r="D125" i="273" s="1"/>
  <c r="B75" i="273"/>
  <c r="B125" i="273" s="1"/>
  <c r="B165" i="273" s="1"/>
  <c r="B74" i="273"/>
  <c r="B124" i="273" s="1"/>
  <c r="B164" i="273" s="1"/>
  <c r="AN73" i="273"/>
  <c r="AN123" i="273" s="1"/>
  <c r="AJ73" i="273"/>
  <c r="AJ123" i="273" s="1"/>
  <c r="AF73" i="273"/>
  <c r="AF123" i="273" s="1"/>
  <c r="AB73" i="273"/>
  <c r="AB123" i="273" s="1"/>
  <c r="X73" i="273"/>
  <c r="X123" i="273" s="1"/>
  <c r="T73" i="273"/>
  <c r="T123" i="273" s="1"/>
  <c r="P73" i="273"/>
  <c r="P123" i="273" s="1"/>
  <c r="L73" i="273"/>
  <c r="L123" i="273" s="1"/>
  <c r="H73" i="273"/>
  <c r="H123" i="273" s="1"/>
  <c r="D73" i="273"/>
  <c r="D123" i="273" s="1"/>
  <c r="B73" i="273"/>
  <c r="B123" i="273" s="1"/>
  <c r="B163" i="273" s="1"/>
  <c r="B72" i="273"/>
  <c r="B122" i="273" s="1"/>
  <c r="B162" i="273" s="1"/>
  <c r="AN71" i="273"/>
  <c r="AN121" i="273" s="1"/>
  <c r="AJ71" i="273"/>
  <c r="AJ121" i="273" s="1"/>
  <c r="AF71" i="273"/>
  <c r="AF121" i="273" s="1"/>
  <c r="AB71" i="273"/>
  <c r="AB121" i="273" s="1"/>
  <c r="X71" i="273"/>
  <c r="X121" i="273" s="1"/>
  <c r="T71" i="273"/>
  <c r="T121" i="273" s="1"/>
  <c r="P71" i="273"/>
  <c r="P121" i="273" s="1"/>
  <c r="L71" i="273"/>
  <c r="L121" i="273" s="1"/>
  <c r="H71" i="273"/>
  <c r="H121" i="273" s="1"/>
  <c r="D71" i="273"/>
  <c r="D121" i="273" s="1"/>
  <c r="B71" i="273"/>
  <c r="B121" i="273" s="1"/>
  <c r="B161" i="273" s="1"/>
  <c r="B70" i="273"/>
  <c r="B120" i="273" s="1"/>
  <c r="B160" i="273" s="1"/>
  <c r="AN69" i="273"/>
  <c r="AN119" i="273" s="1"/>
  <c r="AJ69" i="273"/>
  <c r="AJ119" i="273" s="1"/>
  <c r="AF69" i="273"/>
  <c r="AF119" i="273" s="1"/>
  <c r="AB69" i="273"/>
  <c r="AB119" i="273" s="1"/>
  <c r="X69" i="273"/>
  <c r="X119" i="273" s="1"/>
  <c r="T69" i="273"/>
  <c r="T119" i="273" s="1"/>
  <c r="P69" i="273"/>
  <c r="P119" i="273" s="1"/>
  <c r="L69" i="273"/>
  <c r="L119" i="273" s="1"/>
  <c r="H69" i="273"/>
  <c r="H119" i="273" s="1"/>
  <c r="D69" i="273"/>
  <c r="D119" i="273" s="1"/>
  <c r="B69" i="273"/>
  <c r="B119" i="273" s="1"/>
  <c r="B159" i="273" s="1"/>
  <c r="B68" i="273"/>
  <c r="AO68" i="273" s="1"/>
  <c r="AO118" i="273" s="1"/>
  <c r="AN67" i="273"/>
  <c r="AN117" i="273" s="1"/>
  <c r="AJ67" i="273"/>
  <c r="AJ117" i="273" s="1"/>
  <c r="AF67" i="273"/>
  <c r="AF117" i="273" s="1"/>
  <c r="AB67" i="273"/>
  <c r="AB117" i="273" s="1"/>
  <c r="X67" i="273"/>
  <c r="X117" i="273" s="1"/>
  <c r="T67" i="273"/>
  <c r="T117" i="273" s="1"/>
  <c r="P67" i="273"/>
  <c r="P117" i="273" s="1"/>
  <c r="L67" i="273"/>
  <c r="L117" i="273" s="1"/>
  <c r="H67" i="273"/>
  <c r="H117" i="273" s="1"/>
  <c r="D67" i="273"/>
  <c r="D117" i="273" s="1"/>
  <c r="B67" i="273"/>
  <c r="B117" i="273" s="1"/>
  <c r="B157" i="273" s="1"/>
  <c r="B66" i="273"/>
  <c r="B116" i="273" s="1"/>
  <c r="B156" i="273" s="1"/>
  <c r="B65" i="273"/>
  <c r="B115" i="273" s="1"/>
  <c r="B155" i="273" s="1"/>
  <c r="B64" i="273"/>
  <c r="AO64" i="273" s="1"/>
  <c r="AO114" i="273" s="1"/>
  <c r="B63" i="273"/>
  <c r="B113" i="273" s="1"/>
  <c r="B153" i="273" s="1"/>
  <c r="B62" i="273"/>
  <c r="B112" i="273" s="1"/>
  <c r="B152" i="273" s="1"/>
  <c r="B61" i="273"/>
  <c r="AB61" i="273" s="1"/>
  <c r="AB111" i="273" s="1"/>
  <c r="B60" i="273"/>
  <c r="AO60" i="273" s="1"/>
  <c r="AO110" i="273" s="1"/>
  <c r="B59" i="273"/>
  <c r="B109" i="273" s="1"/>
  <c r="B149" i="273" s="1"/>
  <c r="B58" i="273"/>
  <c r="B57" i="273"/>
  <c r="B107" i="273" s="1"/>
  <c r="B147" i="273" s="1"/>
  <c r="AP56" i="273"/>
  <c r="AP106" i="273" s="1"/>
  <c r="N56" i="273"/>
  <c r="N106" i="273" s="1"/>
  <c r="J56" i="273"/>
  <c r="J106" i="273" s="1"/>
  <c r="B56" i="273"/>
  <c r="Z56" i="273" s="1"/>
  <c r="Z106" i="273" s="1"/>
  <c r="AJ55" i="273"/>
  <c r="AJ105" i="273" s="1"/>
  <c r="T55" i="273"/>
  <c r="T105" i="273" s="1"/>
  <c r="B55" i="273"/>
  <c r="B105" i="273" s="1"/>
  <c r="B145" i="273" s="1"/>
  <c r="B54" i="273"/>
  <c r="B53" i="273"/>
  <c r="AB53" i="273" s="1"/>
  <c r="AB103" i="273" s="1"/>
  <c r="AP52" i="273"/>
  <c r="AP102" i="273" s="1"/>
  <c r="Z52" i="273"/>
  <c r="Z102" i="273" s="1"/>
  <c r="N52" i="273"/>
  <c r="N102" i="273" s="1"/>
  <c r="J52" i="273"/>
  <c r="J102" i="273" s="1"/>
  <c r="B52" i="273"/>
  <c r="AD52" i="273" s="1"/>
  <c r="AD102" i="273" s="1"/>
  <c r="AP51" i="273"/>
  <c r="AP101" i="273" s="1"/>
  <c r="AP141" i="273" s="1"/>
  <c r="AP181" i="273" s="1"/>
  <c r="AP221" i="273" s="1"/>
  <c r="AP251" i="273" s="1"/>
  <c r="AO51" i="273"/>
  <c r="AO101" i="273" s="1"/>
  <c r="AO141" i="273" s="1"/>
  <c r="AO181" i="273" s="1"/>
  <c r="AO221" i="273" s="1"/>
  <c r="AO251" i="273" s="1"/>
  <c r="AN51" i="273"/>
  <c r="AM51" i="273"/>
  <c r="AM101" i="273" s="1"/>
  <c r="AM141" i="273" s="1"/>
  <c r="AM181" i="273" s="1"/>
  <c r="AM221" i="273" s="1"/>
  <c r="AM251" i="273" s="1"/>
  <c r="AL51" i="273"/>
  <c r="AL101" i="273" s="1"/>
  <c r="AL141" i="273" s="1"/>
  <c r="AL181" i="273" s="1"/>
  <c r="AL221" i="273" s="1"/>
  <c r="AL251" i="273" s="1"/>
  <c r="AK51" i="273"/>
  <c r="AK101" i="273" s="1"/>
  <c r="AK141" i="273" s="1"/>
  <c r="AK181" i="273" s="1"/>
  <c r="AK221" i="273" s="1"/>
  <c r="AK251" i="273" s="1"/>
  <c r="AJ51" i="273"/>
  <c r="AJ101" i="273" s="1"/>
  <c r="AJ141" i="273" s="1"/>
  <c r="AJ181" i="273" s="1"/>
  <c r="AJ221" i="273" s="1"/>
  <c r="AJ251" i="273" s="1"/>
  <c r="AI51" i="273"/>
  <c r="AI101" i="273" s="1"/>
  <c r="AI141" i="273" s="1"/>
  <c r="AI181" i="273" s="1"/>
  <c r="AI221" i="273" s="1"/>
  <c r="AI251" i="273" s="1"/>
  <c r="AH51" i="273"/>
  <c r="AH101" i="273" s="1"/>
  <c r="AH141" i="273" s="1"/>
  <c r="AH181" i="273" s="1"/>
  <c r="AH221" i="273" s="1"/>
  <c r="AH251" i="273" s="1"/>
  <c r="AG51" i="273"/>
  <c r="AG101" i="273" s="1"/>
  <c r="AG141" i="273" s="1"/>
  <c r="AG181" i="273" s="1"/>
  <c r="AG221" i="273" s="1"/>
  <c r="AG251" i="273" s="1"/>
  <c r="AF51" i="273"/>
  <c r="AE51" i="273"/>
  <c r="AE101" i="273" s="1"/>
  <c r="AE141" i="273" s="1"/>
  <c r="AE181" i="273" s="1"/>
  <c r="AE221" i="273" s="1"/>
  <c r="AE251" i="273" s="1"/>
  <c r="AD51" i="273"/>
  <c r="AD101" i="273" s="1"/>
  <c r="AD141" i="273" s="1"/>
  <c r="AD181" i="273" s="1"/>
  <c r="AD221" i="273" s="1"/>
  <c r="AD251" i="273" s="1"/>
  <c r="AC51" i="273"/>
  <c r="AC101" i="273" s="1"/>
  <c r="AC141" i="273" s="1"/>
  <c r="AC181" i="273" s="1"/>
  <c r="AC221" i="273" s="1"/>
  <c r="AC251" i="273" s="1"/>
  <c r="AB51" i="273"/>
  <c r="AB101" i="273" s="1"/>
  <c r="AB141" i="273" s="1"/>
  <c r="AB181" i="273" s="1"/>
  <c r="AB221" i="273" s="1"/>
  <c r="AB251" i="273" s="1"/>
  <c r="AA51" i="273"/>
  <c r="AA101" i="273" s="1"/>
  <c r="AA141" i="273" s="1"/>
  <c r="AA181" i="273" s="1"/>
  <c r="AA221" i="273" s="1"/>
  <c r="AA251" i="273" s="1"/>
  <c r="Z51" i="273"/>
  <c r="Z101" i="273" s="1"/>
  <c r="Z141" i="273" s="1"/>
  <c r="Z181" i="273" s="1"/>
  <c r="Z221" i="273" s="1"/>
  <c r="Z251" i="273" s="1"/>
  <c r="Y51" i="273"/>
  <c r="Y101" i="273" s="1"/>
  <c r="Y141" i="273" s="1"/>
  <c r="Y181" i="273" s="1"/>
  <c r="Y221" i="273" s="1"/>
  <c r="Y251" i="273" s="1"/>
  <c r="X51" i="273"/>
  <c r="W51" i="273"/>
  <c r="W101" i="273" s="1"/>
  <c r="W141" i="273" s="1"/>
  <c r="W181" i="273" s="1"/>
  <c r="W221" i="273" s="1"/>
  <c r="W251" i="273" s="1"/>
  <c r="V51" i="273"/>
  <c r="V101" i="273" s="1"/>
  <c r="V141" i="273" s="1"/>
  <c r="V181" i="273" s="1"/>
  <c r="V221" i="273" s="1"/>
  <c r="V251" i="273" s="1"/>
  <c r="U51" i="273"/>
  <c r="U101" i="273" s="1"/>
  <c r="U141" i="273" s="1"/>
  <c r="U181" i="273" s="1"/>
  <c r="U221" i="273" s="1"/>
  <c r="U251" i="273" s="1"/>
  <c r="T51" i="273"/>
  <c r="T101" i="273" s="1"/>
  <c r="T141" i="273" s="1"/>
  <c r="T181" i="273" s="1"/>
  <c r="T221" i="273" s="1"/>
  <c r="T251" i="273" s="1"/>
  <c r="S51" i="273"/>
  <c r="S101" i="273" s="1"/>
  <c r="S141" i="273" s="1"/>
  <c r="S181" i="273" s="1"/>
  <c r="S221" i="273" s="1"/>
  <c r="S251" i="273" s="1"/>
  <c r="R51" i="273"/>
  <c r="R101" i="273" s="1"/>
  <c r="R141" i="273" s="1"/>
  <c r="R181" i="273" s="1"/>
  <c r="R221" i="273" s="1"/>
  <c r="R251" i="273" s="1"/>
  <c r="Q51" i="273"/>
  <c r="Q101" i="273" s="1"/>
  <c r="Q141" i="273" s="1"/>
  <c r="Q181" i="273" s="1"/>
  <c r="Q221" i="273" s="1"/>
  <c r="Q251" i="273" s="1"/>
  <c r="P51" i="273"/>
  <c r="O51" i="273"/>
  <c r="O101" i="273" s="1"/>
  <c r="O141" i="273" s="1"/>
  <c r="O181" i="273" s="1"/>
  <c r="O221" i="273" s="1"/>
  <c r="O251" i="273" s="1"/>
  <c r="N51" i="273"/>
  <c r="N101" i="273" s="1"/>
  <c r="N141" i="273" s="1"/>
  <c r="N181" i="273" s="1"/>
  <c r="N221" i="273" s="1"/>
  <c r="N251" i="273" s="1"/>
  <c r="M51" i="273"/>
  <c r="M101" i="273" s="1"/>
  <c r="M141" i="273" s="1"/>
  <c r="M181" i="273" s="1"/>
  <c r="M221" i="273" s="1"/>
  <c r="M251" i="273" s="1"/>
  <c r="L51" i="273"/>
  <c r="L101" i="273" s="1"/>
  <c r="L141" i="273" s="1"/>
  <c r="L181" i="273" s="1"/>
  <c r="L221" i="273" s="1"/>
  <c r="L251" i="273" s="1"/>
  <c r="K51" i="273"/>
  <c r="K101" i="273" s="1"/>
  <c r="K141" i="273" s="1"/>
  <c r="K181" i="273" s="1"/>
  <c r="K221" i="273" s="1"/>
  <c r="K251" i="273" s="1"/>
  <c r="J51" i="273"/>
  <c r="J101" i="273" s="1"/>
  <c r="J141" i="273" s="1"/>
  <c r="J181" i="273" s="1"/>
  <c r="J221" i="273" s="1"/>
  <c r="J251" i="273" s="1"/>
  <c r="I51" i="273"/>
  <c r="I101" i="273" s="1"/>
  <c r="I141" i="273" s="1"/>
  <c r="I181" i="273" s="1"/>
  <c r="I221" i="273" s="1"/>
  <c r="I251" i="273" s="1"/>
  <c r="H51" i="273"/>
  <c r="G51" i="273"/>
  <c r="G101" i="273" s="1"/>
  <c r="G141" i="273" s="1"/>
  <c r="G181" i="273" s="1"/>
  <c r="G221" i="273" s="1"/>
  <c r="G251" i="273" s="1"/>
  <c r="F51" i="273"/>
  <c r="F101" i="273" s="1"/>
  <c r="F141" i="273" s="1"/>
  <c r="F181" i="273" s="1"/>
  <c r="F221" i="273" s="1"/>
  <c r="F251" i="273" s="1"/>
  <c r="E51" i="273"/>
  <c r="E101" i="273" s="1"/>
  <c r="E141" i="273" s="1"/>
  <c r="E181" i="273" s="1"/>
  <c r="E221" i="273" s="1"/>
  <c r="E251" i="273" s="1"/>
  <c r="D51" i="273"/>
  <c r="D101" i="273" s="1"/>
  <c r="D141" i="273" s="1"/>
  <c r="D181" i="273" s="1"/>
  <c r="D221" i="273" s="1"/>
  <c r="D251" i="273" s="1"/>
  <c r="C51" i="273"/>
  <c r="C101" i="273" s="1"/>
  <c r="C141" i="273" s="1"/>
  <c r="C181" i="273" s="1"/>
  <c r="C221" i="273" s="1"/>
  <c r="C251" i="273" s="1"/>
  <c r="AP43" i="273"/>
  <c r="AO43" i="273"/>
  <c r="AN43" i="273"/>
  <c r="AM43" i="273"/>
  <c r="AL43" i="273"/>
  <c r="AK43" i="273"/>
  <c r="AJ43" i="273"/>
  <c r="AI43" i="273"/>
  <c r="AH43" i="273"/>
  <c r="AG43" i="273"/>
  <c r="AF43" i="273"/>
  <c r="AE43" i="273"/>
  <c r="AD43" i="273"/>
  <c r="AC43" i="273"/>
  <c r="AB43" i="273"/>
  <c r="AA43" i="273"/>
  <c r="Z43" i="273"/>
  <c r="Y43" i="273"/>
  <c r="X43" i="273"/>
  <c r="W43" i="273"/>
  <c r="V43" i="273"/>
  <c r="U43" i="273"/>
  <c r="T43" i="273"/>
  <c r="S43" i="273"/>
  <c r="R43" i="273"/>
  <c r="Q43" i="273"/>
  <c r="P43" i="273"/>
  <c r="O43" i="273"/>
  <c r="N43" i="273"/>
  <c r="M43" i="273"/>
  <c r="L43" i="273"/>
  <c r="K43" i="273"/>
  <c r="J43" i="273"/>
  <c r="I43" i="273"/>
  <c r="H43" i="273"/>
  <c r="G43" i="273"/>
  <c r="F43" i="273"/>
  <c r="E43" i="273"/>
  <c r="D43" i="273"/>
  <c r="AP40" i="273"/>
  <c r="AO40" i="273"/>
  <c r="AN40" i="273"/>
  <c r="AM40" i="273"/>
  <c r="AL40" i="273"/>
  <c r="AK40" i="273"/>
  <c r="AJ40" i="273"/>
  <c r="AI40" i="273"/>
  <c r="AH40" i="273"/>
  <c r="AG40" i="273"/>
  <c r="AF40" i="273"/>
  <c r="AE40" i="273"/>
  <c r="AD40" i="273"/>
  <c r="AC40" i="273"/>
  <c r="AB40" i="273"/>
  <c r="AA40" i="273"/>
  <c r="Z40" i="273"/>
  <c r="Y40" i="273"/>
  <c r="X40" i="273"/>
  <c r="W40" i="273"/>
  <c r="V40" i="273"/>
  <c r="U40" i="273"/>
  <c r="T40" i="273"/>
  <c r="S40" i="273"/>
  <c r="R40" i="273"/>
  <c r="Q40" i="273"/>
  <c r="P40" i="273"/>
  <c r="O40" i="273"/>
  <c r="N40" i="273"/>
  <c r="M40" i="273"/>
  <c r="L40" i="273"/>
  <c r="K40" i="273"/>
  <c r="J40" i="273"/>
  <c r="I40" i="273"/>
  <c r="H40" i="273"/>
  <c r="G40" i="273"/>
  <c r="F40" i="273"/>
  <c r="E40" i="273"/>
  <c r="D40" i="273"/>
  <c r="D55" i="273" s="1"/>
  <c r="C40" i="273"/>
  <c r="AL181" i="272"/>
  <c r="AL221" i="272" s="1"/>
  <c r="AL251" i="272" s="1"/>
  <c r="R181" i="272"/>
  <c r="R221" i="272" s="1"/>
  <c r="R251" i="272" s="1"/>
  <c r="B177" i="272"/>
  <c r="AQ173" i="272"/>
  <c r="AS173" i="272" s="1"/>
  <c r="B173" i="272"/>
  <c r="B166" i="272"/>
  <c r="B161" i="272"/>
  <c r="AQ157" i="272"/>
  <c r="AS157" i="272" s="1"/>
  <c r="B157" i="272"/>
  <c r="AO141" i="272"/>
  <c r="AO181" i="272" s="1"/>
  <c r="AO221" i="272" s="1"/>
  <c r="AO251" i="272" s="1"/>
  <c r="AN141" i="272"/>
  <c r="AN181" i="272" s="1"/>
  <c r="AN221" i="272" s="1"/>
  <c r="AN251" i="272" s="1"/>
  <c r="Y141" i="272"/>
  <c r="Y181" i="272" s="1"/>
  <c r="Y221" i="272" s="1"/>
  <c r="Y251" i="272" s="1"/>
  <c r="U141" i="272"/>
  <c r="U181" i="272" s="1"/>
  <c r="U221" i="272" s="1"/>
  <c r="U251" i="272" s="1"/>
  <c r="T141" i="272"/>
  <c r="T181" i="272" s="1"/>
  <c r="T221" i="272" s="1"/>
  <c r="T251" i="272" s="1"/>
  <c r="S141" i="272"/>
  <c r="S181" i="272" s="1"/>
  <c r="S221" i="272" s="1"/>
  <c r="S251" i="272" s="1"/>
  <c r="AN139" i="272"/>
  <c r="AN179" i="272" s="1"/>
  <c r="AM139" i="272"/>
  <c r="AM179" i="272" s="1"/>
  <c r="AK139" i="272"/>
  <c r="AK179" i="272" s="1"/>
  <c r="AC139" i="272"/>
  <c r="AC179" i="272" s="1"/>
  <c r="X139" i="272"/>
  <c r="X179" i="272" s="1"/>
  <c r="W139" i="272"/>
  <c r="W179" i="272" s="1"/>
  <c r="S139" i="272"/>
  <c r="S179" i="272" s="1"/>
  <c r="Q139" i="272"/>
  <c r="Q179" i="272" s="1"/>
  <c r="M139" i="272"/>
  <c r="M179" i="272" s="1"/>
  <c r="B139" i="272"/>
  <c r="B179" i="272" s="1"/>
  <c r="B219" i="272" s="1"/>
  <c r="AN137" i="272"/>
  <c r="AI137" i="272"/>
  <c r="AC137" i="272"/>
  <c r="X137" i="272"/>
  <c r="S137" i="272"/>
  <c r="M137" i="272"/>
  <c r="AL136" i="272"/>
  <c r="AG136" i="272"/>
  <c r="V136" i="272"/>
  <c r="Q136" i="272"/>
  <c r="Q176" i="272" s="1"/>
  <c r="B136" i="272"/>
  <c r="B176" i="272" s="1"/>
  <c r="AP135" i="272"/>
  <c r="AK135" i="272"/>
  <c r="AG135" i="272"/>
  <c r="AC135" i="272"/>
  <c r="U135" i="272"/>
  <c r="Q135" i="272"/>
  <c r="M135" i="272"/>
  <c r="B135" i="272"/>
  <c r="B175" i="272" s="1"/>
  <c r="AN133" i="272"/>
  <c r="AM133" i="272"/>
  <c r="AI133" i="272"/>
  <c r="AG133" i="272"/>
  <c r="AC133" i="272"/>
  <c r="AB133" i="272"/>
  <c r="X133" i="272"/>
  <c r="W133" i="272"/>
  <c r="S133" i="272"/>
  <c r="Q133" i="272"/>
  <c r="M133" i="272"/>
  <c r="L133" i="272"/>
  <c r="AP131" i="272"/>
  <c r="AP171" i="272" s="1"/>
  <c r="AI131" i="272"/>
  <c r="S131" i="272"/>
  <c r="B131" i="272"/>
  <c r="B171" i="272" s="1"/>
  <c r="B130" i="272"/>
  <c r="B170" i="272" s="1"/>
  <c r="AN129" i="272"/>
  <c r="AM129" i="272"/>
  <c r="AK129" i="272"/>
  <c r="AK169" i="272" s="1"/>
  <c r="AI129" i="272"/>
  <c r="AG129" i="272"/>
  <c r="AF129" i="272"/>
  <c r="AC129" i="272"/>
  <c r="AC169" i="272" s="1"/>
  <c r="AB129" i="272"/>
  <c r="AA129" i="272"/>
  <c r="X129" i="272"/>
  <c r="W129" i="272"/>
  <c r="U129" i="272"/>
  <c r="U169" i="272" s="1"/>
  <c r="S129" i="272"/>
  <c r="Q129" i="272"/>
  <c r="P129" i="272"/>
  <c r="M129" i="272"/>
  <c r="M169" i="272" s="1"/>
  <c r="L129" i="272"/>
  <c r="AM127" i="272"/>
  <c r="AM167" i="272" s="1"/>
  <c r="AI127" i="272"/>
  <c r="AI167" i="272" s="1"/>
  <c r="AC127" i="272"/>
  <c r="AC167" i="272" s="1"/>
  <c r="W127" i="272"/>
  <c r="S127" i="272"/>
  <c r="S167" i="272" s="1"/>
  <c r="M127" i="272"/>
  <c r="B127" i="272"/>
  <c r="B167" i="272" s="1"/>
  <c r="AL126" i="272"/>
  <c r="AA126" i="272"/>
  <c r="V126" i="272"/>
  <c r="B126" i="272"/>
  <c r="B124" i="272"/>
  <c r="B164" i="272" s="1"/>
  <c r="AM123" i="272"/>
  <c r="AI123" i="272"/>
  <c r="AG123" i="272"/>
  <c r="AG163" i="272" s="1"/>
  <c r="AC123" i="272"/>
  <c r="AA123" i="272"/>
  <c r="W123" i="272"/>
  <c r="S123" i="272"/>
  <c r="Q123" i="272"/>
  <c r="Q163" i="272" s="1"/>
  <c r="M123" i="272"/>
  <c r="B123" i="272"/>
  <c r="B163" i="272" s="1"/>
  <c r="AN121" i="272"/>
  <c r="AI121" i="272"/>
  <c r="AC121" i="272"/>
  <c r="X121" i="272"/>
  <c r="S121" i="272"/>
  <c r="M121" i="272"/>
  <c r="AL120" i="272"/>
  <c r="AG120" i="272"/>
  <c r="V120" i="272"/>
  <c r="Q120" i="272"/>
  <c r="F120" i="272"/>
  <c r="B120" i="272"/>
  <c r="B160" i="272" s="1"/>
  <c r="AP119" i="272"/>
  <c r="AK119" i="272"/>
  <c r="AG119" i="272"/>
  <c r="AC119" i="272"/>
  <c r="AC159" i="272" s="1"/>
  <c r="U119" i="272"/>
  <c r="Q119" i="272"/>
  <c r="M119" i="272"/>
  <c r="M159" i="272" s="1"/>
  <c r="B119" i="272"/>
  <c r="B159" i="272" s="1"/>
  <c r="AN117" i="272"/>
  <c r="AN157" i="272" s="1"/>
  <c r="AM117" i="272"/>
  <c r="AI117" i="272"/>
  <c r="AG117" i="272"/>
  <c r="AG157" i="272" s="1"/>
  <c r="AC117" i="272"/>
  <c r="AC157" i="272" s="1"/>
  <c r="AB117" i="272"/>
  <c r="X117" i="272"/>
  <c r="W117" i="272"/>
  <c r="S117" i="272"/>
  <c r="Q117" i="272"/>
  <c r="M117" i="272"/>
  <c r="M157" i="272" s="1"/>
  <c r="L117" i="272"/>
  <c r="L157" i="272" s="1"/>
  <c r="X113" i="272"/>
  <c r="X153" i="272" s="1"/>
  <c r="S113" i="272"/>
  <c r="S153" i="272" s="1"/>
  <c r="AO101" i="272"/>
  <c r="AN101" i="272"/>
  <c r="AM101" i="272"/>
  <c r="AM141" i="272" s="1"/>
  <c r="AM181" i="272" s="1"/>
  <c r="AM221" i="272" s="1"/>
  <c r="AM251" i="272" s="1"/>
  <c r="AK101" i="272"/>
  <c r="AK141" i="272" s="1"/>
  <c r="AK181" i="272" s="1"/>
  <c r="AK221" i="272" s="1"/>
  <c r="AK251" i="272" s="1"/>
  <c r="AJ101" i="272"/>
  <c r="AJ141" i="272" s="1"/>
  <c r="AJ181" i="272" s="1"/>
  <c r="AJ221" i="272" s="1"/>
  <c r="AJ251" i="272" s="1"/>
  <c r="AI101" i="272"/>
  <c r="AI141" i="272" s="1"/>
  <c r="AI181" i="272" s="1"/>
  <c r="AI221" i="272" s="1"/>
  <c r="AI251" i="272" s="1"/>
  <c r="AG101" i="272"/>
  <c r="AG141" i="272" s="1"/>
  <c r="AG181" i="272" s="1"/>
  <c r="AG221" i="272" s="1"/>
  <c r="AG251" i="272" s="1"/>
  <c r="AC101" i="272"/>
  <c r="AC141" i="272" s="1"/>
  <c r="AC181" i="272" s="1"/>
  <c r="AC221" i="272" s="1"/>
  <c r="AC251" i="272" s="1"/>
  <c r="AB101" i="272"/>
  <c r="AB141" i="272" s="1"/>
  <c r="AB181" i="272" s="1"/>
  <c r="AB221" i="272" s="1"/>
  <c r="AB251" i="272" s="1"/>
  <c r="Y101" i="272"/>
  <c r="X101" i="272"/>
  <c r="X141" i="272" s="1"/>
  <c r="X181" i="272" s="1"/>
  <c r="X221" i="272" s="1"/>
  <c r="X251" i="272" s="1"/>
  <c r="W101" i="272"/>
  <c r="W141" i="272" s="1"/>
  <c r="W181" i="272" s="1"/>
  <c r="W221" i="272" s="1"/>
  <c r="W251" i="272" s="1"/>
  <c r="U101" i="272"/>
  <c r="T101" i="272"/>
  <c r="S101" i="272"/>
  <c r="Q101" i="272"/>
  <c r="Q141" i="272" s="1"/>
  <c r="Q181" i="272" s="1"/>
  <c r="Q221" i="272" s="1"/>
  <c r="Q251" i="272" s="1"/>
  <c r="M101" i="272"/>
  <c r="M141" i="272" s="1"/>
  <c r="M181" i="272" s="1"/>
  <c r="M221" i="272" s="1"/>
  <c r="M251" i="272" s="1"/>
  <c r="L101" i="272"/>
  <c r="L141" i="272" s="1"/>
  <c r="L221" i="272" s="1"/>
  <c r="L251" i="272" s="1"/>
  <c r="H101" i="272"/>
  <c r="H141" i="272" s="1"/>
  <c r="H181" i="272" s="1"/>
  <c r="H221" i="272" s="1"/>
  <c r="H251" i="272" s="1"/>
  <c r="G101" i="272"/>
  <c r="G141" i="272" s="1"/>
  <c r="G181" i="272" s="1"/>
  <c r="G221" i="272" s="1"/>
  <c r="G251" i="272" s="1"/>
  <c r="AP94" i="272"/>
  <c r="AO94" i="272"/>
  <c r="AN94" i="272"/>
  <c r="AM94" i="272"/>
  <c r="AL94" i="272"/>
  <c r="AK94" i="272"/>
  <c r="AJ94" i="272"/>
  <c r="AI94" i="272"/>
  <c r="AH94" i="272"/>
  <c r="AG94" i="272"/>
  <c r="AF94" i="272"/>
  <c r="AE94" i="272"/>
  <c r="AD94" i="272"/>
  <c r="AC94" i="272"/>
  <c r="AB94" i="272"/>
  <c r="AA94" i="272"/>
  <c r="Z94" i="272"/>
  <c r="Y94" i="272"/>
  <c r="X94" i="272"/>
  <c r="W94" i="272"/>
  <c r="V94" i="272"/>
  <c r="U94" i="272"/>
  <c r="T94" i="272"/>
  <c r="S94" i="272"/>
  <c r="R94" i="272"/>
  <c r="Q94" i="272"/>
  <c r="P94" i="272"/>
  <c r="O94" i="272"/>
  <c r="N94" i="272"/>
  <c r="M94" i="272"/>
  <c r="L94" i="272"/>
  <c r="K94" i="272"/>
  <c r="J94" i="272"/>
  <c r="I94" i="272"/>
  <c r="H94" i="272"/>
  <c r="G94" i="272"/>
  <c r="F94" i="272"/>
  <c r="E94" i="272"/>
  <c r="D94" i="272"/>
  <c r="AP93" i="272"/>
  <c r="AO93" i="272"/>
  <c r="AN93" i="272"/>
  <c r="AM93" i="272"/>
  <c r="AL93" i="272"/>
  <c r="AK93" i="272"/>
  <c r="AJ93" i="272"/>
  <c r="AI93" i="272"/>
  <c r="AH93" i="272"/>
  <c r="AG93" i="272"/>
  <c r="AF93" i="272"/>
  <c r="AE93" i="272"/>
  <c r="AD93" i="272"/>
  <c r="AC93" i="272"/>
  <c r="AB93" i="272"/>
  <c r="AA93" i="272"/>
  <c r="Z93" i="272"/>
  <c r="Y93" i="272"/>
  <c r="X93" i="272"/>
  <c r="W93" i="272"/>
  <c r="V93" i="272"/>
  <c r="U93" i="272"/>
  <c r="T93" i="272"/>
  <c r="S93" i="272"/>
  <c r="R93" i="272"/>
  <c r="Q93" i="272"/>
  <c r="P93" i="272"/>
  <c r="O93" i="272"/>
  <c r="N93" i="272"/>
  <c r="M93" i="272"/>
  <c r="L93" i="272"/>
  <c r="K93" i="272"/>
  <c r="J93" i="272"/>
  <c r="I93" i="272"/>
  <c r="H93" i="272"/>
  <c r="G93" i="272"/>
  <c r="F93" i="272"/>
  <c r="E93" i="272"/>
  <c r="D93" i="272"/>
  <c r="AP92" i="272"/>
  <c r="AO92" i="272"/>
  <c r="AN92" i="272"/>
  <c r="AM92" i="272"/>
  <c r="AL92" i="272"/>
  <c r="AK92" i="272"/>
  <c r="AJ92" i="272"/>
  <c r="AI92" i="272"/>
  <c r="AH92" i="272"/>
  <c r="AG92" i="272"/>
  <c r="AF92" i="272"/>
  <c r="AE92" i="272"/>
  <c r="AD92" i="272"/>
  <c r="AC92" i="272"/>
  <c r="AB92" i="272"/>
  <c r="AA92" i="272"/>
  <c r="Z92" i="272"/>
  <c r="Y92" i="272"/>
  <c r="X92" i="272"/>
  <c r="W92" i="272"/>
  <c r="V92" i="272"/>
  <c r="U92" i="272"/>
  <c r="T92" i="272"/>
  <c r="S92" i="272"/>
  <c r="R92" i="272"/>
  <c r="Q92" i="272"/>
  <c r="P92" i="272"/>
  <c r="O92" i="272"/>
  <c r="N92" i="272"/>
  <c r="M92" i="272"/>
  <c r="L92" i="272"/>
  <c r="K92" i="272"/>
  <c r="J92" i="272"/>
  <c r="I92" i="272"/>
  <c r="H92" i="272"/>
  <c r="G92" i="272"/>
  <c r="F92" i="272"/>
  <c r="E92" i="272"/>
  <c r="D92" i="272"/>
  <c r="AP91" i="272"/>
  <c r="AO91" i="272"/>
  <c r="AN91" i="272"/>
  <c r="AM91" i="272"/>
  <c r="AL91" i="272"/>
  <c r="AK91" i="272"/>
  <c r="AJ91" i="272"/>
  <c r="AI91" i="272"/>
  <c r="AH91" i="272"/>
  <c r="AG91" i="272"/>
  <c r="AF91" i="272"/>
  <c r="AE91" i="272"/>
  <c r="AD91" i="272"/>
  <c r="AC91" i="272"/>
  <c r="AB91" i="272"/>
  <c r="AA91" i="272"/>
  <c r="Z91" i="272"/>
  <c r="Y91" i="272"/>
  <c r="X91" i="272"/>
  <c r="W91" i="272"/>
  <c r="V91" i="272"/>
  <c r="U91" i="272"/>
  <c r="T91" i="272"/>
  <c r="S91" i="272"/>
  <c r="R91" i="272"/>
  <c r="Q91" i="272"/>
  <c r="P91" i="272"/>
  <c r="O91" i="272"/>
  <c r="N91" i="272"/>
  <c r="M91" i="272"/>
  <c r="L91" i="272"/>
  <c r="K91" i="272"/>
  <c r="J91" i="272"/>
  <c r="I91" i="272"/>
  <c r="H91" i="272"/>
  <c r="G91" i="272"/>
  <c r="F91" i="272"/>
  <c r="E91" i="272"/>
  <c r="D91" i="272"/>
  <c r="AP90" i="272"/>
  <c r="AO90" i="272"/>
  <c r="AN90" i="272"/>
  <c r="AM90" i="272"/>
  <c r="AL90" i="272"/>
  <c r="AK90" i="272"/>
  <c r="AJ90" i="272"/>
  <c r="AI90" i="272"/>
  <c r="AH90" i="272"/>
  <c r="AG90" i="272"/>
  <c r="AF90" i="272"/>
  <c r="AE90" i="272"/>
  <c r="AD90" i="272"/>
  <c r="AC90" i="272"/>
  <c r="AB90" i="272"/>
  <c r="AA90" i="272"/>
  <c r="Z90" i="272"/>
  <c r="Y90" i="272"/>
  <c r="X90" i="272"/>
  <c r="W90" i="272"/>
  <c r="V90" i="272"/>
  <c r="U90" i="272"/>
  <c r="T90" i="272"/>
  <c r="S90" i="272"/>
  <c r="R90" i="272"/>
  <c r="Q90" i="272"/>
  <c r="P90" i="272"/>
  <c r="O90" i="272"/>
  <c r="N90" i="272"/>
  <c r="M90" i="272"/>
  <c r="L90" i="272"/>
  <c r="K90" i="272"/>
  <c r="J90" i="272"/>
  <c r="I90" i="272"/>
  <c r="H90" i="272"/>
  <c r="G90" i="272"/>
  <c r="F90" i="272"/>
  <c r="E90" i="272"/>
  <c r="D90" i="272"/>
  <c r="AQ89" i="272"/>
  <c r="C139" i="272" s="1"/>
  <c r="C179" i="272" s="1"/>
  <c r="AO89" i="272"/>
  <c r="AO139" i="272" s="1"/>
  <c r="AO179" i="272" s="1"/>
  <c r="AN89" i="272"/>
  <c r="AM89" i="272"/>
  <c r="AK89" i="272"/>
  <c r="AJ89" i="272"/>
  <c r="AJ139" i="272" s="1"/>
  <c r="AJ179" i="272" s="1"/>
  <c r="AI89" i="272"/>
  <c r="AI139" i="272" s="1"/>
  <c r="AI179" i="272" s="1"/>
  <c r="AG89" i="272"/>
  <c r="AG139" i="272" s="1"/>
  <c r="AG179" i="272" s="1"/>
  <c r="AF89" i="272"/>
  <c r="AF139" i="272" s="1"/>
  <c r="AF179" i="272" s="1"/>
  <c r="AE89" i="272"/>
  <c r="AE139" i="272" s="1"/>
  <c r="AE179" i="272" s="1"/>
  <c r="AC89" i="272"/>
  <c r="AB89" i="272"/>
  <c r="AB139" i="272" s="1"/>
  <c r="AB179" i="272" s="1"/>
  <c r="AA89" i="272"/>
  <c r="AA139" i="272" s="1"/>
  <c r="AA179" i="272" s="1"/>
  <c r="Y89" i="272"/>
  <c r="Y139" i="272" s="1"/>
  <c r="Y179" i="272" s="1"/>
  <c r="X89" i="272"/>
  <c r="W89" i="272"/>
  <c r="U89" i="272"/>
  <c r="U139" i="272" s="1"/>
  <c r="U179" i="272" s="1"/>
  <c r="T89" i="272"/>
  <c r="T139" i="272" s="1"/>
  <c r="T179" i="272" s="1"/>
  <c r="S89" i="272"/>
  <c r="Q89" i="272"/>
  <c r="P89" i="272"/>
  <c r="P139" i="272" s="1"/>
  <c r="P179" i="272" s="1"/>
  <c r="O89" i="272"/>
  <c r="O139" i="272" s="1"/>
  <c r="O179" i="272" s="1"/>
  <c r="M89" i="272"/>
  <c r="L89" i="272"/>
  <c r="L139" i="272" s="1"/>
  <c r="L179" i="272" s="1"/>
  <c r="K89" i="272"/>
  <c r="K139" i="272" s="1"/>
  <c r="K179" i="272" s="1"/>
  <c r="I89" i="272"/>
  <c r="I139" i="272" s="1"/>
  <c r="I179" i="272" s="1"/>
  <c r="H89" i="272"/>
  <c r="H139" i="272" s="1"/>
  <c r="H179" i="272" s="1"/>
  <c r="G89" i="272"/>
  <c r="G139" i="272" s="1"/>
  <c r="G179" i="272" s="1"/>
  <c r="E89" i="272"/>
  <c r="E139" i="272" s="1"/>
  <c r="E179" i="272" s="1"/>
  <c r="D89" i="272"/>
  <c r="D139" i="272" s="1"/>
  <c r="D179" i="272" s="1"/>
  <c r="C89" i="272"/>
  <c r="B89" i="272"/>
  <c r="AP89" i="272" s="1"/>
  <c r="AP139" i="272" s="1"/>
  <c r="AP179" i="272" s="1"/>
  <c r="AQ88" i="272"/>
  <c r="C138" i="272" s="1"/>
  <c r="AP88" i="272"/>
  <c r="AP138" i="272" s="1"/>
  <c r="AL88" i="272"/>
  <c r="AL138" i="272" s="1"/>
  <c r="AK88" i="272"/>
  <c r="AK138" i="272" s="1"/>
  <c r="AG88" i="272"/>
  <c r="AG138" i="272" s="1"/>
  <c r="AE88" i="272"/>
  <c r="AE138" i="272" s="1"/>
  <c r="AA88" i="272"/>
  <c r="AA138" i="272" s="1"/>
  <c r="Z88" i="272"/>
  <c r="Z138" i="272" s="1"/>
  <c r="V88" i="272"/>
  <c r="V138" i="272" s="1"/>
  <c r="U88" i="272"/>
  <c r="U138" i="272" s="1"/>
  <c r="Q88" i="272"/>
  <c r="Q138" i="272" s="1"/>
  <c r="O88" i="272"/>
  <c r="O138" i="272" s="1"/>
  <c r="K88" i="272"/>
  <c r="K138" i="272" s="1"/>
  <c r="J88" i="272"/>
  <c r="J138" i="272" s="1"/>
  <c r="F88" i="272"/>
  <c r="F138" i="272" s="1"/>
  <c r="E88" i="272"/>
  <c r="E138" i="272" s="1"/>
  <c r="B88" i="272"/>
  <c r="AQ87" i="272"/>
  <c r="C137" i="272" s="1"/>
  <c r="AO87" i="272"/>
  <c r="AO137" i="272" s="1"/>
  <c r="AN87" i="272"/>
  <c r="AM87" i="272"/>
  <c r="AM137" i="272" s="1"/>
  <c r="AK87" i="272"/>
  <c r="AK137" i="272" s="1"/>
  <c r="AJ87" i="272"/>
  <c r="AJ137" i="272" s="1"/>
  <c r="AI87" i="272"/>
  <c r="AG87" i="272"/>
  <c r="AG137" i="272" s="1"/>
  <c r="AF87" i="272"/>
  <c r="AF137" i="272" s="1"/>
  <c r="AE87" i="272"/>
  <c r="AE137" i="272" s="1"/>
  <c r="AC87" i="272"/>
  <c r="AB87" i="272"/>
  <c r="AB137" i="272" s="1"/>
  <c r="AA87" i="272"/>
  <c r="AA137" i="272" s="1"/>
  <c r="Y87" i="272"/>
  <c r="Y137" i="272" s="1"/>
  <c r="X87" i="272"/>
  <c r="W87" i="272"/>
  <c r="W137" i="272" s="1"/>
  <c r="U87" i="272"/>
  <c r="U137" i="272" s="1"/>
  <c r="T87" i="272"/>
  <c r="T137" i="272" s="1"/>
  <c r="S87" i="272"/>
  <c r="Q87" i="272"/>
  <c r="Q137" i="272" s="1"/>
  <c r="P87" i="272"/>
  <c r="P137" i="272" s="1"/>
  <c r="O87" i="272"/>
  <c r="O137" i="272" s="1"/>
  <c r="M87" i="272"/>
  <c r="L87" i="272"/>
  <c r="L137" i="272" s="1"/>
  <c r="K87" i="272"/>
  <c r="K137" i="272" s="1"/>
  <c r="I87" i="272"/>
  <c r="I137" i="272" s="1"/>
  <c r="H87" i="272"/>
  <c r="H137" i="272" s="1"/>
  <c r="G87" i="272"/>
  <c r="G137" i="272" s="1"/>
  <c r="E87" i="272"/>
  <c r="E137" i="272" s="1"/>
  <c r="D87" i="272"/>
  <c r="D137" i="272" s="1"/>
  <c r="C87" i="272"/>
  <c r="B87" i="272"/>
  <c r="B137" i="272" s="1"/>
  <c r="AQ86" i="272"/>
  <c r="C136" i="272" s="1"/>
  <c r="AP86" i="272"/>
  <c r="AP136" i="272" s="1"/>
  <c r="AL86" i="272"/>
  <c r="AK86" i="272"/>
  <c r="AK136" i="272" s="1"/>
  <c r="AG86" i="272"/>
  <c r="AE86" i="272"/>
  <c r="AE136" i="272" s="1"/>
  <c r="AA86" i="272"/>
  <c r="AA136" i="272" s="1"/>
  <c r="Z86" i="272"/>
  <c r="Z136" i="272" s="1"/>
  <c r="V86" i="272"/>
  <c r="U86" i="272"/>
  <c r="U136" i="272" s="1"/>
  <c r="Q86" i="272"/>
  <c r="O86" i="272"/>
  <c r="O136" i="272" s="1"/>
  <c r="K86" i="272"/>
  <c r="K136" i="272" s="1"/>
  <c r="J86" i="272"/>
  <c r="J136" i="272" s="1"/>
  <c r="F86" i="272"/>
  <c r="F136" i="272" s="1"/>
  <c r="E86" i="272"/>
  <c r="E136" i="272" s="1"/>
  <c r="B86" i="272"/>
  <c r="AQ85" i="272"/>
  <c r="C135" i="272" s="1"/>
  <c r="AO85" i="272"/>
  <c r="AO135" i="272" s="1"/>
  <c r="AN85" i="272"/>
  <c r="AN135" i="272" s="1"/>
  <c r="AM85" i="272"/>
  <c r="AM135" i="272" s="1"/>
  <c r="AK85" i="272"/>
  <c r="AJ85" i="272"/>
  <c r="AJ135" i="272" s="1"/>
  <c r="AI85" i="272"/>
  <c r="AI135" i="272" s="1"/>
  <c r="AG85" i="272"/>
  <c r="AF85" i="272"/>
  <c r="AF135" i="272" s="1"/>
  <c r="AE85" i="272"/>
  <c r="AE135" i="272" s="1"/>
  <c r="AC85" i="272"/>
  <c r="AB85" i="272"/>
  <c r="AB135" i="272" s="1"/>
  <c r="AA85" i="272"/>
  <c r="AA135" i="272" s="1"/>
  <c r="Y85" i="272"/>
  <c r="Y135" i="272" s="1"/>
  <c r="X85" i="272"/>
  <c r="X135" i="272" s="1"/>
  <c r="W85" i="272"/>
  <c r="W135" i="272" s="1"/>
  <c r="U85" i="272"/>
  <c r="T85" i="272"/>
  <c r="T135" i="272" s="1"/>
  <c r="T175" i="272" s="1"/>
  <c r="S85" i="272"/>
  <c r="S135" i="272" s="1"/>
  <c r="Q85" i="272"/>
  <c r="P85" i="272"/>
  <c r="P135" i="272" s="1"/>
  <c r="O85" i="272"/>
  <c r="O135" i="272" s="1"/>
  <c r="M85" i="272"/>
  <c r="L85" i="272"/>
  <c r="L135" i="272" s="1"/>
  <c r="K85" i="272"/>
  <c r="K135" i="272" s="1"/>
  <c r="I85" i="272"/>
  <c r="I135" i="272" s="1"/>
  <c r="H85" i="272"/>
  <c r="H135" i="272" s="1"/>
  <c r="G85" i="272"/>
  <c r="G135" i="272" s="1"/>
  <c r="E85" i="272"/>
  <c r="E135" i="272" s="1"/>
  <c r="D85" i="272"/>
  <c r="D135" i="272" s="1"/>
  <c r="C85" i="272"/>
  <c r="B85" i="272"/>
  <c r="AP85" i="272" s="1"/>
  <c r="AQ84" i="272"/>
  <c r="C134" i="272" s="1"/>
  <c r="AP84" i="272"/>
  <c r="AP134" i="272" s="1"/>
  <c r="AL84" i="272"/>
  <c r="AL134" i="272" s="1"/>
  <c r="AK84" i="272"/>
  <c r="AK134" i="272" s="1"/>
  <c r="AG84" i="272"/>
  <c r="AG134" i="272" s="1"/>
  <c r="AE84" i="272"/>
  <c r="AE134" i="272" s="1"/>
  <c r="AA84" i="272"/>
  <c r="AA134" i="272" s="1"/>
  <c r="Z84" i="272"/>
  <c r="Z134" i="272" s="1"/>
  <c r="V84" i="272"/>
  <c r="V134" i="272" s="1"/>
  <c r="U84" i="272"/>
  <c r="U134" i="272" s="1"/>
  <c r="Q84" i="272"/>
  <c r="Q134" i="272" s="1"/>
  <c r="O84" i="272"/>
  <c r="O134" i="272" s="1"/>
  <c r="K84" i="272"/>
  <c r="K134" i="272" s="1"/>
  <c r="J84" i="272"/>
  <c r="J134" i="272" s="1"/>
  <c r="F84" i="272"/>
  <c r="F134" i="272" s="1"/>
  <c r="E84" i="272"/>
  <c r="E134" i="272" s="1"/>
  <c r="B84" i="272"/>
  <c r="AQ83" i="272"/>
  <c r="C133" i="272" s="1"/>
  <c r="AO83" i="272"/>
  <c r="AO133" i="272" s="1"/>
  <c r="AN83" i="272"/>
  <c r="AM83" i="272"/>
  <c r="AK83" i="272"/>
  <c r="AK133" i="272" s="1"/>
  <c r="AJ83" i="272"/>
  <c r="AJ133" i="272" s="1"/>
  <c r="AI83" i="272"/>
  <c r="AG83" i="272"/>
  <c r="AF83" i="272"/>
  <c r="AF133" i="272" s="1"/>
  <c r="AE83" i="272"/>
  <c r="AE133" i="272" s="1"/>
  <c r="AC83" i="272"/>
  <c r="AB83" i="272"/>
  <c r="AA83" i="272"/>
  <c r="AA133" i="272" s="1"/>
  <c r="Y83" i="272"/>
  <c r="Y133" i="272" s="1"/>
  <c r="X83" i="272"/>
  <c r="W83" i="272"/>
  <c r="U83" i="272"/>
  <c r="U133" i="272" s="1"/>
  <c r="T83" i="272"/>
  <c r="T133" i="272" s="1"/>
  <c r="S83" i="272"/>
  <c r="Q83" i="272"/>
  <c r="P83" i="272"/>
  <c r="P133" i="272" s="1"/>
  <c r="O83" i="272"/>
  <c r="O133" i="272" s="1"/>
  <c r="M83" i="272"/>
  <c r="L83" i="272"/>
  <c r="K83" i="272"/>
  <c r="K133" i="272" s="1"/>
  <c r="I83" i="272"/>
  <c r="I133" i="272" s="1"/>
  <c r="H83" i="272"/>
  <c r="H133" i="272" s="1"/>
  <c r="G83" i="272"/>
  <c r="G133" i="272" s="1"/>
  <c r="E83" i="272"/>
  <c r="E133" i="272" s="1"/>
  <c r="D83" i="272"/>
  <c r="D133" i="272" s="1"/>
  <c r="C83" i="272"/>
  <c r="B83" i="272"/>
  <c r="B133" i="272" s="1"/>
  <c r="AQ82" i="272"/>
  <c r="C132" i="272" s="1"/>
  <c r="AP82" i="272"/>
  <c r="AP132" i="272" s="1"/>
  <c r="AL82" i="272"/>
  <c r="AL132" i="272" s="1"/>
  <c r="AK82" i="272"/>
  <c r="AK132" i="272" s="1"/>
  <c r="AG82" i="272"/>
  <c r="AG132" i="272" s="1"/>
  <c r="AE82" i="272"/>
  <c r="AE132" i="272" s="1"/>
  <c r="AA82" i="272"/>
  <c r="AA132" i="272" s="1"/>
  <c r="Z82" i="272"/>
  <c r="Z132" i="272" s="1"/>
  <c r="V82" i="272"/>
  <c r="V132" i="272" s="1"/>
  <c r="U82" i="272"/>
  <c r="U132" i="272" s="1"/>
  <c r="Q82" i="272"/>
  <c r="Q132" i="272" s="1"/>
  <c r="O82" i="272"/>
  <c r="O132" i="272" s="1"/>
  <c r="K82" i="272"/>
  <c r="K132" i="272" s="1"/>
  <c r="J82" i="272"/>
  <c r="J132" i="272" s="1"/>
  <c r="F82" i="272"/>
  <c r="F132" i="272" s="1"/>
  <c r="E82" i="272"/>
  <c r="E132" i="272" s="1"/>
  <c r="B82" i="272"/>
  <c r="AQ81" i="272"/>
  <c r="C131" i="272" s="1"/>
  <c r="AO81" i="272"/>
  <c r="AO131" i="272" s="1"/>
  <c r="AN81" i="272"/>
  <c r="AN131" i="272" s="1"/>
  <c r="AM81" i="272"/>
  <c r="AM131" i="272" s="1"/>
  <c r="AK81" i="272"/>
  <c r="AK131" i="272" s="1"/>
  <c r="AJ81" i="272"/>
  <c r="AJ131" i="272" s="1"/>
  <c r="AI81" i="272"/>
  <c r="AG81" i="272"/>
  <c r="AG131" i="272" s="1"/>
  <c r="AF81" i="272"/>
  <c r="AF131" i="272" s="1"/>
  <c r="AE81" i="272"/>
  <c r="AE131" i="272" s="1"/>
  <c r="AC81" i="272"/>
  <c r="AC131" i="272" s="1"/>
  <c r="AB81" i="272"/>
  <c r="AB131" i="272" s="1"/>
  <c r="AA81" i="272"/>
  <c r="AA131" i="272" s="1"/>
  <c r="Y81" i="272"/>
  <c r="Y131" i="272" s="1"/>
  <c r="X81" i="272"/>
  <c r="X131" i="272" s="1"/>
  <c r="W81" i="272"/>
  <c r="W131" i="272" s="1"/>
  <c r="U81" i="272"/>
  <c r="U131" i="272" s="1"/>
  <c r="T81" i="272"/>
  <c r="T131" i="272" s="1"/>
  <c r="S81" i="272"/>
  <c r="Q81" i="272"/>
  <c r="Q131" i="272" s="1"/>
  <c r="P81" i="272"/>
  <c r="P131" i="272" s="1"/>
  <c r="O81" i="272"/>
  <c r="O131" i="272" s="1"/>
  <c r="M81" i="272"/>
  <c r="M131" i="272" s="1"/>
  <c r="L81" i="272"/>
  <c r="L131" i="272" s="1"/>
  <c r="K81" i="272"/>
  <c r="K131" i="272" s="1"/>
  <c r="I81" i="272"/>
  <c r="I131" i="272" s="1"/>
  <c r="H81" i="272"/>
  <c r="H131" i="272" s="1"/>
  <c r="G81" i="272"/>
  <c r="G131" i="272" s="1"/>
  <c r="E81" i="272"/>
  <c r="E131" i="272" s="1"/>
  <c r="D81" i="272"/>
  <c r="D131" i="272" s="1"/>
  <c r="C81" i="272"/>
  <c r="B81" i="272"/>
  <c r="AP81" i="272" s="1"/>
  <c r="AQ80" i="272"/>
  <c r="C130" i="272" s="1"/>
  <c r="AP80" i="272"/>
  <c r="AP130" i="272" s="1"/>
  <c r="AL80" i="272"/>
  <c r="AL130" i="272" s="1"/>
  <c r="AK80" i="272"/>
  <c r="AK130" i="272" s="1"/>
  <c r="AG80" i="272"/>
  <c r="AG130" i="272" s="1"/>
  <c r="AE80" i="272"/>
  <c r="AE130" i="272" s="1"/>
  <c r="AA80" i="272"/>
  <c r="AA130" i="272" s="1"/>
  <c r="Z80" i="272"/>
  <c r="Z130" i="272" s="1"/>
  <c r="V80" i="272"/>
  <c r="V130" i="272" s="1"/>
  <c r="U80" i="272"/>
  <c r="U130" i="272" s="1"/>
  <c r="Q80" i="272"/>
  <c r="Q130" i="272" s="1"/>
  <c r="O80" i="272"/>
  <c r="O130" i="272" s="1"/>
  <c r="K80" i="272"/>
  <c r="K130" i="272" s="1"/>
  <c r="J80" i="272"/>
  <c r="J130" i="272" s="1"/>
  <c r="F80" i="272"/>
  <c r="F130" i="272" s="1"/>
  <c r="E80" i="272"/>
  <c r="E130" i="272" s="1"/>
  <c r="E170" i="272" s="1"/>
  <c r="B80" i="272"/>
  <c r="AQ79" i="272"/>
  <c r="C129" i="272" s="1"/>
  <c r="AO79" i="272"/>
  <c r="AO129" i="272" s="1"/>
  <c r="AN79" i="272"/>
  <c r="AM79" i="272"/>
  <c r="AK79" i="272"/>
  <c r="AJ79" i="272"/>
  <c r="AJ129" i="272" s="1"/>
  <c r="AI79" i="272"/>
  <c r="AG79" i="272"/>
  <c r="AF79" i="272"/>
  <c r="AE79" i="272"/>
  <c r="AE129" i="272" s="1"/>
  <c r="AC79" i="272"/>
  <c r="AB79" i="272"/>
  <c r="AA79" i="272"/>
  <c r="Y79" i="272"/>
  <c r="Y129" i="272" s="1"/>
  <c r="X79" i="272"/>
  <c r="W79" i="272"/>
  <c r="U79" i="272"/>
  <c r="T79" i="272"/>
  <c r="T129" i="272" s="1"/>
  <c r="S79" i="272"/>
  <c r="Q79" i="272"/>
  <c r="P79" i="272"/>
  <c r="O79" i="272"/>
  <c r="O129" i="272" s="1"/>
  <c r="M79" i="272"/>
  <c r="L79" i="272"/>
  <c r="K79" i="272"/>
  <c r="K129" i="272" s="1"/>
  <c r="I79" i="272"/>
  <c r="I129" i="272" s="1"/>
  <c r="H79" i="272"/>
  <c r="H129" i="272" s="1"/>
  <c r="G79" i="272"/>
  <c r="G129" i="272" s="1"/>
  <c r="E79" i="272"/>
  <c r="E129" i="272" s="1"/>
  <c r="D79" i="272"/>
  <c r="D129" i="272" s="1"/>
  <c r="C79" i="272"/>
  <c r="B79" i="272"/>
  <c r="B129" i="272" s="1"/>
  <c r="B169" i="272" s="1"/>
  <c r="AQ78" i="272"/>
  <c r="C128" i="272" s="1"/>
  <c r="AP78" i="272"/>
  <c r="AP128" i="272" s="1"/>
  <c r="AL78" i="272"/>
  <c r="AL128" i="272" s="1"/>
  <c r="AK78" i="272"/>
  <c r="AK128" i="272" s="1"/>
  <c r="AG78" i="272"/>
  <c r="AG128" i="272" s="1"/>
  <c r="AE78" i="272"/>
  <c r="AE128" i="272" s="1"/>
  <c r="AA78" i="272"/>
  <c r="AA128" i="272" s="1"/>
  <c r="Z78" i="272"/>
  <c r="Z128" i="272" s="1"/>
  <c r="V78" i="272"/>
  <c r="V128" i="272" s="1"/>
  <c r="U78" i="272"/>
  <c r="U128" i="272" s="1"/>
  <c r="Q78" i="272"/>
  <c r="Q128" i="272" s="1"/>
  <c r="O78" i="272"/>
  <c r="O128" i="272" s="1"/>
  <c r="K78" i="272"/>
  <c r="K128" i="272" s="1"/>
  <c r="J78" i="272"/>
  <c r="J128" i="272" s="1"/>
  <c r="F78" i="272"/>
  <c r="F128" i="272" s="1"/>
  <c r="E78" i="272"/>
  <c r="E128" i="272" s="1"/>
  <c r="B78" i="272"/>
  <c r="AQ77" i="272"/>
  <c r="C127" i="272" s="1"/>
  <c r="AO77" i="272"/>
  <c r="AO127" i="272" s="1"/>
  <c r="AN77" i="272"/>
  <c r="AN127" i="272" s="1"/>
  <c r="AM77" i="272"/>
  <c r="AK77" i="272"/>
  <c r="AK127" i="272" s="1"/>
  <c r="AJ77" i="272"/>
  <c r="AJ127" i="272" s="1"/>
  <c r="AI77" i="272"/>
  <c r="AG77" i="272"/>
  <c r="AG127" i="272" s="1"/>
  <c r="AF77" i="272"/>
  <c r="AF127" i="272" s="1"/>
  <c r="AE77" i="272"/>
  <c r="AE127" i="272" s="1"/>
  <c r="AC77" i="272"/>
  <c r="AB77" i="272"/>
  <c r="AB127" i="272" s="1"/>
  <c r="AA77" i="272"/>
  <c r="AA127" i="272" s="1"/>
  <c r="Y77" i="272"/>
  <c r="Y127" i="272" s="1"/>
  <c r="X77" i="272"/>
  <c r="X127" i="272" s="1"/>
  <c r="W77" i="272"/>
  <c r="U77" i="272"/>
  <c r="U127" i="272" s="1"/>
  <c r="T77" i="272"/>
  <c r="T127" i="272" s="1"/>
  <c r="S77" i="272"/>
  <c r="Q77" i="272"/>
  <c r="Q127" i="272" s="1"/>
  <c r="P77" i="272"/>
  <c r="P127" i="272" s="1"/>
  <c r="O77" i="272"/>
  <c r="O127" i="272" s="1"/>
  <c r="M77" i="272"/>
  <c r="L77" i="272"/>
  <c r="L127" i="272" s="1"/>
  <c r="K77" i="272"/>
  <c r="K127" i="272" s="1"/>
  <c r="I77" i="272"/>
  <c r="I127" i="272" s="1"/>
  <c r="H77" i="272"/>
  <c r="H127" i="272" s="1"/>
  <c r="G77" i="272"/>
  <c r="G127" i="272" s="1"/>
  <c r="G167" i="272" s="1"/>
  <c r="E77" i="272"/>
  <c r="E127" i="272" s="1"/>
  <c r="D77" i="272"/>
  <c r="D127" i="272" s="1"/>
  <c r="C77" i="272"/>
  <c r="B77" i="272"/>
  <c r="AP77" i="272" s="1"/>
  <c r="AP127" i="272" s="1"/>
  <c r="AQ76" i="272"/>
  <c r="C126" i="272" s="1"/>
  <c r="AP76" i="272"/>
  <c r="AP126" i="272" s="1"/>
  <c r="AL76" i="272"/>
  <c r="AK76" i="272"/>
  <c r="AK126" i="272" s="1"/>
  <c r="AG76" i="272"/>
  <c r="AG126" i="272" s="1"/>
  <c r="AG166" i="272" s="1"/>
  <c r="AE76" i="272"/>
  <c r="AE126" i="272" s="1"/>
  <c r="AA76" i="272"/>
  <c r="Z76" i="272"/>
  <c r="Z126" i="272" s="1"/>
  <c r="V76" i="272"/>
  <c r="U76" i="272"/>
  <c r="U126" i="272" s="1"/>
  <c r="U166" i="272" s="1"/>
  <c r="Q76" i="272"/>
  <c r="Q126" i="272" s="1"/>
  <c r="O76" i="272"/>
  <c r="O126" i="272" s="1"/>
  <c r="K76" i="272"/>
  <c r="K126" i="272" s="1"/>
  <c r="J76" i="272"/>
  <c r="J126" i="272" s="1"/>
  <c r="F76" i="272"/>
  <c r="F126" i="272" s="1"/>
  <c r="E76" i="272"/>
  <c r="E126" i="272" s="1"/>
  <c r="E166" i="272" s="1"/>
  <c r="B76" i="272"/>
  <c r="AQ75" i="272"/>
  <c r="C125" i="272" s="1"/>
  <c r="AO75" i="272"/>
  <c r="AO125" i="272" s="1"/>
  <c r="AN75" i="272"/>
  <c r="AN125" i="272" s="1"/>
  <c r="AM75" i="272"/>
  <c r="AM125" i="272" s="1"/>
  <c r="AK75" i="272"/>
  <c r="AK125" i="272" s="1"/>
  <c r="AJ75" i="272"/>
  <c r="AJ125" i="272" s="1"/>
  <c r="AI75" i="272"/>
  <c r="AI125" i="272" s="1"/>
  <c r="AG75" i="272"/>
  <c r="AG125" i="272" s="1"/>
  <c r="AF75" i="272"/>
  <c r="AF125" i="272" s="1"/>
  <c r="AE75" i="272"/>
  <c r="AE125" i="272" s="1"/>
  <c r="AC75" i="272"/>
  <c r="AC125" i="272" s="1"/>
  <c r="AB75" i="272"/>
  <c r="AB125" i="272" s="1"/>
  <c r="AA75" i="272"/>
  <c r="AA125" i="272" s="1"/>
  <c r="Y75" i="272"/>
  <c r="Y125" i="272" s="1"/>
  <c r="X75" i="272"/>
  <c r="X125" i="272" s="1"/>
  <c r="W75" i="272"/>
  <c r="W125" i="272" s="1"/>
  <c r="U75" i="272"/>
  <c r="U125" i="272" s="1"/>
  <c r="T75" i="272"/>
  <c r="T125" i="272" s="1"/>
  <c r="S75" i="272"/>
  <c r="S125" i="272" s="1"/>
  <c r="Q75" i="272"/>
  <c r="Q125" i="272" s="1"/>
  <c r="P75" i="272"/>
  <c r="P125" i="272" s="1"/>
  <c r="O75" i="272"/>
  <c r="O125" i="272" s="1"/>
  <c r="M75" i="272"/>
  <c r="M125" i="272" s="1"/>
  <c r="L75" i="272"/>
  <c r="L125" i="272" s="1"/>
  <c r="K75" i="272"/>
  <c r="K125" i="272" s="1"/>
  <c r="I75" i="272"/>
  <c r="I125" i="272" s="1"/>
  <c r="H75" i="272"/>
  <c r="H125" i="272" s="1"/>
  <c r="G75" i="272"/>
  <c r="G125" i="272" s="1"/>
  <c r="E75" i="272"/>
  <c r="E125" i="272" s="1"/>
  <c r="D75" i="272"/>
  <c r="D125" i="272" s="1"/>
  <c r="C75" i="272"/>
  <c r="B75" i="272"/>
  <c r="B125" i="272" s="1"/>
  <c r="B165" i="272" s="1"/>
  <c r="AQ74" i="272"/>
  <c r="C124" i="272" s="1"/>
  <c r="AP74" i="272"/>
  <c r="AP124" i="272" s="1"/>
  <c r="AL74" i="272"/>
  <c r="AL124" i="272" s="1"/>
  <c r="AK74" i="272"/>
  <c r="AK124" i="272" s="1"/>
  <c r="AG74" i="272"/>
  <c r="AG124" i="272" s="1"/>
  <c r="AE74" i="272"/>
  <c r="AE124" i="272" s="1"/>
  <c r="AE164" i="272" s="1"/>
  <c r="AA74" i="272"/>
  <c r="AA124" i="272" s="1"/>
  <c r="Z74" i="272"/>
  <c r="Z124" i="272" s="1"/>
  <c r="V74" i="272"/>
  <c r="V124" i="272" s="1"/>
  <c r="U74" i="272"/>
  <c r="U124" i="272" s="1"/>
  <c r="Q74" i="272"/>
  <c r="Q124" i="272" s="1"/>
  <c r="O74" i="272"/>
  <c r="O124" i="272" s="1"/>
  <c r="K74" i="272"/>
  <c r="K124" i="272" s="1"/>
  <c r="K164" i="272" s="1"/>
  <c r="J74" i="272"/>
  <c r="J124" i="272" s="1"/>
  <c r="F74" i="272"/>
  <c r="F124" i="272" s="1"/>
  <c r="E74" i="272"/>
  <c r="E124" i="272" s="1"/>
  <c r="B74" i="272"/>
  <c r="AQ73" i="272"/>
  <c r="C123" i="272" s="1"/>
  <c r="AO73" i="272"/>
  <c r="AO123" i="272" s="1"/>
  <c r="AN73" i="272"/>
  <c r="AN123" i="272" s="1"/>
  <c r="AM73" i="272"/>
  <c r="AK73" i="272"/>
  <c r="AK123" i="272" s="1"/>
  <c r="AJ73" i="272"/>
  <c r="AJ123" i="272" s="1"/>
  <c r="AI73" i="272"/>
  <c r="AG73" i="272"/>
  <c r="AF73" i="272"/>
  <c r="AF123" i="272" s="1"/>
  <c r="AE73" i="272"/>
  <c r="AE123" i="272" s="1"/>
  <c r="AC73" i="272"/>
  <c r="AB73" i="272"/>
  <c r="AB123" i="272" s="1"/>
  <c r="AA73" i="272"/>
  <c r="Y73" i="272"/>
  <c r="Y123" i="272" s="1"/>
  <c r="X73" i="272"/>
  <c r="X123" i="272" s="1"/>
  <c r="W73" i="272"/>
  <c r="U73" i="272"/>
  <c r="U123" i="272" s="1"/>
  <c r="T73" i="272"/>
  <c r="T123" i="272" s="1"/>
  <c r="S73" i="272"/>
  <c r="Q73" i="272"/>
  <c r="P73" i="272"/>
  <c r="P123" i="272" s="1"/>
  <c r="O73" i="272"/>
  <c r="O123" i="272" s="1"/>
  <c r="M73" i="272"/>
  <c r="L73" i="272"/>
  <c r="L123" i="272" s="1"/>
  <c r="K73" i="272"/>
  <c r="K123" i="272" s="1"/>
  <c r="I73" i="272"/>
  <c r="I123" i="272" s="1"/>
  <c r="H73" i="272"/>
  <c r="H123" i="272" s="1"/>
  <c r="G73" i="272"/>
  <c r="G123" i="272" s="1"/>
  <c r="E73" i="272"/>
  <c r="E123" i="272" s="1"/>
  <c r="D73" i="272"/>
  <c r="D123" i="272" s="1"/>
  <c r="C73" i="272"/>
  <c r="B73" i="272"/>
  <c r="AP73" i="272" s="1"/>
  <c r="AP123" i="272" s="1"/>
  <c r="AQ72" i="272"/>
  <c r="C122" i="272" s="1"/>
  <c r="AP72" i="272"/>
  <c r="AP122" i="272" s="1"/>
  <c r="AL72" i="272"/>
  <c r="AL122" i="272" s="1"/>
  <c r="AK72" i="272"/>
  <c r="AK122" i="272" s="1"/>
  <c r="AK162" i="272" s="1"/>
  <c r="AG72" i="272"/>
  <c r="AG122" i="272" s="1"/>
  <c r="AE72" i="272"/>
  <c r="AE122" i="272" s="1"/>
  <c r="AA72" i="272"/>
  <c r="AA122" i="272" s="1"/>
  <c r="Z72" i="272"/>
  <c r="Z122" i="272" s="1"/>
  <c r="V72" i="272"/>
  <c r="V122" i="272" s="1"/>
  <c r="U72" i="272"/>
  <c r="U122" i="272" s="1"/>
  <c r="U162" i="272" s="1"/>
  <c r="Q72" i="272"/>
  <c r="Q122" i="272" s="1"/>
  <c r="O72" i="272"/>
  <c r="O122" i="272" s="1"/>
  <c r="K72" i="272"/>
  <c r="K122" i="272" s="1"/>
  <c r="J72" i="272"/>
  <c r="J122" i="272" s="1"/>
  <c r="F72" i="272"/>
  <c r="F122" i="272" s="1"/>
  <c r="E72" i="272"/>
  <c r="E122" i="272" s="1"/>
  <c r="B72" i="272"/>
  <c r="AQ71" i="272"/>
  <c r="C121" i="272" s="1"/>
  <c r="C161" i="272" s="1"/>
  <c r="AO71" i="272"/>
  <c r="AO121" i="272" s="1"/>
  <c r="AN71" i="272"/>
  <c r="AM71" i="272"/>
  <c r="AM121" i="272" s="1"/>
  <c r="AK71" i="272"/>
  <c r="AK121" i="272" s="1"/>
  <c r="AJ71" i="272"/>
  <c r="AJ121" i="272" s="1"/>
  <c r="AI71" i="272"/>
  <c r="AG71" i="272"/>
  <c r="AG121" i="272" s="1"/>
  <c r="AF71" i="272"/>
  <c r="AF121" i="272" s="1"/>
  <c r="AE71" i="272"/>
  <c r="AE121" i="272" s="1"/>
  <c r="AC71" i="272"/>
  <c r="AB71" i="272"/>
  <c r="AB121" i="272" s="1"/>
  <c r="AA71" i="272"/>
  <c r="AA121" i="272" s="1"/>
  <c r="Y71" i="272"/>
  <c r="Y121" i="272" s="1"/>
  <c r="X71" i="272"/>
  <c r="W71" i="272"/>
  <c r="W121" i="272" s="1"/>
  <c r="U71" i="272"/>
  <c r="U121" i="272" s="1"/>
  <c r="T71" i="272"/>
  <c r="T121" i="272" s="1"/>
  <c r="S71" i="272"/>
  <c r="Q71" i="272"/>
  <c r="Q121" i="272" s="1"/>
  <c r="P71" i="272"/>
  <c r="P121" i="272" s="1"/>
  <c r="O71" i="272"/>
  <c r="O121" i="272" s="1"/>
  <c r="M71" i="272"/>
  <c r="L71" i="272"/>
  <c r="L121" i="272" s="1"/>
  <c r="K71" i="272"/>
  <c r="K121" i="272" s="1"/>
  <c r="I71" i="272"/>
  <c r="I121" i="272" s="1"/>
  <c r="H71" i="272"/>
  <c r="H121" i="272" s="1"/>
  <c r="G71" i="272"/>
  <c r="G121" i="272" s="1"/>
  <c r="E71" i="272"/>
  <c r="E121" i="272" s="1"/>
  <c r="D71" i="272"/>
  <c r="D121" i="272" s="1"/>
  <c r="C71" i="272"/>
  <c r="B71" i="272"/>
  <c r="B121" i="272" s="1"/>
  <c r="AQ70" i="272"/>
  <c r="C120" i="272" s="1"/>
  <c r="AP70" i="272"/>
  <c r="AP120" i="272" s="1"/>
  <c r="AL70" i="272"/>
  <c r="AK70" i="272"/>
  <c r="AK120" i="272" s="1"/>
  <c r="AG70" i="272"/>
  <c r="AE70" i="272"/>
  <c r="AE120" i="272" s="1"/>
  <c r="AA70" i="272"/>
  <c r="AA120" i="272" s="1"/>
  <c r="Z70" i="272"/>
  <c r="Z120" i="272" s="1"/>
  <c r="V70" i="272"/>
  <c r="U70" i="272"/>
  <c r="U120" i="272" s="1"/>
  <c r="Q70" i="272"/>
  <c r="O70" i="272"/>
  <c r="O120" i="272" s="1"/>
  <c r="O160" i="272" s="1"/>
  <c r="K70" i="272"/>
  <c r="K120" i="272" s="1"/>
  <c r="J70" i="272"/>
  <c r="J120" i="272" s="1"/>
  <c r="F70" i="272"/>
  <c r="E70" i="272"/>
  <c r="E120" i="272" s="1"/>
  <c r="B70" i="272"/>
  <c r="AQ69" i="272"/>
  <c r="C119" i="272" s="1"/>
  <c r="AO69" i="272"/>
  <c r="AO119" i="272" s="1"/>
  <c r="AN69" i="272"/>
  <c r="AN119" i="272" s="1"/>
  <c r="AM69" i="272"/>
  <c r="AM119" i="272" s="1"/>
  <c r="AK69" i="272"/>
  <c r="AJ69" i="272"/>
  <c r="AJ119" i="272" s="1"/>
  <c r="AI69" i="272"/>
  <c r="AI119" i="272" s="1"/>
  <c r="AG69" i="272"/>
  <c r="AF69" i="272"/>
  <c r="AF119" i="272" s="1"/>
  <c r="AE69" i="272"/>
  <c r="AE119" i="272" s="1"/>
  <c r="AC69" i="272"/>
  <c r="AB69" i="272"/>
  <c r="AB119" i="272" s="1"/>
  <c r="AB159" i="272" s="1"/>
  <c r="AA69" i="272"/>
  <c r="AA119" i="272" s="1"/>
  <c r="Y69" i="272"/>
  <c r="Y119" i="272" s="1"/>
  <c r="X69" i="272"/>
  <c r="X119" i="272" s="1"/>
  <c r="W69" i="272"/>
  <c r="W119" i="272" s="1"/>
  <c r="U69" i="272"/>
  <c r="T69" i="272"/>
  <c r="T119" i="272" s="1"/>
  <c r="S69" i="272"/>
  <c r="S119" i="272" s="1"/>
  <c r="Q69" i="272"/>
  <c r="P69" i="272"/>
  <c r="P119" i="272" s="1"/>
  <c r="O69" i="272"/>
  <c r="O119" i="272" s="1"/>
  <c r="M69" i="272"/>
  <c r="L69" i="272"/>
  <c r="L119" i="272" s="1"/>
  <c r="K69" i="272"/>
  <c r="K119" i="272" s="1"/>
  <c r="I69" i="272"/>
  <c r="I119" i="272" s="1"/>
  <c r="H69" i="272"/>
  <c r="H119" i="272" s="1"/>
  <c r="H159" i="272" s="1"/>
  <c r="G69" i="272"/>
  <c r="G119" i="272" s="1"/>
  <c r="E69" i="272"/>
  <c r="E119" i="272" s="1"/>
  <c r="D69" i="272"/>
  <c r="D119" i="272" s="1"/>
  <c r="C69" i="272"/>
  <c r="B69" i="272"/>
  <c r="AP69" i="272" s="1"/>
  <c r="AQ68" i="272"/>
  <c r="C118" i="272" s="1"/>
  <c r="AP68" i="272"/>
  <c r="AP118" i="272" s="1"/>
  <c r="AL68" i="272"/>
  <c r="AL118" i="272" s="1"/>
  <c r="AK68" i="272"/>
  <c r="AK118" i="272" s="1"/>
  <c r="AG68" i="272"/>
  <c r="AG118" i="272" s="1"/>
  <c r="AE68" i="272"/>
  <c r="AE118" i="272" s="1"/>
  <c r="AA68" i="272"/>
  <c r="AA118" i="272" s="1"/>
  <c r="Z68" i="272"/>
  <c r="Z118" i="272" s="1"/>
  <c r="V68" i="272"/>
  <c r="V118" i="272" s="1"/>
  <c r="U68" i="272"/>
  <c r="U118" i="272" s="1"/>
  <c r="Q68" i="272"/>
  <c r="Q118" i="272" s="1"/>
  <c r="Q158" i="272" s="1"/>
  <c r="O68" i="272"/>
  <c r="O118" i="272" s="1"/>
  <c r="K68" i="272"/>
  <c r="K118" i="272" s="1"/>
  <c r="J68" i="272"/>
  <c r="J118" i="272" s="1"/>
  <c r="F68" i="272"/>
  <c r="F118" i="272" s="1"/>
  <c r="E68" i="272"/>
  <c r="E118" i="272" s="1"/>
  <c r="B68" i="272"/>
  <c r="AQ67" i="272"/>
  <c r="C117" i="272" s="1"/>
  <c r="AO67" i="272"/>
  <c r="AO117" i="272" s="1"/>
  <c r="AN67" i="272"/>
  <c r="AM67" i="272"/>
  <c r="AK67" i="272"/>
  <c r="AK117" i="272" s="1"/>
  <c r="AJ67" i="272"/>
  <c r="AJ117" i="272" s="1"/>
  <c r="AI67" i="272"/>
  <c r="AG67" i="272"/>
  <c r="AF67" i="272"/>
  <c r="AF117" i="272" s="1"/>
  <c r="AE67" i="272"/>
  <c r="AE117" i="272" s="1"/>
  <c r="AC67" i="272"/>
  <c r="AB67" i="272"/>
  <c r="AA67" i="272"/>
  <c r="AA117" i="272" s="1"/>
  <c r="Y67" i="272"/>
  <c r="Y117" i="272" s="1"/>
  <c r="X67" i="272"/>
  <c r="W67" i="272"/>
  <c r="U67" i="272"/>
  <c r="U117" i="272" s="1"/>
  <c r="T67" i="272"/>
  <c r="T117" i="272" s="1"/>
  <c r="S67" i="272"/>
  <c r="Q67" i="272"/>
  <c r="P67" i="272"/>
  <c r="P117" i="272" s="1"/>
  <c r="O67" i="272"/>
  <c r="O117" i="272" s="1"/>
  <c r="M67" i="272"/>
  <c r="L67" i="272"/>
  <c r="K67" i="272"/>
  <c r="K117" i="272" s="1"/>
  <c r="I67" i="272"/>
  <c r="I117" i="272" s="1"/>
  <c r="H67" i="272"/>
  <c r="H117" i="272" s="1"/>
  <c r="G67" i="272"/>
  <c r="G117" i="272" s="1"/>
  <c r="E67" i="272"/>
  <c r="E117" i="272" s="1"/>
  <c r="D67" i="272"/>
  <c r="D117" i="272" s="1"/>
  <c r="C67" i="272"/>
  <c r="B67" i="272"/>
  <c r="B117" i="272" s="1"/>
  <c r="AQ66" i="272"/>
  <c r="C116" i="272" s="1"/>
  <c r="AP66" i="272"/>
  <c r="AP116" i="272" s="1"/>
  <c r="AL66" i="272"/>
  <c r="AL116" i="272" s="1"/>
  <c r="AK66" i="272"/>
  <c r="AK116" i="272" s="1"/>
  <c r="AG66" i="272"/>
  <c r="AG116" i="272" s="1"/>
  <c r="AE66" i="272"/>
  <c r="AE116" i="272" s="1"/>
  <c r="AA66" i="272"/>
  <c r="AA116" i="272" s="1"/>
  <c r="AA156" i="272" s="1"/>
  <c r="Z66" i="272"/>
  <c r="Z116" i="272" s="1"/>
  <c r="V66" i="272"/>
  <c r="V116" i="272" s="1"/>
  <c r="U66" i="272"/>
  <c r="U116" i="272" s="1"/>
  <c r="Q66" i="272"/>
  <c r="Q116" i="272" s="1"/>
  <c r="O66" i="272"/>
  <c r="O116" i="272" s="1"/>
  <c r="K66" i="272"/>
  <c r="K116" i="272" s="1"/>
  <c r="K156" i="272" s="1"/>
  <c r="J66" i="272"/>
  <c r="J116" i="272" s="1"/>
  <c r="F66" i="272"/>
  <c r="F116" i="272" s="1"/>
  <c r="E66" i="272"/>
  <c r="E116" i="272" s="1"/>
  <c r="B66" i="272"/>
  <c r="B65" i="272"/>
  <c r="AL64" i="272"/>
  <c r="AL114" i="272" s="1"/>
  <c r="Q64" i="272"/>
  <c r="Q114" i="272" s="1"/>
  <c r="Q154" i="272" s="1"/>
  <c r="B64" i="272"/>
  <c r="AK64" i="272" s="1"/>
  <c r="AK114" i="272" s="1"/>
  <c r="AO63" i="272"/>
  <c r="AO113" i="272" s="1"/>
  <c r="AN63" i="272"/>
  <c r="AN113" i="272" s="1"/>
  <c r="AJ63" i="272"/>
  <c r="AJ113" i="272" s="1"/>
  <c r="AI63" i="272"/>
  <c r="AI113" i="272" s="1"/>
  <c r="AE63" i="272"/>
  <c r="AE113" i="272" s="1"/>
  <c r="AC63" i="272"/>
  <c r="AC113" i="272" s="1"/>
  <c r="Y63" i="272"/>
  <c r="Y113" i="272" s="1"/>
  <c r="X63" i="272"/>
  <c r="T63" i="272"/>
  <c r="T113" i="272" s="1"/>
  <c r="S63" i="272"/>
  <c r="O63" i="272"/>
  <c r="O113" i="272" s="1"/>
  <c r="M63" i="272"/>
  <c r="M113" i="272" s="1"/>
  <c r="M153" i="272" s="1"/>
  <c r="B63" i="272"/>
  <c r="B113" i="272" s="1"/>
  <c r="B153" i="272" s="1"/>
  <c r="AP62" i="272"/>
  <c r="AP112" i="272" s="1"/>
  <c r="AL62" i="272"/>
  <c r="AL112" i="272" s="1"/>
  <c r="AK62" i="272"/>
  <c r="AK112" i="272" s="1"/>
  <c r="AE62" i="272"/>
  <c r="AE112" i="272" s="1"/>
  <c r="AE152" i="272" s="1"/>
  <c r="AA62" i="272"/>
  <c r="AA112" i="272" s="1"/>
  <c r="Z62" i="272"/>
  <c r="Z112" i="272" s="1"/>
  <c r="U62" i="272"/>
  <c r="U112" i="272" s="1"/>
  <c r="Q62" i="272"/>
  <c r="Q112" i="272" s="1"/>
  <c r="O62" i="272"/>
  <c r="O112" i="272" s="1"/>
  <c r="B62" i="272"/>
  <c r="AK61" i="272"/>
  <c r="AK111" i="272" s="1"/>
  <c r="AE61" i="272"/>
  <c r="AE111" i="272" s="1"/>
  <c r="X61" i="272"/>
  <c r="X111" i="272" s="1"/>
  <c r="P61" i="272"/>
  <c r="P111" i="272" s="1"/>
  <c r="B61" i="272"/>
  <c r="AP61" i="272" s="1"/>
  <c r="AP111" i="272" s="1"/>
  <c r="AP60" i="272"/>
  <c r="AP110" i="272" s="1"/>
  <c r="AL60" i="272"/>
  <c r="AL110" i="272" s="1"/>
  <c r="AG60" i="272"/>
  <c r="AG110" i="272" s="1"/>
  <c r="AG150" i="272" s="1"/>
  <c r="AA60" i="272"/>
  <c r="AA110" i="272" s="1"/>
  <c r="V60" i="272"/>
  <c r="V110" i="272" s="1"/>
  <c r="V150" i="272" s="1"/>
  <c r="U60" i="272"/>
  <c r="U110" i="272" s="1"/>
  <c r="B60" i="272"/>
  <c r="AO59" i="272"/>
  <c r="AO109" i="272" s="1"/>
  <c r="AM59" i="272"/>
  <c r="AM109" i="272" s="1"/>
  <c r="AF59" i="272"/>
  <c r="AF109" i="272" s="1"/>
  <c r="AB59" i="272"/>
  <c r="AB109" i="272" s="1"/>
  <c r="U59" i="272"/>
  <c r="U109" i="272" s="1"/>
  <c r="T59" i="272"/>
  <c r="T109" i="272" s="1"/>
  <c r="L59" i="272"/>
  <c r="L109" i="272" s="1"/>
  <c r="G59" i="272"/>
  <c r="B59" i="272"/>
  <c r="AJ59" i="272" s="1"/>
  <c r="AJ109" i="272" s="1"/>
  <c r="AK58" i="272"/>
  <c r="AK108" i="272" s="1"/>
  <c r="Z58" i="272"/>
  <c r="Z108" i="272" s="1"/>
  <c r="B58" i="272"/>
  <c r="V58" i="272" s="1"/>
  <c r="V108" i="272" s="1"/>
  <c r="AN57" i="272"/>
  <c r="AN107" i="272" s="1"/>
  <c r="AG57" i="272"/>
  <c r="AG107" i="272" s="1"/>
  <c r="AG147" i="272" s="1"/>
  <c r="AB57" i="272"/>
  <c r="AB107" i="272" s="1"/>
  <c r="AB147" i="272" s="1"/>
  <c r="AA57" i="272"/>
  <c r="AA107" i="272" s="1"/>
  <c r="S57" i="272"/>
  <c r="S107" i="272" s="1"/>
  <c r="M57" i="272"/>
  <c r="M107" i="272" s="1"/>
  <c r="L57" i="272"/>
  <c r="L107" i="272" s="1"/>
  <c r="L147" i="272" s="1"/>
  <c r="B57" i="272"/>
  <c r="AI57" i="272" s="1"/>
  <c r="AI107" i="272" s="1"/>
  <c r="B56" i="272"/>
  <c r="B55" i="272"/>
  <c r="B105" i="272" s="1"/>
  <c r="B145" i="272" s="1"/>
  <c r="B54" i="272"/>
  <c r="B104" i="272" s="1"/>
  <c r="B144" i="272" s="1"/>
  <c r="AO53" i="272"/>
  <c r="AO103" i="272" s="1"/>
  <c r="AN53" i="272"/>
  <c r="AN103" i="272" s="1"/>
  <c r="AK53" i="272"/>
  <c r="AK103" i="272" s="1"/>
  <c r="AJ53" i="272"/>
  <c r="AJ103" i="272" s="1"/>
  <c r="AI53" i="272"/>
  <c r="AI103" i="272" s="1"/>
  <c r="AF53" i="272"/>
  <c r="AF103" i="272" s="1"/>
  <c r="AE53" i="272"/>
  <c r="AE103" i="272" s="1"/>
  <c r="AC53" i="272"/>
  <c r="AC103" i="272" s="1"/>
  <c r="AA53" i="272"/>
  <c r="AA103" i="272" s="1"/>
  <c r="Y53" i="272"/>
  <c r="Y103" i="272" s="1"/>
  <c r="X53" i="272"/>
  <c r="X103" i="272" s="1"/>
  <c r="U53" i="272"/>
  <c r="U103" i="272" s="1"/>
  <c r="T53" i="272"/>
  <c r="T103" i="272" s="1"/>
  <c r="T143" i="272" s="1"/>
  <c r="S53" i="272"/>
  <c r="S103" i="272" s="1"/>
  <c r="P53" i="272"/>
  <c r="P103" i="272" s="1"/>
  <c r="O53" i="272"/>
  <c r="O103" i="272" s="1"/>
  <c r="M53" i="272"/>
  <c r="M103" i="272" s="1"/>
  <c r="B53" i="272"/>
  <c r="AG52" i="272"/>
  <c r="AG102" i="272" s="1"/>
  <c r="AG142" i="272" s="1"/>
  <c r="B52" i="272"/>
  <c r="AE52" i="272" s="1"/>
  <c r="AE102" i="272" s="1"/>
  <c r="AP51" i="272"/>
  <c r="AP101" i="272" s="1"/>
  <c r="AP141" i="272" s="1"/>
  <c r="AP181" i="272" s="1"/>
  <c r="AP221" i="272" s="1"/>
  <c r="AP251" i="272" s="1"/>
  <c r="AO51" i="272"/>
  <c r="AN51" i="272"/>
  <c r="AM51" i="272"/>
  <c r="AL51" i="272"/>
  <c r="AL101" i="272" s="1"/>
  <c r="AL141" i="272" s="1"/>
  <c r="AK51" i="272"/>
  <c r="AJ51" i="272"/>
  <c r="AI51" i="272"/>
  <c r="AH51" i="272"/>
  <c r="AH101" i="272" s="1"/>
  <c r="AH141" i="272" s="1"/>
  <c r="AH181" i="272" s="1"/>
  <c r="AH221" i="272" s="1"/>
  <c r="AH251" i="272" s="1"/>
  <c r="AG51" i="272"/>
  <c r="AF51" i="272"/>
  <c r="AF101" i="272" s="1"/>
  <c r="AF141" i="272" s="1"/>
  <c r="AF181" i="272" s="1"/>
  <c r="AF221" i="272" s="1"/>
  <c r="AF251" i="272" s="1"/>
  <c r="AE51" i="272"/>
  <c r="AE101" i="272" s="1"/>
  <c r="AE141" i="272" s="1"/>
  <c r="AE181" i="272" s="1"/>
  <c r="AE221" i="272" s="1"/>
  <c r="AE251" i="272" s="1"/>
  <c r="AD51" i="272"/>
  <c r="AD101" i="272" s="1"/>
  <c r="AD141" i="272" s="1"/>
  <c r="AD181" i="272" s="1"/>
  <c r="AD221" i="272" s="1"/>
  <c r="AD251" i="272" s="1"/>
  <c r="AC51" i="272"/>
  <c r="AB51" i="272"/>
  <c r="AA51" i="272"/>
  <c r="AA101" i="272" s="1"/>
  <c r="AA141" i="272" s="1"/>
  <c r="AA181" i="272" s="1"/>
  <c r="AA221" i="272" s="1"/>
  <c r="AA251" i="272" s="1"/>
  <c r="Z51" i="272"/>
  <c r="Z101" i="272" s="1"/>
  <c r="Z141" i="272" s="1"/>
  <c r="Z181" i="272" s="1"/>
  <c r="Z221" i="272" s="1"/>
  <c r="Z251" i="272" s="1"/>
  <c r="Y51" i="272"/>
  <c r="X51" i="272"/>
  <c r="W51" i="272"/>
  <c r="V51" i="272"/>
  <c r="V101" i="272" s="1"/>
  <c r="V141" i="272" s="1"/>
  <c r="V181" i="272" s="1"/>
  <c r="V221" i="272" s="1"/>
  <c r="V251" i="272" s="1"/>
  <c r="U51" i="272"/>
  <c r="T51" i="272"/>
  <c r="S51" i="272"/>
  <c r="R51" i="272"/>
  <c r="R101" i="272" s="1"/>
  <c r="R141" i="272" s="1"/>
  <c r="Q51" i="272"/>
  <c r="P51" i="272"/>
  <c r="P101" i="272" s="1"/>
  <c r="P141" i="272" s="1"/>
  <c r="P181" i="272" s="1"/>
  <c r="P221" i="272" s="1"/>
  <c r="P251" i="272" s="1"/>
  <c r="O51" i="272"/>
  <c r="O101" i="272" s="1"/>
  <c r="O141" i="272" s="1"/>
  <c r="O181" i="272" s="1"/>
  <c r="O221" i="272" s="1"/>
  <c r="O251" i="272" s="1"/>
  <c r="N51" i="272"/>
  <c r="N101" i="272" s="1"/>
  <c r="N141" i="272" s="1"/>
  <c r="N181" i="272" s="1"/>
  <c r="N221" i="272" s="1"/>
  <c r="N251" i="272" s="1"/>
  <c r="M51" i="272"/>
  <c r="L51" i="272"/>
  <c r="K51" i="272"/>
  <c r="K101" i="272" s="1"/>
  <c r="K141" i="272" s="1"/>
  <c r="K181" i="272" s="1"/>
  <c r="K221" i="272" s="1"/>
  <c r="K251" i="272" s="1"/>
  <c r="J51" i="272"/>
  <c r="J101" i="272" s="1"/>
  <c r="J141" i="272" s="1"/>
  <c r="J181" i="272" s="1"/>
  <c r="J221" i="272" s="1"/>
  <c r="J251" i="272" s="1"/>
  <c r="I51" i="272"/>
  <c r="I101" i="272" s="1"/>
  <c r="I141" i="272" s="1"/>
  <c r="I181" i="272" s="1"/>
  <c r="I221" i="272" s="1"/>
  <c r="I251" i="272" s="1"/>
  <c r="H51" i="272"/>
  <c r="G51" i="272"/>
  <c r="F51" i="272"/>
  <c r="F101" i="272" s="1"/>
  <c r="F141" i="272" s="1"/>
  <c r="F181" i="272" s="1"/>
  <c r="F221" i="272" s="1"/>
  <c r="F251" i="272" s="1"/>
  <c r="E51" i="272"/>
  <c r="E101" i="272" s="1"/>
  <c r="E141" i="272" s="1"/>
  <c r="E181" i="272" s="1"/>
  <c r="E221" i="272" s="1"/>
  <c r="E251" i="272" s="1"/>
  <c r="D51" i="272"/>
  <c r="D101" i="272" s="1"/>
  <c r="D141" i="272" s="1"/>
  <c r="D181" i="272" s="1"/>
  <c r="D221" i="272" s="1"/>
  <c r="D251" i="272" s="1"/>
  <c r="C51" i="272"/>
  <c r="C101" i="272" s="1"/>
  <c r="C141" i="272" s="1"/>
  <c r="C181" i="272" s="1"/>
  <c r="C221" i="272" s="1"/>
  <c r="C251" i="272" s="1"/>
  <c r="AP43" i="272"/>
  <c r="AO43" i="272"/>
  <c r="AN43" i="272"/>
  <c r="AM43" i="272"/>
  <c r="AL43" i="272"/>
  <c r="AK43" i="272"/>
  <c r="AJ43" i="272"/>
  <c r="AI43" i="272"/>
  <c r="AH43" i="272"/>
  <c r="AG43" i="272"/>
  <c r="AF43" i="272"/>
  <c r="AE43" i="272"/>
  <c r="AD43" i="272"/>
  <c r="AC43" i="272"/>
  <c r="AB43" i="272"/>
  <c r="AA43" i="272"/>
  <c r="Z43" i="272"/>
  <c r="Y43" i="272"/>
  <c r="X43" i="272"/>
  <c r="W43" i="272"/>
  <c r="V43" i="272"/>
  <c r="U43" i="272"/>
  <c r="T43" i="272"/>
  <c r="S43" i="272"/>
  <c r="R43" i="272"/>
  <c r="Q43" i="272"/>
  <c r="P43" i="272"/>
  <c r="O43" i="272"/>
  <c r="N43" i="272"/>
  <c r="M43" i="272"/>
  <c r="L43" i="272"/>
  <c r="K43" i="272"/>
  <c r="J43" i="272"/>
  <c r="I43" i="272"/>
  <c r="H43" i="272"/>
  <c r="G43" i="272"/>
  <c r="F43" i="272"/>
  <c r="E43" i="272"/>
  <c r="D43" i="272"/>
  <c r="AP40" i="272"/>
  <c r="AO40" i="272"/>
  <c r="AN40" i="272"/>
  <c r="AM40" i="272"/>
  <c r="AL40" i="272"/>
  <c r="AL52" i="272" s="1"/>
  <c r="AL102" i="272" s="1"/>
  <c r="AK40" i="272"/>
  <c r="AJ40" i="272"/>
  <c r="AI40" i="272"/>
  <c r="AH40" i="272"/>
  <c r="AG40" i="272"/>
  <c r="AF40" i="272"/>
  <c r="AE40" i="272"/>
  <c r="AD40" i="272"/>
  <c r="AC40" i="272"/>
  <c r="AB40" i="272"/>
  <c r="AA40" i="272"/>
  <c r="Z40" i="272"/>
  <c r="Y40" i="272"/>
  <c r="X40" i="272"/>
  <c r="W40" i="272"/>
  <c r="V40" i="272"/>
  <c r="V52" i="272" s="1"/>
  <c r="V102" i="272" s="1"/>
  <c r="U40" i="272"/>
  <c r="T40" i="272"/>
  <c r="S40" i="272"/>
  <c r="R40" i="272"/>
  <c r="Q40" i="272"/>
  <c r="P40" i="272"/>
  <c r="O40" i="272"/>
  <c r="N40" i="272"/>
  <c r="M40" i="272"/>
  <c r="L40" i="272"/>
  <c r="K40" i="272"/>
  <c r="K60" i="272" s="1"/>
  <c r="J40" i="272"/>
  <c r="I40" i="272"/>
  <c r="I63" i="272" s="1"/>
  <c r="H40" i="272"/>
  <c r="H63" i="272" s="1"/>
  <c r="G40" i="272"/>
  <c r="G57" i="272" s="1"/>
  <c r="F40" i="272"/>
  <c r="F52" i="272" s="1"/>
  <c r="E40" i="272"/>
  <c r="E62" i="272" s="1"/>
  <c r="D40" i="272"/>
  <c r="D59" i="272" s="1"/>
  <c r="C40" i="272"/>
  <c r="C61" i="272" s="1"/>
  <c r="B139" i="271"/>
  <c r="B179" i="271" s="1"/>
  <c r="AC136" i="271"/>
  <c r="AP94" i="271"/>
  <c r="AO94" i="271"/>
  <c r="AN94" i="271"/>
  <c r="AM94" i="271"/>
  <c r="AL94" i="271"/>
  <c r="AK94" i="271"/>
  <c r="AJ94" i="271"/>
  <c r="AI94" i="271"/>
  <c r="AH94" i="271"/>
  <c r="AG94" i="271"/>
  <c r="AF94" i="271"/>
  <c r="AE94" i="271"/>
  <c r="AD94" i="271"/>
  <c r="AC94" i="271"/>
  <c r="AB94" i="271"/>
  <c r="AA94" i="271"/>
  <c r="Z94" i="271"/>
  <c r="Y94" i="271"/>
  <c r="X94" i="271"/>
  <c r="W94" i="271"/>
  <c r="V94" i="271"/>
  <c r="U94" i="271"/>
  <c r="T94" i="271"/>
  <c r="S94" i="271"/>
  <c r="R94" i="271"/>
  <c r="Q94" i="271"/>
  <c r="P94" i="271"/>
  <c r="O94" i="271"/>
  <c r="N94" i="271"/>
  <c r="M94" i="271"/>
  <c r="L94" i="271"/>
  <c r="K94" i="271"/>
  <c r="J94" i="271"/>
  <c r="I94" i="271"/>
  <c r="H94" i="271"/>
  <c r="G94" i="271"/>
  <c r="F94" i="271"/>
  <c r="E94" i="271"/>
  <c r="D94" i="271"/>
  <c r="AP93" i="271"/>
  <c r="AO93" i="271"/>
  <c r="AN93" i="271"/>
  <c r="AM93" i="271"/>
  <c r="AL93" i="271"/>
  <c r="AK93" i="271"/>
  <c r="AJ93" i="271"/>
  <c r="AI93" i="271"/>
  <c r="AH93" i="271"/>
  <c r="AG93" i="271"/>
  <c r="AF93" i="271"/>
  <c r="AE93" i="271"/>
  <c r="AD93" i="271"/>
  <c r="AC93" i="271"/>
  <c r="AB93" i="271"/>
  <c r="AA93" i="271"/>
  <c r="Z93" i="271"/>
  <c r="Y93" i="271"/>
  <c r="X93" i="271"/>
  <c r="W93" i="271"/>
  <c r="V93" i="271"/>
  <c r="U93" i="271"/>
  <c r="T93" i="271"/>
  <c r="S93" i="271"/>
  <c r="R93" i="271"/>
  <c r="Q93" i="271"/>
  <c r="P93" i="271"/>
  <c r="O93" i="271"/>
  <c r="N93" i="271"/>
  <c r="M93" i="271"/>
  <c r="L93" i="271"/>
  <c r="K93" i="271"/>
  <c r="J93" i="271"/>
  <c r="I93" i="271"/>
  <c r="H93" i="271"/>
  <c r="G93" i="271"/>
  <c r="F93" i="271"/>
  <c r="E93" i="271"/>
  <c r="D93" i="271"/>
  <c r="AP92" i="271"/>
  <c r="AO92" i="271"/>
  <c r="AN92" i="271"/>
  <c r="AM92" i="271"/>
  <c r="AL92" i="271"/>
  <c r="AK92" i="271"/>
  <c r="AJ92" i="271"/>
  <c r="AI92" i="271"/>
  <c r="AH92" i="271"/>
  <c r="AG92" i="271"/>
  <c r="AF92" i="271"/>
  <c r="AE92" i="271"/>
  <c r="AD92" i="271"/>
  <c r="AC92" i="271"/>
  <c r="AB92" i="271"/>
  <c r="AA92" i="271"/>
  <c r="Z92" i="271"/>
  <c r="Y92" i="271"/>
  <c r="X92" i="271"/>
  <c r="W92" i="271"/>
  <c r="V92" i="271"/>
  <c r="U92" i="271"/>
  <c r="T92" i="271"/>
  <c r="S92" i="271"/>
  <c r="R92" i="271"/>
  <c r="Q92" i="271"/>
  <c r="P92" i="271"/>
  <c r="O92" i="271"/>
  <c r="N92" i="271"/>
  <c r="M92" i="271"/>
  <c r="L92" i="271"/>
  <c r="K92" i="271"/>
  <c r="J92" i="271"/>
  <c r="I92" i="271"/>
  <c r="H92" i="271"/>
  <c r="G92" i="271"/>
  <c r="F92" i="271"/>
  <c r="E92" i="271"/>
  <c r="D92" i="271"/>
  <c r="AP91" i="271"/>
  <c r="AO91" i="271"/>
  <c r="AN91" i="271"/>
  <c r="AM91" i="271"/>
  <c r="AL91" i="271"/>
  <c r="AK91" i="271"/>
  <c r="AJ91" i="271"/>
  <c r="AI91" i="271"/>
  <c r="AH91" i="271"/>
  <c r="AG91" i="271"/>
  <c r="AF91" i="271"/>
  <c r="AE91" i="271"/>
  <c r="AD91" i="271"/>
  <c r="AC91" i="271"/>
  <c r="AB91" i="271"/>
  <c r="AA91" i="271"/>
  <c r="Z91" i="271"/>
  <c r="Y91" i="271"/>
  <c r="X91" i="271"/>
  <c r="W91" i="271"/>
  <c r="V91" i="271"/>
  <c r="U91" i="271"/>
  <c r="T91" i="271"/>
  <c r="S91" i="271"/>
  <c r="R91" i="271"/>
  <c r="Q91" i="271"/>
  <c r="P91" i="271"/>
  <c r="O91" i="271"/>
  <c r="N91" i="271"/>
  <c r="M91" i="271"/>
  <c r="L91" i="271"/>
  <c r="K91" i="271"/>
  <c r="J91" i="271"/>
  <c r="I91" i="271"/>
  <c r="H91" i="271"/>
  <c r="G91" i="271"/>
  <c r="F91" i="271"/>
  <c r="E91" i="271"/>
  <c r="D91" i="271"/>
  <c r="AP90" i="271"/>
  <c r="AO90" i="271"/>
  <c r="AN90" i="271"/>
  <c r="AM90" i="271"/>
  <c r="AL90" i="271"/>
  <c r="AK90" i="271"/>
  <c r="AJ90" i="271"/>
  <c r="AI90" i="271"/>
  <c r="AH90" i="271"/>
  <c r="AG90" i="271"/>
  <c r="AF90" i="271"/>
  <c r="AE90" i="271"/>
  <c r="AD90" i="271"/>
  <c r="AC90" i="271"/>
  <c r="AB90" i="271"/>
  <c r="AA90" i="271"/>
  <c r="Z90" i="271"/>
  <c r="Y90" i="271"/>
  <c r="X90" i="271"/>
  <c r="W90" i="271"/>
  <c r="V90" i="271"/>
  <c r="U90" i="271"/>
  <c r="T90" i="271"/>
  <c r="S90" i="271"/>
  <c r="R90" i="271"/>
  <c r="Q90" i="271"/>
  <c r="P90" i="271"/>
  <c r="O90" i="271"/>
  <c r="N90" i="271"/>
  <c r="M90" i="271"/>
  <c r="L90" i="271"/>
  <c r="K90" i="271"/>
  <c r="J90" i="271"/>
  <c r="I90" i="271"/>
  <c r="H90" i="271"/>
  <c r="G90" i="271"/>
  <c r="F90" i="271"/>
  <c r="E90" i="271"/>
  <c r="D90" i="271"/>
  <c r="AQ89" i="271"/>
  <c r="C139" i="271" s="1"/>
  <c r="C179" i="271" s="1"/>
  <c r="AO89" i="271"/>
  <c r="AO139" i="271" s="1"/>
  <c r="AO179" i="271" s="1"/>
  <c r="AN89" i="271"/>
  <c r="AN139" i="271" s="1"/>
  <c r="AN179" i="271" s="1"/>
  <c r="AM89" i="271"/>
  <c r="AM139" i="271" s="1"/>
  <c r="AM179" i="271" s="1"/>
  <c r="AK89" i="271"/>
  <c r="AK139" i="271" s="1"/>
  <c r="AK179" i="271" s="1"/>
  <c r="AJ89" i="271"/>
  <c r="AJ139" i="271" s="1"/>
  <c r="AJ179" i="271" s="1"/>
  <c r="AI89" i="271"/>
  <c r="AI139" i="271" s="1"/>
  <c r="AI179" i="271" s="1"/>
  <c r="AG89" i="271"/>
  <c r="AG139" i="271" s="1"/>
  <c r="AG179" i="271" s="1"/>
  <c r="AF89" i="271"/>
  <c r="AF139" i="271" s="1"/>
  <c r="AF179" i="271" s="1"/>
  <c r="AE89" i="271"/>
  <c r="AE139" i="271" s="1"/>
  <c r="AE179" i="271" s="1"/>
  <c r="AC89" i="271"/>
  <c r="AC139" i="271" s="1"/>
  <c r="AC179" i="271" s="1"/>
  <c r="AB89" i="271"/>
  <c r="AB139" i="271" s="1"/>
  <c r="AB179" i="271" s="1"/>
  <c r="AA89" i="271"/>
  <c r="AA139" i="271" s="1"/>
  <c r="AA179" i="271" s="1"/>
  <c r="Y89" i="271"/>
  <c r="Y139" i="271" s="1"/>
  <c r="Y179" i="271" s="1"/>
  <c r="X89" i="271"/>
  <c r="X139" i="271" s="1"/>
  <c r="X179" i="271" s="1"/>
  <c r="W89" i="271"/>
  <c r="W139" i="271" s="1"/>
  <c r="W179" i="271" s="1"/>
  <c r="U89" i="271"/>
  <c r="U139" i="271" s="1"/>
  <c r="U179" i="271" s="1"/>
  <c r="T89" i="271"/>
  <c r="T139" i="271" s="1"/>
  <c r="T179" i="271" s="1"/>
  <c r="S89" i="271"/>
  <c r="S139" i="271" s="1"/>
  <c r="S179" i="271" s="1"/>
  <c r="Q89" i="271"/>
  <c r="Q139" i="271" s="1"/>
  <c r="Q179" i="271" s="1"/>
  <c r="P89" i="271"/>
  <c r="P139" i="271" s="1"/>
  <c r="P179" i="271" s="1"/>
  <c r="O89" i="271"/>
  <c r="O139" i="271" s="1"/>
  <c r="O179" i="271" s="1"/>
  <c r="M89" i="271"/>
  <c r="M139" i="271" s="1"/>
  <c r="M179" i="271" s="1"/>
  <c r="L89" i="271"/>
  <c r="L139" i="271" s="1"/>
  <c r="L179" i="271" s="1"/>
  <c r="K89" i="271"/>
  <c r="K139" i="271" s="1"/>
  <c r="K179" i="271" s="1"/>
  <c r="I89" i="271"/>
  <c r="I139" i="271" s="1"/>
  <c r="I179" i="271" s="1"/>
  <c r="H89" i="271"/>
  <c r="H139" i="271" s="1"/>
  <c r="H179" i="271" s="1"/>
  <c r="G89" i="271"/>
  <c r="G139" i="271" s="1"/>
  <c r="G179" i="271" s="1"/>
  <c r="E89" i="271"/>
  <c r="E139" i="271" s="1"/>
  <c r="E179" i="271" s="1"/>
  <c r="D89" i="271"/>
  <c r="D139" i="271" s="1"/>
  <c r="D179" i="271" s="1"/>
  <c r="C89" i="271"/>
  <c r="B89" i="271"/>
  <c r="AP89" i="271" s="1"/>
  <c r="AP139" i="271" s="1"/>
  <c r="AP179" i="271" s="1"/>
  <c r="AO88" i="271"/>
  <c r="AO138" i="271" s="1"/>
  <c r="AI88" i="271"/>
  <c r="AI138" i="271" s="1"/>
  <c r="AD88" i="271"/>
  <c r="AD138" i="271" s="1"/>
  <c r="Y88" i="271"/>
  <c r="Y138" i="271" s="1"/>
  <c r="S88" i="271"/>
  <c r="S138" i="271" s="1"/>
  <c r="N88" i="271"/>
  <c r="N138" i="271" s="1"/>
  <c r="I88" i="271"/>
  <c r="I138" i="271" s="1"/>
  <c r="C88" i="271"/>
  <c r="B88" i="271"/>
  <c r="AQ88" i="271" s="1"/>
  <c r="C138" i="271" s="1"/>
  <c r="AQ87" i="271"/>
  <c r="C137" i="271" s="1"/>
  <c r="AO87" i="271"/>
  <c r="AO137" i="271" s="1"/>
  <c r="AN87" i="271"/>
  <c r="AN137" i="271" s="1"/>
  <c r="AM87" i="271"/>
  <c r="AM137" i="271" s="1"/>
  <c r="AK87" i="271"/>
  <c r="AK137" i="271" s="1"/>
  <c r="AJ87" i="271"/>
  <c r="AJ137" i="271" s="1"/>
  <c r="AI87" i="271"/>
  <c r="AI137" i="271" s="1"/>
  <c r="AG87" i="271"/>
  <c r="AG137" i="271" s="1"/>
  <c r="AF87" i="271"/>
  <c r="AF137" i="271" s="1"/>
  <c r="AE87" i="271"/>
  <c r="AE137" i="271" s="1"/>
  <c r="AC87" i="271"/>
  <c r="AC137" i="271" s="1"/>
  <c r="AB87" i="271"/>
  <c r="AB137" i="271" s="1"/>
  <c r="AA87" i="271"/>
  <c r="AA137" i="271" s="1"/>
  <c r="Y87" i="271"/>
  <c r="Y137" i="271" s="1"/>
  <c r="X87" i="271"/>
  <c r="X137" i="271" s="1"/>
  <c r="W87" i="271"/>
  <c r="W137" i="271" s="1"/>
  <c r="U87" i="271"/>
  <c r="U137" i="271" s="1"/>
  <c r="T87" i="271"/>
  <c r="T137" i="271" s="1"/>
  <c r="S87" i="271"/>
  <c r="S137" i="271" s="1"/>
  <c r="Q87" i="271"/>
  <c r="Q137" i="271" s="1"/>
  <c r="P87" i="271"/>
  <c r="P137" i="271" s="1"/>
  <c r="O87" i="271"/>
  <c r="O137" i="271" s="1"/>
  <c r="M87" i="271"/>
  <c r="M137" i="271" s="1"/>
  <c r="L87" i="271"/>
  <c r="L137" i="271" s="1"/>
  <c r="K87" i="271"/>
  <c r="K137" i="271" s="1"/>
  <c r="I87" i="271"/>
  <c r="I137" i="271" s="1"/>
  <c r="H87" i="271"/>
  <c r="H137" i="271" s="1"/>
  <c r="G87" i="271"/>
  <c r="G137" i="271" s="1"/>
  <c r="E87" i="271"/>
  <c r="E137" i="271" s="1"/>
  <c r="D87" i="271"/>
  <c r="D137" i="271" s="1"/>
  <c r="C87" i="271"/>
  <c r="B87" i="271"/>
  <c r="B137" i="271" s="1"/>
  <c r="B177" i="271" s="1"/>
  <c r="AO86" i="271"/>
  <c r="AO136" i="271" s="1"/>
  <c r="AM86" i="271"/>
  <c r="AM136" i="271" s="1"/>
  <c r="AI86" i="271"/>
  <c r="AI136" i="271" s="1"/>
  <c r="AH86" i="271"/>
  <c r="AH136" i="271" s="1"/>
  <c r="AD86" i="271"/>
  <c r="AD136" i="271" s="1"/>
  <c r="AC86" i="271"/>
  <c r="Y86" i="271"/>
  <c r="Y136" i="271" s="1"/>
  <c r="W86" i="271"/>
  <c r="W136" i="271" s="1"/>
  <c r="S86" i="271"/>
  <c r="S136" i="271" s="1"/>
  <c r="R86" i="271"/>
  <c r="R136" i="271" s="1"/>
  <c r="N86" i="271"/>
  <c r="N136" i="271" s="1"/>
  <c r="M86" i="271"/>
  <c r="M136" i="271" s="1"/>
  <c r="I86" i="271"/>
  <c r="I136" i="271" s="1"/>
  <c r="G86" i="271"/>
  <c r="G136" i="271" s="1"/>
  <c r="D86" i="271"/>
  <c r="D136" i="271" s="1"/>
  <c r="C86" i="271"/>
  <c r="B86" i="271"/>
  <c r="AP86" i="271" s="1"/>
  <c r="AP136" i="271" s="1"/>
  <c r="AP85" i="271"/>
  <c r="AP135" i="271" s="1"/>
  <c r="AL85" i="271"/>
  <c r="AL135" i="271" s="1"/>
  <c r="AD85" i="271"/>
  <c r="AD135" i="271" s="1"/>
  <c r="Z85" i="271"/>
  <c r="Z135" i="271" s="1"/>
  <c r="V85" i="271"/>
  <c r="V135" i="271" s="1"/>
  <c r="N85" i="271"/>
  <c r="N135" i="271" s="1"/>
  <c r="J85" i="271"/>
  <c r="J135" i="271" s="1"/>
  <c r="F85" i="271"/>
  <c r="F135" i="271" s="1"/>
  <c r="B85" i="271"/>
  <c r="AQ84" i="271"/>
  <c r="C134" i="271" s="1"/>
  <c r="AN84" i="271"/>
  <c r="AN134" i="271" s="1"/>
  <c r="AM84" i="271"/>
  <c r="AM134" i="271" s="1"/>
  <c r="AJ84" i="271"/>
  <c r="AJ134" i="271" s="1"/>
  <c r="AI84" i="271"/>
  <c r="AI134" i="271" s="1"/>
  <c r="AF84" i="271"/>
  <c r="AF134" i="271" s="1"/>
  <c r="AE84" i="271"/>
  <c r="AE134" i="271" s="1"/>
  <c r="AB84" i="271"/>
  <c r="AB134" i="271" s="1"/>
  <c r="AA84" i="271"/>
  <c r="AA134" i="271" s="1"/>
  <c r="X84" i="271"/>
  <c r="X134" i="271" s="1"/>
  <c r="W84" i="271"/>
  <c r="W134" i="271" s="1"/>
  <c r="T84" i="271"/>
  <c r="T134" i="271" s="1"/>
  <c r="S84" i="271"/>
  <c r="S134" i="271" s="1"/>
  <c r="P84" i="271"/>
  <c r="P134" i="271" s="1"/>
  <c r="O84" i="271"/>
  <c r="O134" i="271" s="1"/>
  <c r="L84" i="271"/>
  <c r="L134" i="271" s="1"/>
  <c r="K84" i="271"/>
  <c r="K134" i="271" s="1"/>
  <c r="H84" i="271"/>
  <c r="H134" i="271" s="1"/>
  <c r="G84" i="271"/>
  <c r="G134" i="271" s="1"/>
  <c r="D84" i="271"/>
  <c r="D134" i="271" s="1"/>
  <c r="C84" i="271"/>
  <c r="B84" i="271"/>
  <c r="B134" i="271" s="1"/>
  <c r="B174" i="271" s="1"/>
  <c r="B83" i="271"/>
  <c r="AQ82" i="271"/>
  <c r="C132" i="271" s="1"/>
  <c r="AN82" i="271"/>
  <c r="AN132" i="271" s="1"/>
  <c r="AM82" i="271"/>
  <c r="AM132" i="271" s="1"/>
  <c r="AJ82" i="271"/>
  <c r="AJ132" i="271" s="1"/>
  <c r="AI82" i="271"/>
  <c r="AI132" i="271" s="1"/>
  <c r="AF82" i="271"/>
  <c r="AF132" i="271" s="1"/>
  <c r="AE82" i="271"/>
  <c r="AE132" i="271" s="1"/>
  <c r="AB82" i="271"/>
  <c r="AB132" i="271" s="1"/>
  <c r="AA82" i="271"/>
  <c r="AA132" i="271" s="1"/>
  <c r="X82" i="271"/>
  <c r="X132" i="271" s="1"/>
  <c r="W82" i="271"/>
  <c r="W132" i="271" s="1"/>
  <c r="T82" i="271"/>
  <c r="T132" i="271" s="1"/>
  <c r="S82" i="271"/>
  <c r="S132" i="271" s="1"/>
  <c r="P82" i="271"/>
  <c r="P132" i="271" s="1"/>
  <c r="O82" i="271"/>
  <c r="O132" i="271" s="1"/>
  <c r="L82" i="271"/>
  <c r="L132" i="271" s="1"/>
  <c r="K82" i="271"/>
  <c r="K132" i="271" s="1"/>
  <c r="H82" i="271"/>
  <c r="H132" i="271" s="1"/>
  <c r="G82" i="271"/>
  <c r="G132" i="271" s="1"/>
  <c r="D82" i="271"/>
  <c r="D132" i="271" s="1"/>
  <c r="C82" i="271"/>
  <c r="B82" i="271"/>
  <c r="B132" i="271" s="1"/>
  <c r="B172" i="271" s="1"/>
  <c r="AL81" i="271"/>
  <c r="AL131" i="271" s="1"/>
  <c r="V81" i="271"/>
  <c r="V131" i="271" s="1"/>
  <c r="F81" i="271"/>
  <c r="F131" i="271" s="1"/>
  <c r="B81" i="271"/>
  <c r="AD81" i="271" s="1"/>
  <c r="AD131" i="271" s="1"/>
  <c r="AQ80" i="271"/>
  <c r="C130" i="271" s="1"/>
  <c r="AN80" i="271"/>
  <c r="AN130" i="271" s="1"/>
  <c r="AM80" i="271"/>
  <c r="AM130" i="271" s="1"/>
  <c r="AJ80" i="271"/>
  <c r="AJ130" i="271" s="1"/>
  <c r="AI80" i="271"/>
  <c r="AI130" i="271" s="1"/>
  <c r="AF80" i="271"/>
  <c r="AF130" i="271" s="1"/>
  <c r="AE80" i="271"/>
  <c r="AE130" i="271" s="1"/>
  <c r="AB80" i="271"/>
  <c r="AB130" i="271" s="1"/>
  <c r="AA80" i="271"/>
  <c r="AA130" i="271" s="1"/>
  <c r="X80" i="271"/>
  <c r="X130" i="271" s="1"/>
  <c r="W80" i="271"/>
  <c r="W130" i="271" s="1"/>
  <c r="T80" i="271"/>
  <c r="T130" i="271" s="1"/>
  <c r="S80" i="271"/>
  <c r="S130" i="271" s="1"/>
  <c r="P80" i="271"/>
  <c r="P130" i="271" s="1"/>
  <c r="O80" i="271"/>
  <c r="O130" i="271" s="1"/>
  <c r="L80" i="271"/>
  <c r="L130" i="271" s="1"/>
  <c r="K80" i="271"/>
  <c r="K130" i="271" s="1"/>
  <c r="H80" i="271"/>
  <c r="H130" i="271" s="1"/>
  <c r="G80" i="271"/>
  <c r="G130" i="271" s="1"/>
  <c r="D80" i="271"/>
  <c r="D130" i="271" s="1"/>
  <c r="C80" i="271"/>
  <c r="B80" i="271"/>
  <c r="B130" i="271" s="1"/>
  <c r="B170" i="271" s="1"/>
  <c r="B79" i="271"/>
  <c r="AQ78" i="271"/>
  <c r="C128" i="271" s="1"/>
  <c r="AN78" i="271"/>
  <c r="AN128" i="271" s="1"/>
  <c r="AM78" i="271"/>
  <c r="AM128" i="271" s="1"/>
  <c r="AJ78" i="271"/>
  <c r="AJ128" i="271" s="1"/>
  <c r="AI78" i="271"/>
  <c r="AI128" i="271" s="1"/>
  <c r="AF78" i="271"/>
  <c r="AF128" i="271" s="1"/>
  <c r="AE78" i="271"/>
  <c r="AE128" i="271" s="1"/>
  <c r="AB78" i="271"/>
  <c r="AB128" i="271" s="1"/>
  <c r="AA78" i="271"/>
  <c r="AA128" i="271" s="1"/>
  <c r="X78" i="271"/>
  <c r="X128" i="271" s="1"/>
  <c r="W78" i="271"/>
  <c r="W128" i="271" s="1"/>
  <c r="T78" i="271"/>
  <c r="T128" i="271" s="1"/>
  <c r="S78" i="271"/>
  <c r="S128" i="271" s="1"/>
  <c r="P78" i="271"/>
  <c r="P128" i="271" s="1"/>
  <c r="O78" i="271"/>
  <c r="O128" i="271" s="1"/>
  <c r="L78" i="271"/>
  <c r="L128" i="271" s="1"/>
  <c r="K78" i="271"/>
  <c r="K128" i="271" s="1"/>
  <c r="H78" i="271"/>
  <c r="H128" i="271" s="1"/>
  <c r="G78" i="271"/>
  <c r="G128" i="271" s="1"/>
  <c r="D78" i="271"/>
  <c r="D128" i="271" s="1"/>
  <c r="C78" i="271"/>
  <c r="B78" i="271"/>
  <c r="B128" i="271" s="1"/>
  <c r="B168" i="271" s="1"/>
  <c r="AO77" i="271"/>
  <c r="AO127" i="271" s="1"/>
  <c r="AL77" i="271"/>
  <c r="AL127" i="271" s="1"/>
  <c r="AK77" i="271"/>
  <c r="AK127" i="271" s="1"/>
  <c r="AG77" i="271"/>
  <c r="AG127" i="271" s="1"/>
  <c r="AD77" i="271"/>
  <c r="AD127" i="271" s="1"/>
  <c r="AC77" i="271"/>
  <c r="AC127" i="271" s="1"/>
  <c r="Y77" i="271"/>
  <c r="Y127" i="271" s="1"/>
  <c r="V77" i="271"/>
  <c r="V127" i="271" s="1"/>
  <c r="U77" i="271"/>
  <c r="U127" i="271" s="1"/>
  <c r="Q77" i="271"/>
  <c r="Q127" i="271" s="1"/>
  <c r="N77" i="271"/>
  <c r="N127" i="271" s="1"/>
  <c r="M77" i="271"/>
  <c r="M127" i="271" s="1"/>
  <c r="I77" i="271"/>
  <c r="I127" i="271" s="1"/>
  <c r="F77" i="271"/>
  <c r="F127" i="271" s="1"/>
  <c r="E77" i="271"/>
  <c r="E127" i="271" s="1"/>
  <c r="B77" i="271"/>
  <c r="AQ76" i="271"/>
  <c r="C126" i="271" s="1"/>
  <c r="AN76" i="271"/>
  <c r="AN126" i="271" s="1"/>
  <c r="AM76" i="271"/>
  <c r="AM126" i="271" s="1"/>
  <c r="AJ76" i="271"/>
  <c r="AJ126" i="271" s="1"/>
  <c r="AI76" i="271"/>
  <c r="AI126" i="271" s="1"/>
  <c r="AF76" i="271"/>
  <c r="AF126" i="271" s="1"/>
  <c r="AE76" i="271"/>
  <c r="AE126" i="271" s="1"/>
  <c r="AB76" i="271"/>
  <c r="AB126" i="271" s="1"/>
  <c r="AA76" i="271"/>
  <c r="AA126" i="271" s="1"/>
  <c r="X76" i="271"/>
  <c r="X126" i="271" s="1"/>
  <c r="W76" i="271"/>
  <c r="W126" i="271" s="1"/>
  <c r="T76" i="271"/>
  <c r="T126" i="271" s="1"/>
  <c r="S76" i="271"/>
  <c r="S126" i="271" s="1"/>
  <c r="P76" i="271"/>
  <c r="P126" i="271" s="1"/>
  <c r="O76" i="271"/>
  <c r="O126" i="271" s="1"/>
  <c r="L76" i="271"/>
  <c r="L126" i="271" s="1"/>
  <c r="K76" i="271"/>
  <c r="K126" i="271" s="1"/>
  <c r="H76" i="271"/>
  <c r="H126" i="271" s="1"/>
  <c r="G76" i="271"/>
  <c r="G126" i="271" s="1"/>
  <c r="D76" i="271"/>
  <c r="D126" i="271" s="1"/>
  <c r="C76" i="271"/>
  <c r="B76" i="271"/>
  <c r="B126" i="271" s="1"/>
  <c r="B166" i="271" s="1"/>
  <c r="AL75" i="271"/>
  <c r="AL125" i="271" s="1"/>
  <c r="AK75" i="271"/>
  <c r="AK125" i="271" s="1"/>
  <c r="AD75" i="271"/>
  <c r="AD125" i="271" s="1"/>
  <c r="AC75" i="271"/>
  <c r="AC125" i="271" s="1"/>
  <c r="V75" i="271"/>
  <c r="V125" i="271" s="1"/>
  <c r="U75" i="271"/>
  <c r="U125" i="271" s="1"/>
  <c r="N75" i="271"/>
  <c r="N125" i="271" s="1"/>
  <c r="M75" i="271"/>
  <c r="M125" i="271" s="1"/>
  <c r="F75" i="271"/>
  <c r="F125" i="271" s="1"/>
  <c r="E75" i="271"/>
  <c r="E125" i="271" s="1"/>
  <c r="B75" i="271"/>
  <c r="AO75" i="271" s="1"/>
  <c r="AO125" i="271" s="1"/>
  <c r="AQ74" i="271"/>
  <c r="C124" i="271" s="1"/>
  <c r="AN74" i="271"/>
  <c r="AN124" i="271" s="1"/>
  <c r="AM74" i="271"/>
  <c r="AM124" i="271" s="1"/>
  <c r="AJ74" i="271"/>
  <c r="AJ124" i="271" s="1"/>
  <c r="AI74" i="271"/>
  <c r="AI124" i="271" s="1"/>
  <c r="AF74" i="271"/>
  <c r="AF124" i="271" s="1"/>
  <c r="AE74" i="271"/>
  <c r="AE124" i="271" s="1"/>
  <c r="AB74" i="271"/>
  <c r="AB124" i="271" s="1"/>
  <c r="AA74" i="271"/>
  <c r="AA124" i="271" s="1"/>
  <c r="X74" i="271"/>
  <c r="X124" i="271" s="1"/>
  <c r="W74" i="271"/>
  <c r="W124" i="271" s="1"/>
  <c r="T74" i="271"/>
  <c r="T124" i="271" s="1"/>
  <c r="S74" i="271"/>
  <c r="S124" i="271" s="1"/>
  <c r="P74" i="271"/>
  <c r="P124" i="271" s="1"/>
  <c r="O74" i="271"/>
  <c r="O124" i="271" s="1"/>
  <c r="L74" i="271"/>
  <c r="L124" i="271" s="1"/>
  <c r="K74" i="271"/>
  <c r="K124" i="271" s="1"/>
  <c r="H74" i="271"/>
  <c r="H124" i="271" s="1"/>
  <c r="G74" i="271"/>
  <c r="G124" i="271" s="1"/>
  <c r="D74" i="271"/>
  <c r="D124" i="271" s="1"/>
  <c r="C74" i="271"/>
  <c r="B74" i="271"/>
  <c r="B124" i="271" s="1"/>
  <c r="B164" i="271" s="1"/>
  <c r="AK73" i="271"/>
  <c r="AK123" i="271" s="1"/>
  <c r="AC73" i="271"/>
  <c r="AC123" i="271" s="1"/>
  <c r="U73" i="271"/>
  <c r="U123" i="271" s="1"/>
  <c r="M73" i="271"/>
  <c r="M123" i="271" s="1"/>
  <c r="E73" i="271"/>
  <c r="E123" i="271" s="1"/>
  <c r="B73" i="271"/>
  <c r="AO73" i="271" s="1"/>
  <c r="AO123" i="271" s="1"/>
  <c r="AQ72" i="271"/>
  <c r="C122" i="271" s="1"/>
  <c r="AN72" i="271"/>
  <c r="AN122" i="271" s="1"/>
  <c r="AM72" i="271"/>
  <c r="AM122" i="271" s="1"/>
  <c r="AJ72" i="271"/>
  <c r="AJ122" i="271" s="1"/>
  <c r="AI72" i="271"/>
  <c r="AI122" i="271" s="1"/>
  <c r="AF72" i="271"/>
  <c r="AF122" i="271" s="1"/>
  <c r="AE72" i="271"/>
  <c r="AE122" i="271" s="1"/>
  <c r="AB72" i="271"/>
  <c r="AB122" i="271" s="1"/>
  <c r="AA72" i="271"/>
  <c r="AA122" i="271" s="1"/>
  <c r="X72" i="271"/>
  <c r="X122" i="271" s="1"/>
  <c r="W72" i="271"/>
  <c r="W122" i="271" s="1"/>
  <c r="T72" i="271"/>
  <c r="T122" i="271" s="1"/>
  <c r="S72" i="271"/>
  <c r="S122" i="271" s="1"/>
  <c r="P72" i="271"/>
  <c r="P122" i="271" s="1"/>
  <c r="O72" i="271"/>
  <c r="O122" i="271" s="1"/>
  <c r="L72" i="271"/>
  <c r="L122" i="271" s="1"/>
  <c r="K72" i="271"/>
  <c r="K122" i="271" s="1"/>
  <c r="H72" i="271"/>
  <c r="H122" i="271" s="1"/>
  <c r="G72" i="271"/>
  <c r="G122" i="271" s="1"/>
  <c r="D72" i="271"/>
  <c r="D122" i="271" s="1"/>
  <c r="C72" i="271"/>
  <c r="B72" i="271"/>
  <c r="B122" i="271" s="1"/>
  <c r="B162" i="271" s="1"/>
  <c r="B71" i="271"/>
  <c r="AK71" i="271" s="1"/>
  <c r="AK121" i="271" s="1"/>
  <c r="AQ70" i="271"/>
  <c r="C120" i="271" s="1"/>
  <c r="AN70" i="271"/>
  <c r="AN120" i="271" s="1"/>
  <c r="AM70" i="271"/>
  <c r="AM120" i="271" s="1"/>
  <c r="AJ70" i="271"/>
  <c r="AJ120" i="271" s="1"/>
  <c r="AI70" i="271"/>
  <c r="AI120" i="271" s="1"/>
  <c r="AF70" i="271"/>
  <c r="AF120" i="271" s="1"/>
  <c r="AE70" i="271"/>
  <c r="AE120" i="271" s="1"/>
  <c r="AB70" i="271"/>
  <c r="AB120" i="271" s="1"/>
  <c r="AA70" i="271"/>
  <c r="AA120" i="271" s="1"/>
  <c r="X70" i="271"/>
  <c r="X120" i="271" s="1"/>
  <c r="W70" i="271"/>
  <c r="W120" i="271" s="1"/>
  <c r="T70" i="271"/>
  <c r="T120" i="271" s="1"/>
  <c r="S70" i="271"/>
  <c r="S120" i="271" s="1"/>
  <c r="P70" i="271"/>
  <c r="P120" i="271" s="1"/>
  <c r="O70" i="271"/>
  <c r="O120" i="271" s="1"/>
  <c r="L70" i="271"/>
  <c r="L120" i="271" s="1"/>
  <c r="K70" i="271"/>
  <c r="K120" i="271" s="1"/>
  <c r="H70" i="271"/>
  <c r="H120" i="271" s="1"/>
  <c r="G70" i="271"/>
  <c r="G120" i="271" s="1"/>
  <c r="D70" i="271"/>
  <c r="D120" i="271" s="1"/>
  <c r="C70" i="271"/>
  <c r="B70" i="271"/>
  <c r="B120" i="271" s="1"/>
  <c r="B160" i="271" s="1"/>
  <c r="AO69" i="271"/>
  <c r="AO119" i="271" s="1"/>
  <c r="AJ69" i="271"/>
  <c r="AJ119" i="271" s="1"/>
  <c r="AD69" i="271"/>
  <c r="AD119" i="271" s="1"/>
  <c r="Y69" i="271"/>
  <c r="Y119" i="271" s="1"/>
  <c r="T69" i="271"/>
  <c r="T119" i="271" s="1"/>
  <c r="N69" i="271"/>
  <c r="N119" i="271" s="1"/>
  <c r="I69" i="271"/>
  <c r="I119" i="271" s="1"/>
  <c r="D69" i="271"/>
  <c r="D119" i="271" s="1"/>
  <c r="B69" i="271"/>
  <c r="AL69" i="271" s="1"/>
  <c r="AL119" i="271" s="1"/>
  <c r="AN68" i="271"/>
  <c r="AN118" i="271" s="1"/>
  <c r="AI68" i="271"/>
  <c r="AI118" i="271" s="1"/>
  <c r="AD68" i="271"/>
  <c r="AD118" i="271" s="1"/>
  <c r="X68" i="271"/>
  <c r="X118" i="271" s="1"/>
  <c r="S68" i="271"/>
  <c r="S118" i="271" s="1"/>
  <c r="N68" i="271"/>
  <c r="N118" i="271" s="1"/>
  <c r="H68" i="271"/>
  <c r="H118" i="271" s="1"/>
  <c r="C68" i="271"/>
  <c r="B68" i="271"/>
  <c r="AQ68" i="271" s="1"/>
  <c r="C118" i="271" s="1"/>
  <c r="B67" i="271"/>
  <c r="AO67" i="271" s="1"/>
  <c r="AO117" i="271" s="1"/>
  <c r="AH66" i="271"/>
  <c r="AH116" i="271" s="1"/>
  <c r="B66" i="271"/>
  <c r="AN66" i="271" s="1"/>
  <c r="AN116" i="271" s="1"/>
  <c r="AP65" i="271"/>
  <c r="AP115" i="271" s="1"/>
  <c r="AB65" i="271"/>
  <c r="AB115" i="271" s="1"/>
  <c r="N65" i="271"/>
  <c r="N115" i="271" s="1"/>
  <c r="B65" i="271"/>
  <c r="B64" i="271"/>
  <c r="AO63" i="271"/>
  <c r="AO113" i="271" s="1"/>
  <c r="AK63" i="271"/>
  <c r="AK113" i="271" s="1"/>
  <c r="Z63" i="271"/>
  <c r="Z113" i="271" s="1"/>
  <c r="Y63" i="271"/>
  <c r="Y113" i="271" s="1"/>
  <c r="P63" i="271"/>
  <c r="P113" i="271" s="1"/>
  <c r="N63" i="271"/>
  <c r="N113" i="271" s="1"/>
  <c r="I63" i="271"/>
  <c r="B63" i="271"/>
  <c r="AL63" i="271" s="1"/>
  <c r="AL113" i="271" s="1"/>
  <c r="AN62" i="271"/>
  <c r="AN112" i="271" s="1"/>
  <c r="AJ62" i="271"/>
  <c r="AJ112" i="271" s="1"/>
  <c r="AD62" i="271"/>
  <c r="AD112" i="271" s="1"/>
  <c r="Z62" i="271"/>
  <c r="Z112" i="271" s="1"/>
  <c r="S62" i="271"/>
  <c r="S112" i="271" s="1"/>
  <c r="O62" i="271"/>
  <c r="O112" i="271" s="1"/>
  <c r="B62" i="271"/>
  <c r="B61" i="271"/>
  <c r="AO61" i="271" s="1"/>
  <c r="AO111" i="271" s="1"/>
  <c r="B60" i="271"/>
  <c r="B59" i="271"/>
  <c r="AI58" i="271"/>
  <c r="AI108" i="271" s="1"/>
  <c r="AE58" i="271"/>
  <c r="AE108" i="271" s="1"/>
  <c r="W58" i="271"/>
  <c r="W108" i="271" s="1"/>
  <c r="O58" i="271"/>
  <c r="O108" i="271" s="1"/>
  <c r="B58" i="271"/>
  <c r="AM57" i="271"/>
  <c r="AM107" i="271" s="1"/>
  <c r="AI57" i="271"/>
  <c r="AI107" i="271" s="1"/>
  <c r="AB57" i="271"/>
  <c r="AB107" i="271" s="1"/>
  <c r="Y57" i="271"/>
  <c r="Y107" i="271" s="1"/>
  <c r="S57" i="271"/>
  <c r="S107" i="271" s="1"/>
  <c r="Q57" i="271"/>
  <c r="Q107" i="271" s="1"/>
  <c r="B57" i="271"/>
  <c r="AO57" i="271" s="1"/>
  <c r="AO107" i="271" s="1"/>
  <c r="AI56" i="271"/>
  <c r="AI106" i="271" s="1"/>
  <c r="AE56" i="271"/>
  <c r="AE106" i="271" s="1"/>
  <c r="B56" i="271"/>
  <c r="O56" i="271" s="1"/>
  <c r="O106" i="271" s="1"/>
  <c r="B55" i="271"/>
  <c r="AI55" i="271" s="1"/>
  <c r="AI105" i="271" s="1"/>
  <c r="AI54" i="271"/>
  <c r="AI104" i="271" s="1"/>
  <c r="O54" i="271"/>
  <c r="O104" i="271" s="1"/>
  <c r="B54" i="271"/>
  <c r="AO53" i="271"/>
  <c r="AO103" i="271" s="1"/>
  <c r="AI53" i="271"/>
  <c r="AI103" i="271" s="1"/>
  <c r="AB53" i="271"/>
  <c r="AB103" i="271" s="1"/>
  <c r="T53" i="271"/>
  <c r="T103" i="271" s="1"/>
  <c r="M53" i="271"/>
  <c r="M103" i="271" s="1"/>
  <c r="B53" i="271"/>
  <c r="B52" i="271"/>
  <c r="AI52" i="271" s="1"/>
  <c r="AI102" i="271" s="1"/>
  <c r="AP51" i="271"/>
  <c r="AP101" i="271" s="1"/>
  <c r="AP141" i="271" s="1"/>
  <c r="AP181" i="271" s="1"/>
  <c r="AP221" i="271" s="1"/>
  <c r="AP251" i="271" s="1"/>
  <c r="AO51" i="271"/>
  <c r="AO101" i="271" s="1"/>
  <c r="AO141" i="271" s="1"/>
  <c r="AO181" i="271" s="1"/>
  <c r="AO221" i="271" s="1"/>
  <c r="AO251" i="271" s="1"/>
  <c r="AN51" i="271"/>
  <c r="AN101" i="271" s="1"/>
  <c r="AN141" i="271" s="1"/>
  <c r="AN181" i="271" s="1"/>
  <c r="AN221" i="271" s="1"/>
  <c r="AN251" i="271" s="1"/>
  <c r="AM51" i="271"/>
  <c r="AM101" i="271" s="1"/>
  <c r="AM141" i="271" s="1"/>
  <c r="AM181" i="271" s="1"/>
  <c r="AM221" i="271" s="1"/>
  <c r="AM251" i="271" s="1"/>
  <c r="AL51" i="271"/>
  <c r="AL101" i="271" s="1"/>
  <c r="AL141" i="271" s="1"/>
  <c r="AL181" i="271" s="1"/>
  <c r="AL221" i="271" s="1"/>
  <c r="AL251" i="271" s="1"/>
  <c r="AK51" i="271"/>
  <c r="AK101" i="271" s="1"/>
  <c r="AK141" i="271" s="1"/>
  <c r="AK181" i="271" s="1"/>
  <c r="AK221" i="271" s="1"/>
  <c r="AK251" i="271" s="1"/>
  <c r="AJ51" i="271"/>
  <c r="AJ101" i="271" s="1"/>
  <c r="AJ141" i="271" s="1"/>
  <c r="AJ181" i="271" s="1"/>
  <c r="AJ221" i="271" s="1"/>
  <c r="AJ251" i="271" s="1"/>
  <c r="AI51" i="271"/>
  <c r="AI101" i="271" s="1"/>
  <c r="AI141" i="271" s="1"/>
  <c r="AI181" i="271" s="1"/>
  <c r="AI221" i="271" s="1"/>
  <c r="AI251" i="271" s="1"/>
  <c r="AH51" i="271"/>
  <c r="AH101" i="271" s="1"/>
  <c r="AH141" i="271" s="1"/>
  <c r="AH181" i="271" s="1"/>
  <c r="AH221" i="271" s="1"/>
  <c r="AH251" i="271" s="1"/>
  <c r="AG51" i="271"/>
  <c r="AG101" i="271" s="1"/>
  <c r="AG141" i="271" s="1"/>
  <c r="AG181" i="271" s="1"/>
  <c r="AG221" i="271" s="1"/>
  <c r="AG251" i="271" s="1"/>
  <c r="AF51" i="271"/>
  <c r="AF101" i="271" s="1"/>
  <c r="AF141" i="271" s="1"/>
  <c r="AF181" i="271" s="1"/>
  <c r="AF221" i="271" s="1"/>
  <c r="AF251" i="271" s="1"/>
  <c r="AE51" i="271"/>
  <c r="AE101" i="271" s="1"/>
  <c r="AE141" i="271" s="1"/>
  <c r="AE181" i="271" s="1"/>
  <c r="AE221" i="271" s="1"/>
  <c r="AE251" i="271" s="1"/>
  <c r="AD51" i="271"/>
  <c r="AD101" i="271" s="1"/>
  <c r="AD141" i="271" s="1"/>
  <c r="AD181" i="271" s="1"/>
  <c r="AD221" i="271" s="1"/>
  <c r="AD251" i="271" s="1"/>
  <c r="AC51" i="271"/>
  <c r="AC101" i="271" s="1"/>
  <c r="AC141" i="271" s="1"/>
  <c r="AC181" i="271" s="1"/>
  <c r="AC221" i="271" s="1"/>
  <c r="AC251" i="271" s="1"/>
  <c r="AB51" i="271"/>
  <c r="AB101" i="271" s="1"/>
  <c r="AB141" i="271" s="1"/>
  <c r="AB181" i="271" s="1"/>
  <c r="AB221" i="271" s="1"/>
  <c r="AB251" i="271" s="1"/>
  <c r="AA51" i="271"/>
  <c r="AA101" i="271" s="1"/>
  <c r="AA141" i="271" s="1"/>
  <c r="AA181" i="271" s="1"/>
  <c r="AA221" i="271" s="1"/>
  <c r="AA251" i="271" s="1"/>
  <c r="Z51" i="271"/>
  <c r="Z101" i="271" s="1"/>
  <c r="Z141" i="271" s="1"/>
  <c r="Z181" i="271" s="1"/>
  <c r="Z221" i="271" s="1"/>
  <c r="Z251" i="271" s="1"/>
  <c r="Y51" i="271"/>
  <c r="Y101" i="271" s="1"/>
  <c r="Y141" i="271" s="1"/>
  <c r="Y181" i="271" s="1"/>
  <c r="Y221" i="271" s="1"/>
  <c r="Y251" i="271" s="1"/>
  <c r="X51" i="271"/>
  <c r="X101" i="271" s="1"/>
  <c r="X141" i="271" s="1"/>
  <c r="X181" i="271" s="1"/>
  <c r="X221" i="271" s="1"/>
  <c r="X251" i="271" s="1"/>
  <c r="W51" i="271"/>
  <c r="W101" i="271" s="1"/>
  <c r="W141" i="271" s="1"/>
  <c r="W181" i="271" s="1"/>
  <c r="W221" i="271" s="1"/>
  <c r="W251" i="271" s="1"/>
  <c r="V51" i="271"/>
  <c r="V101" i="271" s="1"/>
  <c r="V141" i="271" s="1"/>
  <c r="V181" i="271" s="1"/>
  <c r="V221" i="271" s="1"/>
  <c r="V251" i="271" s="1"/>
  <c r="U51" i="271"/>
  <c r="U101" i="271" s="1"/>
  <c r="U141" i="271" s="1"/>
  <c r="U181" i="271" s="1"/>
  <c r="U221" i="271" s="1"/>
  <c r="U251" i="271" s="1"/>
  <c r="T51" i="271"/>
  <c r="T101" i="271" s="1"/>
  <c r="T141" i="271" s="1"/>
  <c r="T181" i="271" s="1"/>
  <c r="T221" i="271" s="1"/>
  <c r="T251" i="271" s="1"/>
  <c r="S51" i="271"/>
  <c r="S101" i="271" s="1"/>
  <c r="S141" i="271" s="1"/>
  <c r="S181" i="271" s="1"/>
  <c r="S221" i="271" s="1"/>
  <c r="S251" i="271" s="1"/>
  <c r="R51" i="271"/>
  <c r="R101" i="271" s="1"/>
  <c r="R141" i="271" s="1"/>
  <c r="R181" i="271" s="1"/>
  <c r="R221" i="271" s="1"/>
  <c r="R251" i="271" s="1"/>
  <c r="Q51" i="271"/>
  <c r="Q101" i="271" s="1"/>
  <c r="Q141" i="271" s="1"/>
  <c r="Q181" i="271" s="1"/>
  <c r="Q221" i="271" s="1"/>
  <c r="Q251" i="271" s="1"/>
  <c r="P51" i="271"/>
  <c r="P101" i="271" s="1"/>
  <c r="P141" i="271" s="1"/>
  <c r="P181" i="271" s="1"/>
  <c r="P221" i="271" s="1"/>
  <c r="P251" i="271" s="1"/>
  <c r="O51" i="271"/>
  <c r="O101" i="271" s="1"/>
  <c r="O141" i="271" s="1"/>
  <c r="O181" i="271" s="1"/>
  <c r="O221" i="271" s="1"/>
  <c r="O251" i="271" s="1"/>
  <c r="N51" i="271"/>
  <c r="N101" i="271" s="1"/>
  <c r="N141" i="271" s="1"/>
  <c r="N181" i="271" s="1"/>
  <c r="N221" i="271" s="1"/>
  <c r="N251" i="271" s="1"/>
  <c r="M51" i="271"/>
  <c r="M101" i="271" s="1"/>
  <c r="M141" i="271" s="1"/>
  <c r="M221" i="271" s="1"/>
  <c r="M251" i="271" s="1"/>
  <c r="L51" i="271"/>
  <c r="L101" i="271" s="1"/>
  <c r="L141" i="271" s="1"/>
  <c r="L181" i="271" s="1"/>
  <c r="L221" i="271" s="1"/>
  <c r="L251" i="271" s="1"/>
  <c r="K51" i="271"/>
  <c r="K101" i="271" s="1"/>
  <c r="K141" i="271" s="1"/>
  <c r="K181" i="271" s="1"/>
  <c r="K221" i="271" s="1"/>
  <c r="K251" i="271" s="1"/>
  <c r="J51" i="271"/>
  <c r="J101" i="271" s="1"/>
  <c r="J141" i="271" s="1"/>
  <c r="J181" i="271" s="1"/>
  <c r="J221" i="271" s="1"/>
  <c r="J251" i="271" s="1"/>
  <c r="I51" i="271"/>
  <c r="I101" i="271" s="1"/>
  <c r="I141" i="271" s="1"/>
  <c r="I181" i="271" s="1"/>
  <c r="I221" i="271" s="1"/>
  <c r="I251" i="271" s="1"/>
  <c r="H51" i="271"/>
  <c r="H101" i="271" s="1"/>
  <c r="H141" i="271" s="1"/>
  <c r="H181" i="271" s="1"/>
  <c r="H221" i="271" s="1"/>
  <c r="H251" i="271" s="1"/>
  <c r="G51" i="271"/>
  <c r="G101" i="271" s="1"/>
  <c r="G141" i="271" s="1"/>
  <c r="G181" i="271" s="1"/>
  <c r="G221" i="271" s="1"/>
  <c r="G251" i="271" s="1"/>
  <c r="F51" i="271"/>
  <c r="F101" i="271" s="1"/>
  <c r="F141" i="271" s="1"/>
  <c r="F181" i="271" s="1"/>
  <c r="F221" i="271" s="1"/>
  <c r="F251" i="271" s="1"/>
  <c r="E51" i="271"/>
  <c r="E101" i="271" s="1"/>
  <c r="E141" i="271" s="1"/>
  <c r="E181" i="271" s="1"/>
  <c r="E221" i="271" s="1"/>
  <c r="E251" i="271" s="1"/>
  <c r="D51" i="271"/>
  <c r="D101" i="271" s="1"/>
  <c r="D141" i="271" s="1"/>
  <c r="D181" i="271" s="1"/>
  <c r="D221" i="271" s="1"/>
  <c r="D251" i="271" s="1"/>
  <c r="C51" i="271"/>
  <c r="C101" i="271" s="1"/>
  <c r="C141" i="271" s="1"/>
  <c r="C181" i="271" s="1"/>
  <c r="C221" i="271" s="1"/>
  <c r="C251" i="271" s="1"/>
  <c r="AP43" i="271"/>
  <c r="AO43" i="271"/>
  <c r="AN43" i="271"/>
  <c r="AM43" i="271"/>
  <c r="AL43" i="271"/>
  <c r="AK43" i="271"/>
  <c r="AJ43" i="271"/>
  <c r="AI43" i="271"/>
  <c r="AH43" i="271"/>
  <c r="AG43" i="271"/>
  <c r="AF43" i="271"/>
  <c r="AE43" i="271"/>
  <c r="AD43" i="271"/>
  <c r="AC43" i="271"/>
  <c r="AB43" i="271"/>
  <c r="AA43" i="271"/>
  <c r="Z43" i="271"/>
  <c r="Y43" i="271"/>
  <c r="X43" i="271"/>
  <c r="W43" i="271"/>
  <c r="V43" i="271"/>
  <c r="U43" i="271"/>
  <c r="T43" i="271"/>
  <c r="S43" i="271"/>
  <c r="R43" i="271"/>
  <c r="Q43" i="271"/>
  <c r="P43" i="271"/>
  <c r="O43" i="271"/>
  <c r="N43" i="271"/>
  <c r="M43" i="271"/>
  <c r="L43" i="271"/>
  <c r="K43" i="271"/>
  <c r="J43" i="271"/>
  <c r="I43" i="271"/>
  <c r="H43" i="271"/>
  <c r="G43" i="271"/>
  <c r="F43" i="271"/>
  <c r="E43" i="271"/>
  <c r="D43" i="271"/>
  <c r="AP40" i="271"/>
  <c r="AO40" i="271"/>
  <c r="AN40" i="271"/>
  <c r="AM40" i="271"/>
  <c r="AL40" i="271"/>
  <c r="AK40" i="271"/>
  <c r="AJ40" i="271"/>
  <c r="AI40" i="271"/>
  <c r="AH40" i="271"/>
  <c r="AG40" i="271"/>
  <c r="AF40" i="271"/>
  <c r="AE40" i="271"/>
  <c r="AD40" i="271"/>
  <c r="AC40" i="271"/>
  <c r="AB40" i="271"/>
  <c r="AA40" i="271"/>
  <c r="Z40" i="271"/>
  <c r="Y40" i="271"/>
  <c r="X40" i="271"/>
  <c r="W40" i="271"/>
  <c r="V40" i="271"/>
  <c r="U40" i="271"/>
  <c r="T40" i="271"/>
  <c r="S40" i="271"/>
  <c r="R40" i="271"/>
  <c r="Q40" i="271"/>
  <c r="P40" i="271"/>
  <c r="O40" i="271"/>
  <c r="N40" i="271"/>
  <c r="M40" i="271"/>
  <c r="L40" i="271"/>
  <c r="L57" i="271" s="1"/>
  <c r="K40" i="271"/>
  <c r="J40" i="271"/>
  <c r="I40" i="271"/>
  <c r="I57" i="271" s="1"/>
  <c r="H40" i="271"/>
  <c r="H62" i="271" s="1"/>
  <c r="G40" i="271"/>
  <c r="G58" i="271" s="1"/>
  <c r="F40" i="271"/>
  <c r="E40" i="271"/>
  <c r="E63" i="271" s="1"/>
  <c r="D40" i="271"/>
  <c r="C40" i="271"/>
  <c r="C57" i="271" s="1"/>
  <c r="P136" i="270"/>
  <c r="B134" i="270"/>
  <c r="B174" i="270" s="1"/>
  <c r="T132" i="270"/>
  <c r="AC131" i="270"/>
  <c r="X128" i="270"/>
  <c r="P126" i="270"/>
  <c r="AM124" i="270"/>
  <c r="AE124" i="270"/>
  <c r="B120" i="270"/>
  <c r="B160" i="270" s="1"/>
  <c r="AO118" i="270"/>
  <c r="AJ118" i="270"/>
  <c r="T118" i="270"/>
  <c r="AC101" i="270"/>
  <c r="AC141" i="270" s="1"/>
  <c r="AC181" i="270" s="1"/>
  <c r="AC221" i="270" s="1"/>
  <c r="AC251" i="270" s="1"/>
  <c r="M101" i="270"/>
  <c r="M141" i="270" s="1"/>
  <c r="M181" i="270" s="1"/>
  <c r="M221" i="270" s="1"/>
  <c r="M251" i="270" s="1"/>
  <c r="AP94" i="270"/>
  <c r="AO94" i="270"/>
  <c r="AN94" i="270"/>
  <c r="AM94" i="270"/>
  <c r="AL94" i="270"/>
  <c r="AK94" i="270"/>
  <c r="AJ94" i="270"/>
  <c r="AI94" i="270"/>
  <c r="AH94" i="270"/>
  <c r="AG94" i="270"/>
  <c r="AF94" i="270"/>
  <c r="AE94" i="270"/>
  <c r="AD94" i="270"/>
  <c r="AC94" i="270"/>
  <c r="AB94" i="270"/>
  <c r="AA94" i="270"/>
  <c r="Z94" i="270"/>
  <c r="Y94" i="270"/>
  <c r="X94" i="270"/>
  <c r="W94" i="270"/>
  <c r="V94" i="270"/>
  <c r="U94" i="270"/>
  <c r="T94" i="270"/>
  <c r="S94" i="270"/>
  <c r="R94" i="270"/>
  <c r="Q94" i="270"/>
  <c r="P94" i="270"/>
  <c r="O94" i="270"/>
  <c r="N94" i="270"/>
  <c r="M94" i="270"/>
  <c r="L94" i="270"/>
  <c r="K94" i="270"/>
  <c r="J94" i="270"/>
  <c r="I94" i="270"/>
  <c r="H94" i="270"/>
  <c r="G94" i="270"/>
  <c r="F94" i="270"/>
  <c r="E94" i="270"/>
  <c r="D94" i="270"/>
  <c r="AP93" i="270"/>
  <c r="AO93" i="270"/>
  <c r="AN93" i="270"/>
  <c r="AM93" i="270"/>
  <c r="AL93" i="270"/>
  <c r="AK93" i="270"/>
  <c r="AJ93" i="270"/>
  <c r="AI93" i="270"/>
  <c r="AH93" i="270"/>
  <c r="AG93" i="270"/>
  <c r="AF93" i="270"/>
  <c r="AE93" i="270"/>
  <c r="AD93" i="270"/>
  <c r="AC93" i="270"/>
  <c r="AB93" i="270"/>
  <c r="AA93" i="270"/>
  <c r="Z93" i="270"/>
  <c r="Y93" i="270"/>
  <c r="X93" i="270"/>
  <c r="W93" i="270"/>
  <c r="V93" i="270"/>
  <c r="U93" i="270"/>
  <c r="T93" i="270"/>
  <c r="S93" i="270"/>
  <c r="R93" i="270"/>
  <c r="Q93" i="270"/>
  <c r="P93" i="270"/>
  <c r="O93" i="270"/>
  <c r="N93" i="270"/>
  <c r="M93" i="270"/>
  <c r="L93" i="270"/>
  <c r="K93" i="270"/>
  <c r="J93" i="270"/>
  <c r="I93" i="270"/>
  <c r="H93" i="270"/>
  <c r="G93" i="270"/>
  <c r="F93" i="270"/>
  <c r="E93" i="270"/>
  <c r="D93" i="270"/>
  <c r="AP92" i="270"/>
  <c r="AO92" i="270"/>
  <c r="AN92" i="270"/>
  <c r="AM92" i="270"/>
  <c r="AL92" i="270"/>
  <c r="AK92" i="270"/>
  <c r="AJ92" i="270"/>
  <c r="AI92" i="270"/>
  <c r="AH92" i="270"/>
  <c r="AG92" i="270"/>
  <c r="AF92" i="270"/>
  <c r="AE92" i="270"/>
  <c r="AD92" i="270"/>
  <c r="AC92" i="270"/>
  <c r="AB92" i="270"/>
  <c r="AA92" i="270"/>
  <c r="Z92" i="270"/>
  <c r="Y92" i="270"/>
  <c r="X92" i="270"/>
  <c r="W92" i="270"/>
  <c r="V92" i="270"/>
  <c r="U92" i="270"/>
  <c r="T92" i="270"/>
  <c r="S92" i="270"/>
  <c r="R92" i="270"/>
  <c r="Q92" i="270"/>
  <c r="P92" i="270"/>
  <c r="O92" i="270"/>
  <c r="N92" i="270"/>
  <c r="M92" i="270"/>
  <c r="L92" i="270"/>
  <c r="K92" i="270"/>
  <c r="J92" i="270"/>
  <c r="I92" i="270"/>
  <c r="H92" i="270"/>
  <c r="G92" i="270"/>
  <c r="F92" i="270"/>
  <c r="E92" i="270"/>
  <c r="D92" i="270"/>
  <c r="AP91" i="270"/>
  <c r="AO91" i="270"/>
  <c r="AN91" i="270"/>
  <c r="AM91" i="270"/>
  <c r="AL91" i="270"/>
  <c r="AK91" i="270"/>
  <c r="AJ91" i="270"/>
  <c r="AI91" i="270"/>
  <c r="AH91" i="270"/>
  <c r="AG91" i="270"/>
  <c r="AF91" i="270"/>
  <c r="AE91" i="270"/>
  <c r="AD91" i="270"/>
  <c r="AC91" i="270"/>
  <c r="AB91" i="270"/>
  <c r="AA91" i="270"/>
  <c r="Z91" i="270"/>
  <c r="Y91" i="270"/>
  <c r="X91" i="270"/>
  <c r="W91" i="270"/>
  <c r="V91" i="270"/>
  <c r="U91" i="270"/>
  <c r="T91" i="270"/>
  <c r="S91" i="270"/>
  <c r="R91" i="270"/>
  <c r="Q91" i="270"/>
  <c r="P91" i="270"/>
  <c r="O91" i="270"/>
  <c r="N91" i="270"/>
  <c r="M91" i="270"/>
  <c r="L91" i="270"/>
  <c r="K91" i="270"/>
  <c r="J91" i="270"/>
  <c r="I91" i="270"/>
  <c r="H91" i="270"/>
  <c r="G91" i="270"/>
  <c r="F91" i="270"/>
  <c r="E91" i="270"/>
  <c r="D91" i="270"/>
  <c r="AP90" i="270"/>
  <c r="AO90" i="270"/>
  <c r="AN90" i="270"/>
  <c r="AM90" i="270"/>
  <c r="AL90" i="270"/>
  <c r="AK90" i="270"/>
  <c r="AJ90" i="270"/>
  <c r="AI90" i="270"/>
  <c r="AH90" i="270"/>
  <c r="AG90" i="270"/>
  <c r="AF90" i="270"/>
  <c r="AE90" i="270"/>
  <c r="AD90" i="270"/>
  <c r="AC90" i="270"/>
  <c r="AB90" i="270"/>
  <c r="AA90" i="270"/>
  <c r="Z90" i="270"/>
  <c r="Y90" i="270"/>
  <c r="X90" i="270"/>
  <c r="W90" i="270"/>
  <c r="V90" i="270"/>
  <c r="U90" i="270"/>
  <c r="T90" i="270"/>
  <c r="S90" i="270"/>
  <c r="R90" i="270"/>
  <c r="Q90" i="270"/>
  <c r="P90" i="270"/>
  <c r="O90" i="270"/>
  <c r="N90" i="270"/>
  <c r="M90" i="270"/>
  <c r="L90" i="270"/>
  <c r="K90" i="270"/>
  <c r="J90" i="270"/>
  <c r="I90" i="270"/>
  <c r="H90" i="270"/>
  <c r="G90" i="270"/>
  <c r="F90" i="270"/>
  <c r="E90" i="270"/>
  <c r="D90" i="270"/>
  <c r="AO89" i="270"/>
  <c r="AO139" i="270" s="1"/>
  <c r="AO179" i="270" s="1"/>
  <c r="AK89" i="270"/>
  <c r="AK139" i="270" s="1"/>
  <c r="AK179" i="270" s="1"/>
  <c r="AG89" i="270"/>
  <c r="AG139" i="270" s="1"/>
  <c r="AG179" i="270" s="1"/>
  <c r="AC89" i="270"/>
  <c r="AC139" i="270" s="1"/>
  <c r="AC179" i="270" s="1"/>
  <c r="Y89" i="270"/>
  <c r="Y139" i="270" s="1"/>
  <c r="Y179" i="270" s="1"/>
  <c r="U89" i="270"/>
  <c r="U139" i="270" s="1"/>
  <c r="U179" i="270" s="1"/>
  <c r="Q89" i="270"/>
  <c r="Q139" i="270" s="1"/>
  <c r="Q179" i="270" s="1"/>
  <c r="M89" i="270"/>
  <c r="M139" i="270" s="1"/>
  <c r="M179" i="270" s="1"/>
  <c r="I89" i="270"/>
  <c r="I139" i="270" s="1"/>
  <c r="I179" i="270" s="1"/>
  <c r="E89" i="270"/>
  <c r="E139" i="270" s="1"/>
  <c r="E179" i="270" s="1"/>
  <c r="B89" i="270"/>
  <c r="B139" i="270" s="1"/>
  <c r="B179" i="270" s="1"/>
  <c r="AQ88" i="270"/>
  <c r="C138" i="270" s="1"/>
  <c r="AO88" i="270"/>
  <c r="AO138" i="270" s="1"/>
  <c r="AN88" i="270"/>
  <c r="AN138" i="270" s="1"/>
  <c r="AM88" i="270"/>
  <c r="AM138" i="270" s="1"/>
  <c r="AK88" i="270"/>
  <c r="AK138" i="270" s="1"/>
  <c r="AJ88" i="270"/>
  <c r="AJ138" i="270" s="1"/>
  <c r="AI88" i="270"/>
  <c r="AI138" i="270" s="1"/>
  <c r="AG88" i="270"/>
  <c r="AG138" i="270" s="1"/>
  <c r="AF88" i="270"/>
  <c r="AF138" i="270" s="1"/>
  <c r="AE88" i="270"/>
  <c r="AE138" i="270" s="1"/>
  <c r="AC88" i="270"/>
  <c r="AC138" i="270" s="1"/>
  <c r="AB88" i="270"/>
  <c r="AB138" i="270" s="1"/>
  <c r="AA88" i="270"/>
  <c r="AA138" i="270" s="1"/>
  <c r="Y88" i="270"/>
  <c r="Y138" i="270" s="1"/>
  <c r="X88" i="270"/>
  <c r="X138" i="270" s="1"/>
  <c r="W88" i="270"/>
  <c r="W138" i="270" s="1"/>
  <c r="U88" i="270"/>
  <c r="U138" i="270" s="1"/>
  <c r="T88" i="270"/>
  <c r="T138" i="270" s="1"/>
  <c r="T218" i="270" s="1"/>
  <c r="S88" i="270"/>
  <c r="S138" i="270" s="1"/>
  <c r="Q88" i="270"/>
  <c r="Q138" i="270" s="1"/>
  <c r="P88" i="270"/>
  <c r="P138" i="270" s="1"/>
  <c r="O88" i="270"/>
  <c r="O138" i="270" s="1"/>
  <c r="M88" i="270"/>
  <c r="M138" i="270" s="1"/>
  <c r="L88" i="270"/>
  <c r="L138" i="270" s="1"/>
  <c r="K88" i="270"/>
  <c r="K138" i="270" s="1"/>
  <c r="I88" i="270"/>
  <c r="I138" i="270" s="1"/>
  <c r="H88" i="270"/>
  <c r="H138" i="270" s="1"/>
  <c r="G88" i="270"/>
  <c r="G138" i="270" s="1"/>
  <c r="E88" i="270"/>
  <c r="E138" i="270" s="1"/>
  <c r="D88" i="270"/>
  <c r="D138" i="270" s="1"/>
  <c r="C88" i="270"/>
  <c r="B88" i="270"/>
  <c r="B138" i="270" s="1"/>
  <c r="B178" i="270" s="1"/>
  <c r="AO87" i="270"/>
  <c r="AO137" i="270" s="1"/>
  <c r="AK87" i="270"/>
  <c r="AK137" i="270" s="1"/>
  <c r="AG87" i="270"/>
  <c r="AG137" i="270" s="1"/>
  <c r="AC87" i="270"/>
  <c r="AC137" i="270" s="1"/>
  <c r="Y87" i="270"/>
  <c r="Y137" i="270" s="1"/>
  <c r="U87" i="270"/>
  <c r="U137" i="270" s="1"/>
  <c r="Q87" i="270"/>
  <c r="Q137" i="270" s="1"/>
  <c r="M87" i="270"/>
  <c r="M137" i="270" s="1"/>
  <c r="I87" i="270"/>
  <c r="I137" i="270" s="1"/>
  <c r="E87" i="270"/>
  <c r="E137" i="270" s="1"/>
  <c r="B87" i="270"/>
  <c r="B137" i="270" s="1"/>
  <c r="B177" i="270" s="1"/>
  <c r="AQ86" i="270"/>
  <c r="C136" i="270" s="1"/>
  <c r="AO86" i="270"/>
  <c r="AO136" i="270" s="1"/>
  <c r="AN86" i="270"/>
  <c r="AN136" i="270" s="1"/>
  <c r="AM86" i="270"/>
  <c r="AM136" i="270" s="1"/>
  <c r="AK86" i="270"/>
  <c r="AK136" i="270" s="1"/>
  <c r="AJ86" i="270"/>
  <c r="AJ136" i="270" s="1"/>
  <c r="AI86" i="270"/>
  <c r="AI136" i="270" s="1"/>
  <c r="AG86" i="270"/>
  <c r="AG136" i="270" s="1"/>
  <c r="AF86" i="270"/>
  <c r="AF136" i="270" s="1"/>
  <c r="AE86" i="270"/>
  <c r="AE136" i="270" s="1"/>
  <c r="AC86" i="270"/>
  <c r="AC136" i="270" s="1"/>
  <c r="AB86" i="270"/>
  <c r="AB136" i="270" s="1"/>
  <c r="AA86" i="270"/>
  <c r="AA136" i="270" s="1"/>
  <c r="Y86" i="270"/>
  <c r="Y136" i="270" s="1"/>
  <c r="X86" i="270"/>
  <c r="X136" i="270" s="1"/>
  <c r="W86" i="270"/>
  <c r="W136" i="270" s="1"/>
  <c r="U86" i="270"/>
  <c r="U136" i="270" s="1"/>
  <c r="T86" i="270"/>
  <c r="T136" i="270" s="1"/>
  <c r="S86" i="270"/>
  <c r="S136" i="270" s="1"/>
  <c r="Q86" i="270"/>
  <c r="Q136" i="270" s="1"/>
  <c r="P86" i="270"/>
  <c r="O86" i="270"/>
  <c r="O136" i="270" s="1"/>
  <c r="M86" i="270"/>
  <c r="M136" i="270" s="1"/>
  <c r="L86" i="270"/>
  <c r="L136" i="270" s="1"/>
  <c r="K86" i="270"/>
  <c r="K136" i="270" s="1"/>
  <c r="I86" i="270"/>
  <c r="I136" i="270" s="1"/>
  <c r="H86" i="270"/>
  <c r="H136" i="270" s="1"/>
  <c r="G86" i="270"/>
  <c r="G136" i="270" s="1"/>
  <c r="E86" i="270"/>
  <c r="E136" i="270" s="1"/>
  <c r="D86" i="270"/>
  <c r="D136" i="270" s="1"/>
  <c r="C86" i="270"/>
  <c r="B86" i="270"/>
  <c r="B136" i="270" s="1"/>
  <c r="B176" i="270" s="1"/>
  <c r="AO85" i="270"/>
  <c r="AO135" i="270" s="1"/>
  <c r="AK85" i="270"/>
  <c r="AK135" i="270" s="1"/>
  <c r="AG85" i="270"/>
  <c r="AG135" i="270" s="1"/>
  <c r="AC85" i="270"/>
  <c r="AC135" i="270" s="1"/>
  <c r="Y85" i="270"/>
  <c r="Y135" i="270" s="1"/>
  <c r="U85" i="270"/>
  <c r="U135" i="270" s="1"/>
  <c r="Q85" i="270"/>
  <c r="Q135" i="270" s="1"/>
  <c r="M85" i="270"/>
  <c r="M135" i="270" s="1"/>
  <c r="I85" i="270"/>
  <c r="I135" i="270" s="1"/>
  <c r="E85" i="270"/>
  <c r="E135" i="270" s="1"/>
  <c r="B85" i="270"/>
  <c r="B135" i="270" s="1"/>
  <c r="B175" i="270" s="1"/>
  <c r="AQ84" i="270"/>
  <c r="C134" i="270" s="1"/>
  <c r="AO84" i="270"/>
  <c r="AO134" i="270" s="1"/>
  <c r="AN84" i="270"/>
  <c r="AN134" i="270" s="1"/>
  <c r="AM84" i="270"/>
  <c r="AM134" i="270" s="1"/>
  <c r="AK84" i="270"/>
  <c r="AK134" i="270" s="1"/>
  <c r="AJ84" i="270"/>
  <c r="AJ134" i="270" s="1"/>
  <c r="AI84" i="270"/>
  <c r="AI134" i="270" s="1"/>
  <c r="AG84" i="270"/>
  <c r="AG134" i="270" s="1"/>
  <c r="AF84" i="270"/>
  <c r="AF134" i="270" s="1"/>
  <c r="AE84" i="270"/>
  <c r="AE134" i="270" s="1"/>
  <c r="AC84" i="270"/>
  <c r="AC134" i="270" s="1"/>
  <c r="AB84" i="270"/>
  <c r="AB134" i="270" s="1"/>
  <c r="AA84" i="270"/>
  <c r="AA134" i="270" s="1"/>
  <c r="Y84" i="270"/>
  <c r="Y134" i="270" s="1"/>
  <c r="X84" i="270"/>
  <c r="X134" i="270" s="1"/>
  <c r="W84" i="270"/>
  <c r="W134" i="270" s="1"/>
  <c r="U84" i="270"/>
  <c r="U134" i="270" s="1"/>
  <c r="T84" i="270"/>
  <c r="T134" i="270" s="1"/>
  <c r="S84" i="270"/>
  <c r="S134" i="270" s="1"/>
  <c r="Q84" i="270"/>
  <c r="Q134" i="270" s="1"/>
  <c r="P84" i="270"/>
  <c r="P134" i="270" s="1"/>
  <c r="O84" i="270"/>
  <c r="O134" i="270" s="1"/>
  <c r="M84" i="270"/>
  <c r="M134" i="270" s="1"/>
  <c r="L84" i="270"/>
  <c r="L134" i="270" s="1"/>
  <c r="K84" i="270"/>
  <c r="K134" i="270" s="1"/>
  <c r="I84" i="270"/>
  <c r="I134" i="270" s="1"/>
  <c r="H84" i="270"/>
  <c r="H134" i="270" s="1"/>
  <c r="G84" i="270"/>
  <c r="G134" i="270" s="1"/>
  <c r="E84" i="270"/>
  <c r="E134" i="270" s="1"/>
  <c r="D84" i="270"/>
  <c r="D134" i="270" s="1"/>
  <c r="C84" i="270"/>
  <c r="B84" i="270"/>
  <c r="AP84" i="270" s="1"/>
  <c r="AP134" i="270" s="1"/>
  <c r="AO83" i="270"/>
  <c r="AO133" i="270" s="1"/>
  <c r="AK83" i="270"/>
  <c r="AK133" i="270" s="1"/>
  <c r="AG83" i="270"/>
  <c r="AG133" i="270" s="1"/>
  <c r="AC83" i="270"/>
  <c r="AC133" i="270" s="1"/>
  <c r="Y83" i="270"/>
  <c r="Y133" i="270" s="1"/>
  <c r="U83" i="270"/>
  <c r="U133" i="270" s="1"/>
  <c r="Q83" i="270"/>
  <c r="Q133" i="270" s="1"/>
  <c r="M83" i="270"/>
  <c r="M133" i="270" s="1"/>
  <c r="I83" i="270"/>
  <c r="I133" i="270" s="1"/>
  <c r="E83" i="270"/>
  <c r="E133" i="270" s="1"/>
  <c r="B83" i="270"/>
  <c r="B133" i="270" s="1"/>
  <c r="B173" i="270" s="1"/>
  <c r="AQ82" i="270"/>
  <c r="C132" i="270" s="1"/>
  <c r="AO82" i="270"/>
  <c r="AO132" i="270" s="1"/>
  <c r="AN82" i="270"/>
  <c r="AN132" i="270" s="1"/>
  <c r="AM82" i="270"/>
  <c r="AM132" i="270" s="1"/>
  <c r="AK82" i="270"/>
  <c r="AK132" i="270" s="1"/>
  <c r="AJ82" i="270"/>
  <c r="AJ132" i="270" s="1"/>
  <c r="AI82" i="270"/>
  <c r="AI132" i="270" s="1"/>
  <c r="AG82" i="270"/>
  <c r="AG132" i="270" s="1"/>
  <c r="AF82" i="270"/>
  <c r="AF132" i="270" s="1"/>
  <c r="AE82" i="270"/>
  <c r="AE132" i="270" s="1"/>
  <c r="AC82" i="270"/>
  <c r="AC132" i="270" s="1"/>
  <c r="AB82" i="270"/>
  <c r="AB132" i="270" s="1"/>
  <c r="AA82" i="270"/>
  <c r="AA132" i="270" s="1"/>
  <c r="Y82" i="270"/>
  <c r="Y132" i="270" s="1"/>
  <c r="X82" i="270"/>
  <c r="X132" i="270" s="1"/>
  <c r="W82" i="270"/>
  <c r="W132" i="270" s="1"/>
  <c r="U82" i="270"/>
  <c r="U132" i="270" s="1"/>
  <c r="T82" i="270"/>
  <c r="S82" i="270"/>
  <c r="S132" i="270" s="1"/>
  <c r="Q82" i="270"/>
  <c r="Q132" i="270" s="1"/>
  <c r="P82" i="270"/>
  <c r="P132" i="270" s="1"/>
  <c r="O82" i="270"/>
  <c r="O132" i="270" s="1"/>
  <c r="M82" i="270"/>
  <c r="M132" i="270" s="1"/>
  <c r="L82" i="270"/>
  <c r="L132" i="270" s="1"/>
  <c r="K82" i="270"/>
  <c r="K132" i="270" s="1"/>
  <c r="I82" i="270"/>
  <c r="I132" i="270" s="1"/>
  <c r="H82" i="270"/>
  <c r="H132" i="270" s="1"/>
  <c r="G82" i="270"/>
  <c r="G132" i="270" s="1"/>
  <c r="E82" i="270"/>
  <c r="E132" i="270" s="1"/>
  <c r="D82" i="270"/>
  <c r="D132" i="270" s="1"/>
  <c r="C82" i="270"/>
  <c r="B82" i="270"/>
  <c r="B132" i="270" s="1"/>
  <c r="B172" i="270" s="1"/>
  <c r="AO81" i="270"/>
  <c r="AO131" i="270" s="1"/>
  <c r="AK81" i="270"/>
  <c r="AK131" i="270" s="1"/>
  <c r="AG81" i="270"/>
  <c r="AG131" i="270" s="1"/>
  <c r="AC81" i="270"/>
  <c r="Y81" i="270"/>
  <c r="Y131" i="270" s="1"/>
  <c r="U81" i="270"/>
  <c r="U131" i="270" s="1"/>
  <c r="Q81" i="270"/>
  <c r="Q131" i="270" s="1"/>
  <c r="M81" i="270"/>
  <c r="M131" i="270" s="1"/>
  <c r="I81" i="270"/>
  <c r="I131" i="270" s="1"/>
  <c r="E81" i="270"/>
  <c r="E131" i="270" s="1"/>
  <c r="B81" i="270"/>
  <c r="B131" i="270" s="1"/>
  <c r="B171" i="270" s="1"/>
  <c r="AQ80" i="270"/>
  <c r="C130" i="270" s="1"/>
  <c r="AO80" i="270"/>
  <c r="AO130" i="270" s="1"/>
  <c r="AN80" i="270"/>
  <c r="AN130" i="270" s="1"/>
  <c r="AM80" i="270"/>
  <c r="AM130" i="270" s="1"/>
  <c r="AK80" i="270"/>
  <c r="AK130" i="270" s="1"/>
  <c r="AJ80" i="270"/>
  <c r="AJ130" i="270" s="1"/>
  <c r="AI80" i="270"/>
  <c r="AI130" i="270" s="1"/>
  <c r="AG80" i="270"/>
  <c r="AG130" i="270" s="1"/>
  <c r="AF80" i="270"/>
  <c r="AF130" i="270" s="1"/>
  <c r="AE80" i="270"/>
  <c r="AE130" i="270" s="1"/>
  <c r="AC80" i="270"/>
  <c r="AC130" i="270" s="1"/>
  <c r="AB80" i="270"/>
  <c r="AB130" i="270" s="1"/>
  <c r="AA80" i="270"/>
  <c r="AA130" i="270" s="1"/>
  <c r="Y80" i="270"/>
  <c r="Y130" i="270" s="1"/>
  <c r="X80" i="270"/>
  <c r="X130" i="270" s="1"/>
  <c r="W80" i="270"/>
  <c r="W130" i="270" s="1"/>
  <c r="U80" i="270"/>
  <c r="U130" i="270" s="1"/>
  <c r="T80" i="270"/>
  <c r="T130" i="270" s="1"/>
  <c r="S80" i="270"/>
  <c r="S130" i="270" s="1"/>
  <c r="Q80" i="270"/>
  <c r="Q130" i="270" s="1"/>
  <c r="P80" i="270"/>
  <c r="P130" i="270" s="1"/>
  <c r="O80" i="270"/>
  <c r="O130" i="270" s="1"/>
  <c r="M80" i="270"/>
  <c r="M130" i="270" s="1"/>
  <c r="L80" i="270"/>
  <c r="L130" i="270" s="1"/>
  <c r="K80" i="270"/>
  <c r="K130" i="270" s="1"/>
  <c r="I80" i="270"/>
  <c r="I130" i="270" s="1"/>
  <c r="H80" i="270"/>
  <c r="H130" i="270" s="1"/>
  <c r="G80" i="270"/>
  <c r="G130" i="270" s="1"/>
  <c r="E80" i="270"/>
  <c r="E130" i="270" s="1"/>
  <c r="D80" i="270"/>
  <c r="D130" i="270" s="1"/>
  <c r="C80" i="270"/>
  <c r="B80" i="270"/>
  <c r="B130" i="270" s="1"/>
  <c r="B170" i="270" s="1"/>
  <c r="AQ79" i="270"/>
  <c r="C129" i="270" s="1"/>
  <c r="AO79" i="270"/>
  <c r="AO129" i="270" s="1"/>
  <c r="AM79" i="270"/>
  <c r="AM129" i="270" s="1"/>
  <c r="AK79" i="270"/>
  <c r="AK129" i="270" s="1"/>
  <c r="AI79" i="270"/>
  <c r="AI129" i="270" s="1"/>
  <c r="AG79" i="270"/>
  <c r="AG129" i="270" s="1"/>
  <c r="AE79" i="270"/>
  <c r="AE129" i="270" s="1"/>
  <c r="AC79" i="270"/>
  <c r="AC129" i="270" s="1"/>
  <c r="AA79" i="270"/>
  <c r="AA129" i="270" s="1"/>
  <c r="Y79" i="270"/>
  <c r="Y129" i="270" s="1"/>
  <c r="W79" i="270"/>
  <c r="W129" i="270" s="1"/>
  <c r="U79" i="270"/>
  <c r="U129" i="270" s="1"/>
  <c r="S79" i="270"/>
  <c r="S129" i="270" s="1"/>
  <c r="Q79" i="270"/>
  <c r="Q129" i="270" s="1"/>
  <c r="O79" i="270"/>
  <c r="O129" i="270" s="1"/>
  <c r="M79" i="270"/>
  <c r="M129" i="270" s="1"/>
  <c r="K79" i="270"/>
  <c r="K129" i="270" s="1"/>
  <c r="I79" i="270"/>
  <c r="I129" i="270" s="1"/>
  <c r="G79" i="270"/>
  <c r="G129" i="270" s="1"/>
  <c r="E79" i="270"/>
  <c r="E129" i="270" s="1"/>
  <c r="C79" i="270"/>
  <c r="B79" i="270"/>
  <c r="B129" i="270" s="1"/>
  <c r="B169" i="270" s="1"/>
  <c r="AQ78" i="270"/>
  <c r="C128" i="270" s="1"/>
  <c r="AO78" i="270"/>
  <c r="AO128" i="270" s="1"/>
  <c r="AN78" i="270"/>
  <c r="AN128" i="270" s="1"/>
  <c r="AM78" i="270"/>
  <c r="AM128" i="270" s="1"/>
  <c r="AK78" i="270"/>
  <c r="AK128" i="270" s="1"/>
  <c r="AJ78" i="270"/>
  <c r="AJ128" i="270" s="1"/>
  <c r="AI78" i="270"/>
  <c r="AI128" i="270" s="1"/>
  <c r="AG78" i="270"/>
  <c r="AG128" i="270" s="1"/>
  <c r="AF78" i="270"/>
  <c r="AF128" i="270" s="1"/>
  <c r="AE78" i="270"/>
  <c r="AE128" i="270" s="1"/>
  <c r="AC78" i="270"/>
  <c r="AC128" i="270" s="1"/>
  <c r="AB78" i="270"/>
  <c r="AB128" i="270" s="1"/>
  <c r="AA78" i="270"/>
  <c r="AA128" i="270" s="1"/>
  <c r="Y78" i="270"/>
  <c r="Y128" i="270" s="1"/>
  <c r="X78" i="270"/>
  <c r="W78" i="270"/>
  <c r="W128" i="270" s="1"/>
  <c r="U78" i="270"/>
  <c r="U128" i="270" s="1"/>
  <c r="T78" i="270"/>
  <c r="T128" i="270" s="1"/>
  <c r="S78" i="270"/>
  <c r="S128" i="270" s="1"/>
  <c r="Q78" i="270"/>
  <c r="Q128" i="270" s="1"/>
  <c r="P78" i="270"/>
  <c r="P128" i="270" s="1"/>
  <c r="O78" i="270"/>
  <c r="O128" i="270" s="1"/>
  <c r="M78" i="270"/>
  <c r="M128" i="270" s="1"/>
  <c r="L78" i="270"/>
  <c r="L128" i="270" s="1"/>
  <c r="K78" i="270"/>
  <c r="K128" i="270" s="1"/>
  <c r="I78" i="270"/>
  <c r="I128" i="270" s="1"/>
  <c r="H78" i="270"/>
  <c r="H128" i="270" s="1"/>
  <c r="G78" i="270"/>
  <c r="G128" i="270" s="1"/>
  <c r="E78" i="270"/>
  <c r="E128" i="270" s="1"/>
  <c r="D78" i="270"/>
  <c r="D128" i="270" s="1"/>
  <c r="C78" i="270"/>
  <c r="B78" i="270"/>
  <c r="B128" i="270" s="1"/>
  <c r="B168" i="270" s="1"/>
  <c r="AQ77" i="270"/>
  <c r="C127" i="270" s="1"/>
  <c r="AO77" i="270"/>
  <c r="AO127" i="270" s="1"/>
  <c r="AM77" i="270"/>
  <c r="AM127" i="270" s="1"/>
  <c r="AK77" i="270"/>
  <c r="AK127" i="270" s="1"/>
  <c r="AI77" i="270"/>
  <c r="AI127" i="270" s="1"/>
  <c r="AG77" i="270"/>
  <c r="AG127" i="270" s="1"/>
  <c r="AE77" i="270"/>
  <c r="AE127" i="270" s="1"/>
  <c r="AC77" i="270"/>
  <c r="AC127" i="270" s="1"/>
  <c r="AA77" i="270"/>
  <c r="AA127" i="270" s="1"/>
  <c r="Y77" i="270"/>
  <c r="Y127" i="270" s="1"/>
  <c r="W77" i="270"/>
  <c r="W127" i="270" s="1"/>
  <c r="U77" i="270"/>
  <c r="U127" i="270" s="1"/>
  <c r="S77" i="270"/>
  <c r="S127" i="270" s="1"/>
  <c r="Q77" i="270"/>
  <c r="Q127" i="270" s="1"/>
  <c r="O77" i="270"/>
  <c r="O127" i="270" s="1"/>
  <c r="M77" i="270"/>
  <c r="M127" i="270" s="1"/>
  <c r="K77" i="270"/>
  <c r="K127" i="270" s="1"/>
  <c r="I77" i="270"/>
  <c r="I127" i="270" s="1"/>
  <c r="G77" i="270"/>
  <c r="G127" i="270" s="1"/>
  <c r="E77" i="270"/>
  <c r="E127" i="270" s="1"/>
  <c r="C77" i="270"/>
  <c r="B77" i="270"/>
  <c r="B127" i="270" s="1"/>
  <c r="B167" i="270" s="1"/>
  <c r="AQ76" i="270"/>
  <c r="C126" i="270" s="1"/>
  <c r="AO76" i="270"/>
  <c r="AO126" i="270" s="1"/>
  <c r="AN76" i="270"/>
  <c r="AN126" i="270" s="1"/>
  <c r="AM76" i="270"/>
  <c r="AM126" i="270" s="1"/>
  <c r="AK76" i="270"/>
  <c r="AK126" i="270" s="1"/>
  <c r="AJ76" i="270"/>
  <c r="AJ126" i="270" s="1"/>
  <c r="AI76" i="270"/>
  <c r="AI126" i="270" s="1"/>
  <c r="AG76" i="270"/>
  <c r="AG126" i="270" s="1"/>
  <c r="AF76" i="270"/>
  <c r="AF126" i="270" s="1"/>
  <c r="AE76" i="270"/>
  <c r="AE126" i="270" s="1"/>
  <c r="AC76" i="270"/>
  <c r="AC126" i="270" s="1"/>
  <c r="AB76" i="270"/>
  <c r="AB126" i="270" s="1"/>
  <c r="AA76" i="270"/>
  <c r="AA126" i="270" s="1"/>
  <c r="Y76" i="270"/>
  <c r="Y126" i="270" s="1"/>
  <c r="X76" i="270"/>
  <c r="X126" i="270" s="1"/>
  <c r="W76" i="270"/>
  <c r="W126" i="270" s="1"/>
  <c r="U76" i="270"/>
  <c r="U126" i="270" s="1"/>
  <c r="T76" i="270"/>
  <c r="T126" i="270" s="1"/>
  <c r="S76" i="270"/>
  <c r="S126" i="270" s="1"/>
  <c r="Q76" i="270"/>
  <c r="Q126" i="270" s="1"/>
  <c r="P76" i="270"/>
  <c r="O76" i="270"/>
  <c r="O126" i="270" s="1"/>
  <c r="M76" i="270"/>
  <c r="M126" i="270" s="1"/>
  <c r="L76" i="270"/>
  <c r="L126" i="270" s="1"/>
  <c r="K76" i="270"/>
  <c r="K126" i="270" s="1"/>
  <c r="I76" i="270"/>
  <c r="I126" i="270" s="1"/>
  <c r="H76" i="270"/>
  <c r="H126" i="270" s="1"/>
  <c r="G76" i="270"/>
  <c r="G126" i="270" s="1"/>
  <c r="E76" i="270"/>
  <c r="E126" i="270" s="1"/>
  <c r="D76" i="270"/>
  <c r="D126" i="270" s="1"/>
  <c r="C76" i="270"/>
  <c r="B76" i="270"/>
  <c r="AP76" i="270" s="1"/>
  <c r="AP126" i="270" s="1"/>
  <c r="AK75" i="270"/>
  <c r="AK125" i="270" s="1"/>
  <c r="AC75" i="270"/>
  <c r="AC125" i="270" s="1"/>
  <c r="U75" i="270"/>
  <c r="U125" i="270" s="1"/>
  <c r="N75" i="270"/>
  <c r="N125" i="270" s="1"/>
  <c r="I75" i="270"/>
  <c r="I125" i="270" s="1"/>
  <c r="C75" i="270"/>
  <c r="B75" i="270"/>
  <c r="AO75" i="270" s="1"/>
  <c r="AO125" i="270" s="1"/>
  <c r="AQ74" i="270"/>
  <c r="C124" i="270" s="1"/>
  <c r="AO74" i="270"/>
  <c r="AO124" i="270" s="1"/>
  <c r="AN74" i="270"/>
  <c r="AN124" i="270" s="1"/>
  <c r="AM74" i="270"/>
  <c r="AK74" i="270"/>
  <c r="AK124" i="270" s="1"/>
  <c r="AJ74" i="270"/>
  <c r="AJ124" i="270" s="1"/>
  <c r="AI74" i="270"/>
  <c r="AI124" i="270" s="1"/>
  <c r="AG74" i="270"/>
  <c r="AG124" i="270" s="1"/>
  <c r="AF74" i="270"/>
  <c r="AF124" i="270" s="1"/>
  <c r="AE74" i="270"/>
  <c r="AC74" i="270"/>
  <c r="AC124" i="270" s="1"/>
  <c r="AB74" i="270"/>
  <c r="AB124" i="270" s="1"/>
  <c r="AA74" i="270"/>
  <c r="AA124" i="270" s="1"/>
  <c r="Y74" i="270"/>
  <c r="Y124" i="270" s="1"/>
  <c r="X74" i="270"/>
  <c r="X124" i="270" s="1"/>
  <c r="W74" i="270"/>
  <c r="W124" i="270" s="1"/>
  <c r="U74" i="270"/>
  <c r="U124" i="270" s="1"/>
  <c r="T74" i="270"/>
  <c r="T124" i="270" s="1"/>
  <c r="S74" i="270"/>
  <c r="S124" i="270" s="1"/>
  <c r="Q74" i="270"/>
  <c r="Q124" i="270" s="1"/>
  <c r="P74" i="270"/>
  <c r="P124" i="270" s="1"/>
  <c r="O74" i="270"/>
  <c r="O124" i="270" s="1"/>
  <c r="M74" i="270"/>
  <c r="M124" i="270" s="1"/>
  <c r="L74" i="270"/>
  <c r="L124" i="270" s="1"/>
  <c r="K74" i="270"/>
  <c r="K124" i="270" s="1"/>
  <c r="I74" i="270"/>
  <c r="I124" i="270" s="1"/>
  <c r="H74" i="270"/>
  <c r="H124" i="270" s="1"/>
  <c r="G74" i="270"/>
  <c r="G124" i="270" s="1"/>
  <c r="E74" i="270"/>
  <c r="E124" i="270" s="1"/>
  <c r="D74" i="270"/>
  <c r="D124" i="270" s="1"/>
  <c r="C74" i="270"/>
  <c r="B74" i="270"/>
  <c r="B124" i="270" s="1"/>
  <c r="B164" i="270" s="1"/>
  <c r="AO73" i="270"/>
  <c r="AO123" i="270" s="1"/>
  <c r="AI73" i="270"/>
  <c r="AI123" i="270" s="1"/>
  <c r="AD73" i="270"/>
  <c r="AD123" i="270" s="1"/>
  <c r="Y73" i="270"/>
  <c r="Y123" i="270" s="1"/>
  <c r="S73" i="270"/>
  <c r="S123" i="270" s="1"/>
  <c r="N73" i="270"/>
  <c r="N123" i="270" s="1"/>
  <c r="I73" i="270"/>
  <c r="I123" i="270" s="1"/>
  <c r="C73" i="270"/>
  <c r="B73" i="270"/>
  <c r="AQ73" i="270" s="1"/>
  <c r="C123" i="270" s="1"/>
  <c r="AQ72" i="270"/>
  <c r="C122" i="270" s="1"/>
  <c r="AO72" i="270"/>
  <c r="AO122" i="270" s="1"/>
  <c r="AN72" i="270"/>
  <c r="AN122" i="270" s="1"/>
  <c r="AM72" i="270"/>
  <c r="AM122" i="270" s="1"/>
  <c r="AK72" i="270"/>
  <c r="AK122" i="270" s="1"/>
  <c r="AJ72" i="270"/>
  <c r="AJ122" i="270" s="1"/>
  <c r="AI72" i="270"/>
  <c r="AI122" i="270" s="1"/>
  <c r="AG72" i="270"/>
  <c r="AG122" i="270" s="1"/>
  <c r="AF72" i="270"/>
  <c r="AF122" i="270" s="1"/>
  <c r="AE72" i="270"/>
  <c r="AE122" i="270" s="1"/>
  <c r="AC72" i="270"/>
  <c r="AC122" i="270" s="1"/>
  <c r="AB72" i="270"/>
  <c r="AB122" i="270" s="1"/>
  <c r="AA72" i="270"/>
  <c r="AA122" i="270" s="1"/>
  <c r="Y72" i="270"/>
  <c r="Y122" i="270" s="1"/>
  <c r="X72" i="270"/>
  <c r="X122" i="270" s="1"/>
  <c r="W72" i="270"/>
  <c r="W122" i="270" s="1"/>
  <c r="U72" i="270"/>
  <c r="U122" i="270" s="1"/>
  <c r="T72" i="270"/>
  <c r="T122" i="270" s="1"/>
  <c r="S72" i="270"/>
  <c r="S122" i="270" s="1"/>
  <c r="Q72" i="270"/>
  <c r="Q122" i="270" s="1"/>
  <c r="P72" i="270"/>
  <c r="P122" i="270" s="1"/>
  <c r="O72" i="270"/>
  <c r="O122" i="270" s="1"/>
  <c r="M72" i="270"/>
  <c r="M122" i="270" s="1"/>
  <c r="L72" i="270"/>
  <c r="L122" i="270" s="1"/>
  <c r="K72" i="270"/>
  <c r="K122" i="270" s="1"/>
  <c r="I72" i="270"/>
  <c r="I122" i="270" s="1"/>
  <c r="H72" i="270"/>
  <c r="H122" i="270" s="1"/>
  <c r="G72" i="270"/>
  <c r="G122" i="270" s="1"/>
  <c r="E72" i="270"/>
  <c r="E122" i="270" s="1"/>
  <c r="D72" i="270"/>
  <c r="D122" i="270" s="1"/>
  <c r="C72" i="270"/>
  <c r="B72" i="270"/>
  <c r="AP72" i="270" s="1"/>
  <c r="AP122" i="270" s="1"/>
  <c r="AO71" i="270"/>
  <c r="AO121" i="270" s="1"/>
  <c r="AI71" i="270"/>
  <c r="AI121" i="270" s="1"/>
  <c r="AD71" i="270"/>
  <c r="AD121" i="270" s="1"/>
  <c r="Y71" i="270"/>
  <c r="Y121" i="270" s="1"/>
  <c r="S71" i="270"/>
  <c r="S121" i="270" s="1"/>
  <c r="N71" i="270"/>
  <c r="N121" i="270" s="1"/>
  <c r="I71" i="270"/>
  <c r="I121" i="270" s="1"/>
  <c r="C71" i="270"/>
  <c r="B71" i="270"/>
  <c r="AQ71" i="270" s="1"/>
  <c r="C121" i="270" s="1"/>
  <c r="AQ70" i="270"/>
  <c r="C120" i="270" s="1"/>
  <c r="AO70" i="270"/>
  <c r="AO120" i="270" s="1"/>
  <c r="AN70" i="270"/>
  <c r="AN120" i="270" s="1"/>
  <c r="AM70" i="270"/>
  <c r="AM120" i="270" s="1"/>
  <c r="AK70" i="270"/>
  <c r="AK120" i="270" s="1"/>
  <c r="AJ70" i="270"/>
  <c r="AJ120" i="270" s="1"/>
  <c r="AI70" i="270"/>
  <c r="AI120" i="270" s="1"/>
  <c r="AG70" i="270"/>
  <c r="AG120" i="270" s="1"/>
  <c r="AF70" i="270"/>
  <c r="AF120" i="270" s="1"/>
  <c r="AE70" i="270"/>
  <c r="AE120" i="270" s="1"/>
  <c r="AC70" i="270"/>
  <c r="AC120" i="270" s="1"/>
  <c r="AB70" i="270"/>
  <c r="AB120" i="270" s="1"/>
  <c r="AA70" i="270"/>
  <c r="AA120" i="270" s="1"/>
  <c r="Y70" i="270"/>
  <c r="Y120" i="270" s="1"/>
  <c r="X70" i="270"/>
  <c r="X120" i="270" s="1"/>
  <c r="W70" i="270"/>
  <c r="W120" i="270" s="1"/>
  <c r="U70" i="270"/>
  <c r="U120" i="270" s="1"/>
  <c r="T70" i="270"/>
  <c r="T120" i="270" s="1"/>
  <c r="S70" i="270"/>
  <c r="S120" i="270" s="1"/>
  <c r="Q70" i="270"/>
  <c r="Q120" i="270" s="1"/>
  <c r="P70" i="270"/>
  <c r="P120" i="270" s="1"/>
  <c r="O70" i="270"/>
  <c r="O120" i="270" s="1"/>
  <c r="M70" i="270"/>
  <c r="M120" i="270" s="1"/>
  <c r="L70" i="270"/>
  <c r="L120" i="270" s="1"/>
  <c r="K70" i="270"/>
  <c r="K120" i="270" s="1"/>
  <c r="I70" i="270"/>
  <c r="I120" i="270" s="1"/>
  <c r="H70" i="270"/>
  <c r="H120" i="270" s="1"/>
  <c r="G70" i="270"/>
  <c r="G120" i="270" s="1"/>
  <c r="E70" i="270"/>
  <c r="E120" i="270" s="1"/>
  <c r="D70" i="270"/>
  <c r="D120" i="270" s="1"/>
  <c r="C70" i="270"/>
  <c r="B70" i="270"/>
  <c r="AP70" i="270" s="1"/>
  <c r="AP120" i="270" s="1"/>
  <c r="AO69" i="270"/>
  <c r="AO119" i="270" s="1"/>
  <c r="AI69" i="270"/>
  <c r="AI119" i="270" s="1"/>
  <c r="AD69" i="270"/>
  <c r="AD119" i="270" s="1"/>
  <c r="Y69" i="270"/>
  <c r="Y119" i="270" s="1"/>
  <c r="S69" i="270"/>
  <c r="S119" i="270" s="1"/>
  <c r="N69" i="270"/>
  <c r="N119" i="270" s="1"/>
  <c r="I69" i="270"/>
  <c r="I119" i="270" s="1"/>
  <c r="C69" i="270"/>
  <c r="B69" i="270"/>
  <c r="AQ69" i="270" s="1"/>
  <c r="C119" i="270" s="1"/>
  <c r="AQ68" i="270"/>
  <c r="C118" i="270" s="1"/>
  <c r="AO68" i="270"/>
  <c r="AN68" i="270"/>
  <c r="AN118" i="270" s="1"/>
  <c r="AM68" i="270"/>
  <c r="AM118" i="270" s="1"/>
  <c r="AK68" i="270"/>
  <c r="AK118" i="270" s="1"/>
  <c r="AJ68" i="270"/>
  <c r="AI68" i="270"/>
  <c r="AI118" i="270" s="1"/>
  <c r="AG68" i="270"/>
  <c r="AG118" i="270" s="1"/>
  <c r="AF68" i="270"/>
  <c r="AF118" i="270" s="1"/>
  <c r="AE68" i="270"/>
  <c r="AE118" i="270" s="1"/>
  <c r="AC68" i="270"/>
  <c r="AC118" i="270" s="1"/>
  <c r="AB68" i="270"/>
  <c r="AB118" i="270" s="1"/>
  <c r="AA68" i="270"/>
  <c r="AA118" i="270" s="1"/>
  <c r="Y68" i="270"/>
  <c r="Y118" i="270" s="1"/>
  <c r="X68" i="270"/>
  <c r="X118" i="270" s="1"/>
  <c r="W68" i="270"/>
  <c r="W118" i="270" s="1"/>
  <c r="U68" i="270"/>
  <c r="U118" i="270" s="1"/>
  <c r="T68" i="270"/>
  <c r="S68" i="270"/>
  <c r="S118" i="270" s="1"/>
  <c r="Q68" i="270"/>
  <c r="Q118" i="270" s="1"/>
  <c r="P68" i="270"/>
  <c r="P118" i="270" s="1"/>
  <c r="O68" i="270"/>
  <c r="O118" i="270" s="1"/>
  <c r="M68" i="270"/>
  <c r="M118" i="270" s="1"/>
  <c r="L68" i="270"/>
  <c r="L118" i="270" s="1"/>
  <c r="K68" i="270"/>
  <c r="K118" i="270" s="1"/>
  <c r="I68" i="270"/>
  <c r="I118" i="270" s="1"/>
  <c r="H68" i="270"/>
  <c r="H118" i="270" s="1"/>
  <c r="G68" i="270"/>
  <c r="G118" i="270" s="1"/>
  <c r="E68" i="270"/>
  <c r="E118" i="270" s="1"/>
  <c r="D68" i="270"/>
  <c r="D118" i="270" s="1"/>
  <c r="C68" i="270"/>
  <c r="B68" i="270"/>
  <c r="B118" i="270" s="1"/>
  <c r="B158" i="270" s="1"/>
  <c r="AO67" i="270"/>
  <c r="AO117" i="270" s="1"/>
  <c r="AI67" i="270"/>
  <c r="AI117" i="270" s="1"/>
  <c r="AD67" i="270"/>
  <c r="AD117" i="270" s="1"/>
  <c r="Y67" i="270"/>
  <c r="Y117" i="270" s="1"/>
  <c r="S67" i="270"/>
  <c r="S117" i="270" s="1"/>
  <c r="N67" i="270"/>
  <c r="N117" i="270" s="1"/>
  <c r="I67" i="270"/>
  <c r="I117" i="270" s="1"/>
  <c r="C67" i="270"/>
  <c r="B67" i="270"/>
  <c r="AQ67" i="270" s="1"/>
  <c r="C117" i="270" s="1"/>
  <c r="B66" i="270"/>
  <c r="AP66" i="270" s="1"/>
  <c r="AP116" i="270" s="1"/>
  <c r="B65" i="270"/>
  <c r="B64" i="270"/>
  <c r="AP64" i="270" s="1"/>
  <c r="AP114" i="270" s="1"/>
  <c r="Y63" i="270"/>
  <c r="Y113" i="270" s="1"/>
  <c r="C63" i="270"/>
  <c r="B63" i="270"/>
  <c r="AI63" i="270" s="1"/>
  <c r="AI113" i="270" s="1"/>
  <c r="B62" i="270"/>
  <c r="AP62" i="270" s="1"/>
  <c r="AP112" i="270" s="1"/>
  <c r="B61" i="270"/>
  <c r="Y61" i="270" s="1"/>
  <c r="Y111" i="270" s="1"/>
  <c r="B60" i="270"/>
  <c r="AP60" i="270" s="1"/>
  <c r="AP110" i="270" s="1"/>
  <c r="N59" i="270"/>
  <c r="N109" i="270" s="1"/>
  <c r="B59" i="270"/>
  <c r="AI59" i="270" s="1"/>
  <c r="AI109" i="270" s="1"/>
  <c r="AK58" i="270"/>
  <c r="AK108" i="270" s="1"/>
  <c r="P58" i="270"/>
  <c r="P108" i="270" s="1"/>
  <c r="B58" i="270"/>
  <c r="B108" i="270" s="1"/>
  <c r="B148" i="270" s="1"/>
  <c r="B57" i="270"/>
  <c r="Y57" i="270" s="1"/>
  <c r="Y107" i="270" s="1"/>
  <c r="Y147" i="270" s="1"/>
  <c r="B56" i="270"/>
  <c r="AP56" i="270" s="1"/>
  <c r="AP106" i="270" s="1"/>
  <c r="AD55" i="270"/>
  <c r="AD105" i="270" s="1"/>
  <c r="Y55" i="270"/>
  <c r="Y105" i="270" s="1"/>
  <c r="B55" i="270"/>
  <c r="AI55" i="270" s="1"/>
  <c r="AI105" i="270" s="1"/>
  <c r="B54" i="270"/>
  <c r="AP54" i="270" s="1"/>
  <c r="AP104" i="270" s="1"/>
  <c r="AI53" i="270"/>
  <c r="AI103" i="270" s="1"/>
  <c r="AD53" i="270"/>
  <c r="AD103" i="270" s="1"/>
  <c r="Y53" i="270"/>
  <c r="Y103" i="270" s="1"/>
  <c r="N53" i="270"/>
  <c r="N103" i="270" s="1"/>
  <c r="B53" i="270"/>
  <c r="AN52" i="270"/>
  <c r="AN102" i="270" s="1"/>
  <c r="AM52" i="270"/>
  <c r="AM102" i="270" s="1"/>
  <c r="AI52" i="270"/>
  <c r="AI102" i="270" s="1"/>
  <c r="AE52" i="270"/>
  <c r="AE102" i="270" s="1"/>
  <c r="AC52" i="270"/>
  <c r="AC102" i="270" s="1"/>
  <c r="AB52" i="270"/>
  <c r="AB102" i="270" s="1"/>
  <c r="X52" i="270"/>
  <c r="X102" i="270" s="1"/>
  <c r="W52" i="270"/>
  <c r="W102" i="270" s="1"/>
  <c r="S52" i="270"/>
  <c r="S102" i="270" s="1"/>
  <c r="O52" i="270"/>
  <c r="O102" i="270" s="1"/>
  <c r="M52" i="270"/>
  <c r="M102" i="270" s="1"/>
  <c r="L52" i="270"/>
  <c r="L102" i="270" s="1"/>
  <c r="B52" i="270"/>
  <c r="AF52" i="270" s="1"/>
  <c r="AF102" i="270" s="1"/>
  <c r="AP51" i="270"/>
  <c r="AP101" i="270" s="1"/>
  <c r="AP141" i="270" s="1"/>
  <c r="AP181" i="270" s="1"/>
  <c r="AP221" i="270" s="1"/>
  <c r="AP251" i="270" s="1"/>
  <c r="AO51" i="270"/>
  <c r="AO101" i="270" s="1"/>
  <c r="AO141" i="270" s="1"/>
  <c r="AO181" i="270" s="1"/>
  <c r="AO221" i="270" s="1"/>
  <c r="AO251" i="270" s="1"/>
  <c r="AN51" i="270"/>
  <c r="AN101" i="270" s="1"/>
  <c r="AN141" i="270" s="1"/>
  <c r="AN181" i="270" s="1"/>
  <c r="AN221" i="270" s="1"/>
  <c r="AN251" i="270" s="1"/>
  <c r="AM51" i="270"/>
  <c r="AM101" i="270" s="1"/>
  <c r="AM141" i="270" s="1"/>
  <c r="AM181" i="270" s="1"/>
  <c r="AM221" i="270" s="1"/>
  <c r="AM251" i="270" s="1"/>
  <c r="AL51" i="270"/>
  <c r="AL101" i="270" s="1"/>
  <c r="AL141" i="270" s="1"/>
  <c r="AL181" i="270" s="1"/>
  <c r="AL221" i="270" s="1"/>
  <c r="AL251" i="270" s="1"/>
  <c r="AK51" i="270"/>
  <c r="AK101" i="270" s="1"/>
  <c r="AK141" i="270" s="1"/>
  <c r="AK181" i="270" s="1"/>
  <c r="AK221" i="270" s="1"/>
  <c r="AK251" i="270" s="1"/>
  <c r="AJ51" i="270"/>
  <c r="AJ101" i="270" s="1"/>
  <c r="AJ141" i="270" s="1"/>
  <c r="AJ181" i="270" s="1"/>
  <c r="AJ221" i="270" s="1"/>
  <c r="AJ251" i="270" s="1"/>
  <c r="AI51" i="270"/>
  <c r="AI101" i="270" s="1"/>
  <c r="AI141" i="270" s="1"/>
  <c r="AI181" i="270" s="1"/>
  <c r="AI221" i="270" s="1"/>
  <c r="AI251" i="270" s="1"/>
  <c r="AH51" i="270"/>
  <c r="AH101" i="270" s="1"/>
  <c r="AH141" i="270" s="1"/>
  <c r="AH181" i="270" s="1"/>
  <c r="AH221" i="270" s="1"/>
  <c r="AH251" i="270" s="1"/>
  <c r="AG51" i="270"/>
  <c r="AG101" i="270" s="1"/>
  <c r="AG141" i="270" s="1"/>
  <c r="AG181" i="270" s="1"/>
  <c r="AG221" i="270" s="1"/>
  <c r="AG251" i="270" s="1"/>
  <c r="AF51" i="270"/>
  <c r="AF101" i="270" s="1"/>
  <c r="AF141" i="270" s="1"/>
  <c r="AF181" i="270" s="1"/>
  <c r="AF221" i="270" s="1"/>
  <c r="AF251" i="270" s="1"/>
  <c r="AE51" i="270"/>
  <c r="AE101" i="270" s="1"/>
  <c r="AE141" i="270" s="1"/>
  <c r="AE181" i="270" s="1"/>
  <c r="AE221" i="270" s="1"/>
  <c r="AE251" i="270" s="1"/>
  <c r="AD51" i="270"/>
  <c r="AD101" i="270" s="1"/>
  <c r="AD141" i="270" s="1"/>
  <c r="AD181" i="270" s="1"/>
  <c r="AD221" i="270" s="1"/>
  <c r="AD251" i="270" s="1"/>
  <c r="AC51" i="270"/>
  <c r="AB51" i="270"/>
  <c r="AB101" i="270" s="1"/>
  <c r="AB141" i="270" s="1"/>
  <c r="AB181" i="270" s="1"/>
  <c r="AB221" i="270" s="1"/>
  <c r="AB251" i="270" s="1"/>
  <c r="AA51" i="270"/>
  <c r="AA101" i="270" s="1"/>
  <c r="AA141" i="270" s="1"/>
  <c r="AA181" i="270" s="1"/>
  <c r="AA221" i="270" s="1"/>
  <c r="AA251" i="270" s="1"/>
  <c r="Z51" i="270"/>
  <c r="Z101" i="270" s="1"/>
  <c r="Z141" i="270" s="1"/>
  <c r="Z181" i="270" s="1"/>
  <c r="Z221" i="270" s="1"/>
  <c r="Z251" i="270" s="1"/>
  <c r="Y51" i="270"/>
  <c r="Y101" i="270" s="1"/>
  <c r="Y141" i="270" s="1"/>
  <c r="Y181" i="270" s="1"/>
  <c r="Y221" i="270" s="1"/>
  <c r="Y251" i="270" s="1"/>
  <c r="X51" i="270"/>
  <c r="X101" i="270" s="1"/>
  <c r="X141" i="270" s="1"/>
  <c r="X181" i="270" s="1"/>
  <c r="X221" i="270" s="1"/>
  <c r="X251" i="270" s="1"/>
  <c r="W51" i="270"/>
  <c r="W101" i="270" s="1"/>
  <c r="W141" i="270" s="1"/>
  <c r="W181" i="270" s="1"/>
  <c r="W221" i="270" s="1"/>
  <c r="W251" i="270" s="1"/>
  <c r="V51" i="270"/>
  <c r="V101" i="270" s="1"/>
  <c r="V141" i="270" s="1"/>
  <c r="V181" i="270" s="1"/>
  <c r="V221" i="270" s="1"/>
  <c r="V251" i="270" s="1"/>
  <c r="U51" i="270"/>
  <c r="U101" i="270" s="1"/>
  <c r="U141" i="270" s="1"/>
  <c r="U181" i="270" s="1"/>
  <c r="U221" i="270" s="1"/>
  <c r="U251" i="270" s="1"/>
  <c r="T51" i="270"/>
  <c r="T101" i="270" s="1"/>
  <c r="T141" i="270" s="1"/>
  <c r="T181" i="270" s="1"/>
  <c r="T221" i="270" s="1"/>
  <c r="T251" i="270" s="1"/>
  <c r="S51" i="270"/>
  <c r="S101" i="270" s="1"/>
  <c r="S141" i="270" s="1"/>
  <c r="S181" i="270" s="1"/>
  <c r="S221" i="270" s="1"/>
  <c r="S251" i="270" s="1"/>
  <c r="R51" i="270"/>
  <c r="R101" i="270" s="1"/>
  <c r="R141" i="270" s="1"/>
  <c r="R181" i="270" s="1"/>
  <c r="R221" i="270" s="1"/>
  <c r="R251" i="270" s="1"/>
  <c r="Q51" i="270"/>
  <c r="Q101" i="270" s="1"/>
  <c r="Q141" i="270" s="1"/>
  <c r="Q181" i="270" s="1"/>
  <c r="Q221" i="270" s="1"/>
  <c r="Q251" i="270" s="1"/>
  <c r="P51" i="270"/>
  <c r="P101" i="270" s="1"/>
  <c r="P141" i="270" s="1"/>
  <c r="P181" i="270" s="1"/>
  <c r="P221" i="270" s="1"/>
  <c r="P251" i="270" s="1"/>
  <c r="O51" i="270"/>
  <c r="O101" i="270" s="1"/>
  <c r="O141" i="270" s="1"/>
  <c r="O181" i="270" s="1"/>
  <c r="O221" i="270" s="1"/>
  <c r="O251" i="270" s="1"/>
  <c r="N51" i="270"/>
  <c r="N101" i="270" s="1"/>
  <c r="N141" i="270" s="1"/>
  <c r="N181" i="270" s="1"/>
  <c r="N221" i="270" s="1"/>
  <c r="N251" i="270" s="1"/>
  <c r="M51" i="270"/>
  <c r="L51" i="270"/>
  <c r="L101" i="270" s="1"/>
  <c r="L141" i="270" s="1"/>
  <c r="L221" i="270" s="1"/>
  <c r="L251" i="270" s="1"/>
  <c r="K51" i="270"/>
  <c r="K101" i="270" s="1"/>
  <c r="K141" i="270" s="1"/>
  <c r="K181" i="270" s="1"/>
  <c r="K221" i="270" s="1"/>
  <c r="K251" i="270" s="1"/>
  <c r="J51" i="270"/>
  <c r="J101" i="270" s="1"/>
  <c r="J141" i="270" s="1"/>
  <c r="J181" i="270" s="1"/>
  <c r="J221" i="270" s="1"/>
  <c r="J251" i="270" s="1"/>
  <c r="I51" i="270"/>
  <c r="I101" i="270" s="1"/>
  <c r="I141" i="270" s="1"/>
  <c r="I181" i="270" s="1"/>
  <c r="I221" i="270" s="1"/>
  <c r="I251" i="270" s="1"/>
  <c r="H51" i="270"/>
  <c r="H101" i="270" s="1"/>
  <c r="H141" i="270" s="1"/>
  <c r="H181" i="270" s="1"/>
  <c r="H221" i="270" s="1"/>
  <c r="H251" i="270" s="1"/>
  <c r="G51" i="270"/>
  <c r="G101" i="270" s="1"/>
  <c r="G141" i="270" s="1"/>
  <c r="G181" i="270" s="1"/>
  <c r="G221" i="270" s="1"/>
  <c r="G251" i="270" s="1"/>
  <c r="F51" i="270"/>
  <c r="F101" i="270" s="1"/>
  <c r="F141" i="270" s="1"/>
  <c r="F181" i="270" s="1"/>
  <c r="F221" i="270" s="1"/>
  <c r="F251" i="270" s="1"/>
  <c r="E51" i="270"/>
  <c r="E101" i="270" s="1"/>
  <c r="E141" i="270" s="1"/>
  <c r="E181" i="270" s="1"/>
  <c r="E221" i="270" s="1"/>
  <c r="E251" i="270" s="1"/>
  <c r="D51" i="270"/>
  <c r="D101" i="270" s="1"/>
  <c r="D141" i="270" s="1"/>
  <c r="D181" i="270" s="1"/>
  <c r="D221" i="270" s="1"/>
  <c r="D251" i="270" s="1"/>
  <c r="C51" i="270"/>
  <c r="C101" i="270" s="1"/>
  <c r="C141" i="270" s="1"/>
  <c r="C181" i="270" s="1"/>
  <c r="C221" i="270" s="1"/>
  <c r="C251" i="270" s="1"/>
  <c r="AP43" i="270"/>
  <c r="AO43" i="270"/>
  <c r="AN43" i="270"/>
  <c r="AM43" i="270"/>
  <c r="AL43" i="270"/>
  <c r="AK43" i="270"/>
  <c r="AJ43" i="270"/>
  <c r="AI43" i="270"/>
  <c r="AH43" i="270"/>
  <c r="AG43" i="270"/>
  <c r="AF43" i="270"/>
  <c r="AE43" i="270"/>
  <c r="AD43" i="270"/>
  <c r="AC43" i="270"/>
  <c r="AB43" i="270"/>
  <c r="AA43" i="270"/>
  <c r="Z43" i="270"/>
  <c r="Y43" i="270"/>
  <c r="X43" i="270"/>
  <c r="W43" i="270"/>
  <c r="V43" i="270"/>
  <c r="U43" i="270"/>
  <c r="T43" i="270"/>
  <c r="S43" i="270"/>
  <c r="R43" i="270"/>
  <c r="Q43" i="270"/>
  <c r="P43" i="270"/>
  <c r="O43" i="270"/>
  <c r="N43" i="270"/>
  <c r="M43" i="270"/>
  <c r="L43" i="270"/>
  <c r="K43" i="270"/>
  <c r="J43" i="270"/>
  <c r="I43" i="270"/>
  <c r="H43" i="270"/>
  <c r="G43" i="270"/>
  <c r="F43" i="270"/>
  <c r="E43" i="270"/>
  <c r="D43" i="270"/>
  <c r="AP40" i="270"/>
  <c r="AO40" i="270"/>
  <c r="AO52" i="270" s="1"/>
  <c r="AO102" i="270" s="1"/>
  <c r="AN40" i="270"/>
  <c r="AM40" i="270"/>
  <c r="AL40" i="270"/>
  <c r="AK40" i="270"/>
  <c r="AK52" i="270" s="1"/>
  <c r="AK102" i="270" s="1"/>
  <c r="AJ40" i="270"/>
  <c r="AJ52" i="270" s="1"/>
  <c r="AJ102" i="270" s="1"/>
  <c r="AI40" i="270"/>
  <c r="AH40" i="270"/>
  <c r="AG40" i="270"/>
  <c r="AG52" i="270" s="1"/>
  <c r="AG102" i="270" s="1"/>
  <c r="AF40" i="270"/>
  <c r="AE40" i="270"/>
  <c r="AD40" i="270"/>
  <c r="AC40" i="270"/>
  <c r="AB40" i="270"/>
  <c r="AA40" i="270"/>
  <c r="Z40" i="270"/>
  <c r="Y40" i="270"/>
  <c r="Y52" i="270" s="1"/>
  <c r="Y102" i="270" s="1"/>
  <c r="X40" i="270"/>
  <c r="W40" i="270"/>
  <c r="V40" i="270"/>
  <c r="U40" i="270"/>
  <c r="U52" i="270" s="1"/>
  <c r="U102" i="270" s="1"/>
  <c r="T40" i="270"/>
  <c r="T52" i="270" s="1"/>
  <c r="T102" i="270" s="1"/>
  <c r="S40" i="270"/>
  <c r="R40" i="270"/>
  <c r="Q40" i="270"/>
  <c r="Q52" i="270" s="1"/>
  <c r="Q102" i="270" s="1"/>
  <c r="P40" i="270"/>
  <c r="O40" i="270"/>
  <c r="N40" i="270"/>
  <c r="M40" i="270"/>
  <c r="L40" i="270"/>
  <c r="K40" i="270"/>
  <c r="K58" i="270" s="1"/>
  <c r="J40" i="270"/>
  <c r="I40" i="270"/>
  <c r="I52" i="270" s="1"/>
  <c r="H40" i="270"/>
  <c r="H60" i="270" s="1"/>
  <c r="G40" i="270"/>
  <c r="G52" i="270" s="1"/>
  <c r="F40" i="270"/>
  <c r="E40" i="270"/>
  <c r="E52" i="270" s="1"/>
  <c r="D40" i="270"/>
  <c r="D52" i="270" s="1"/>
  <c r="C40" i="270"/>
  <c r="C62" i="270" s="1"/>
  <c r="AN141" i="269"/>
  <c r="AN181" i="269" s="1"/>
  <c r="AN221" i="269" s="1"/>
  <c r="AN251" i="269" s="1"/>
  <c r="AI138" i="269"/>
  <c r="AE134" i="269"/>
  <c r="AI130" i="269"/>
  <c r="P125" i="269"/>
  <c r="B123" i="269"/>
  <c r="B163" i="269" s="1"/>
  <c r="AK101" i="269"/>
  <c r="AK141" i="269" s="1"/>
  <c r="AK181" i="269" s="1"/>
  <c r="AK221" i="269" s="1"/>
  <c r="AK251" i="269" s="1"/>
  <c r="AC101" i="269"/>
  <c r="AC141" i="269" s="1"/>
  <c r="AC181" i="269" s="1"/>
  <c r="AC221" i="269" s="1"/>
  <c r="AC251" i="269" s="1"/>
  <c r="U101" i="269"/>
  <c r="U141" i="269" s="1"/>
  <c r="U181" i="269" s="1"/>
  <c r="U221" i="269" s="1"/>
  <c r="U251" i="269" s="1"/>
  <c r="M101" i="269"/>
  <c r="M141" i="269" s="1"/>
  <c r="M181" i="269" s="1"/>
  <c r="M221" i="269" s="1"/>
  <c r="M251" i="269" s="1"/>
  <c r="AP94" i="269"/>
  <c r="AO94" i="269"/>
  <c r="AN94" i="269"/>
  <c r="AM94" i="269"/>
  <c r="AL94" i="269"/>
  <c r="AK94" i="269"/>
  <c r="AJ94" i="269"/>
  <c r="AI94" i="269"/>
  <c r="AH94" i="269"/>
  <c r="AG94" i="269"/>
  <c r="AF94" i="269"/>
  <c r="AE94" i="269"/>
  <c r="AD94" i="269"/>
  <c r="AC94" i="269"/>
  <c r="AB94" i="269"/>
  <c r="AA94" i="269"/>
  <c r="Z94" i="269"/>
  <c r="Y94" i="269"/>
  <c r="X94" i="269"/>
  <c r="W94" i="269"/>
  <c r="V94" i="269"/>
  <c r="U94" i="269"/>
  <c r="T94" i="269"/>
  <c r="S94" i="269"/>
  <c r="R94" i="269"/>
  <c r="Q94" i="269"/>
  <c r="P94" i="269"/>
  <c r="O94" i="269"/>
  <c r="N94" i="269"/>
  <c r="M94" i="269"/>
  <c r="L94" i="269"/>
  <c r="K94" i="269"/>
  <c r="J94" i="269"/>
  <c r="I94" i="269"/>
  <c r="H94" i="269"/>
  <c r="G94" i="269"/>
  <c r="F94" i="269"/>
  <c r="E94" i="269"/>
  <c r="D94" i="269"/>
  <c r="AP93" i="269"/>
  <c r="AO93" i="269"/>
  <c r="AN93" i="269"/>
  <c r="AM93" i="269"/>
  <c r="AL93" i="269"/>
  <c r="AK93" i="269"/>
  <c r="AJ93" i="269"/>
  <c r="AI93" i="269"/>
  <c r="AH93" i="269"/>
  <c r="AG93" i="269"/>
  <c r="AF93" i="269"/>
  <c r="AE93" i="269"/>
  <c r="AD93" i="269"/>
  <c r="AC93" i="269"/>
  <c r="AB93" i="269"/>
  <c r="AA93" i="269"/>
  <c r="Z93" i="269"/>
  <c r="Y93" i="269"/>
  <c r="X93" i="269"/>
  <c r="W93" i="269"/>
  <c r="V93" i="269"/>
  <c r="U93" i="269"/>
  <c r="T93" i="269"/>
  <c r="S93" i="269"/>
  <c r="R93" i="269"/>
  <c r="Q93" i="269"/>
  <c r="P93" i="269"/>
  <c r="O93" i="269"/>
  <c r="N93" i="269"/>
  <c r="M93" i="269"/>
  <c r="L93" i="269"/>
  <c r="K93" i="269"/>
  <c r="J93" i="269"/>
  <c r="I93" i="269"/>
  <c r="H93" i="269"/>
  <c r="G93" i="269"/>
  <c r="F93" i="269"/>
  <c r="E93" i="269"/>
  <c r="D93" i="269"/>
  <c r="AP92" i="269"/>
  <c r="AO92" i="269"/>
  <c r="AN92" i="269"/>
  <c r="AM92" i="269"/>
  <c r="AL92" i="269"/>
  <c r="AK92" i="269"/>
  <c r="AJ92" i="269"/>
  <c r="AI92" i="269"/>
  <c r="AH92" i="269"/>
  <c r="AG92" i="269"/>
  <c r="AF92" i="269"/>
  <c r="AE92" i="269"/>
  <c r="AD92" i="269"/>
  <c r="AC92" i="269"/>
  <c r="AB92" i="269"/>
  <c r="AA92" i="269"/>
  <c r="Z92" i="269"/>
  <c r="Y92" i="269"/>
  <c r="X92" i="269"/>
  <c r="W92" i="269"/>
  <c r="V92" i="269"/>
  <c r="U92" i="269"/>
  <c r="T92" i="269"/>
  <c r="S92" i="269"/>
  <c r="R92" i="269"/>
  <c r="Q92" i="269"/>
  <c r="P92" i="269"/>
  <c r="O92" i="269"/>
  <c r="N92" i="269"/>
  <c r="M92" i="269"/>
  <c r="L92" i="269"/>
  <c r="K92" i="269"/>
  <c r="J92" i="269"/>
  <c r="I92" i="269"/>
  <c r="H92" i="269"/>
  <c r="G92" i="269"/>
  <c r="F92" i="269"/>
  <c r="E92" i="269"/>
  <c r="D92" i="269"/>
  <c r="AP91" i="269"/>
  <c r="AO91" i="269"/>
  <c r="AN91" i="269"/>
  <c r="AM91" i="269"/>
  <c r="AL91" i="269"/>
  <c r="AK91" i="269"/>
  <c r="AJ91" i="269"/>
  <c r="AI91" i="269"/>
  <c r="AH91" i="269"/>
  <c r="AG91" i="269"/>
  <c r="AF91" i="269"/>
  <c r="AE91" i="269"/>
  <c r="AD91" i="269"/>
  <c r="AC91" i="269"/>
  <c r="AB91" i="269"/>
  <c r="AA91" i="269"/>
  <c r="Z91" i="269"/>
  <c r="Y91" i="269"/>
  <c r="X91" i="269"/>
  <c r="W91" i="269"/>
  <c r="V91" i="269"/>
  <c r="U91" i="269"/>
  <c r="T91" i="269"/>
  <c r="S91" i="269"/>
  <c r="R91" i="269"/>
  <c r="Q91" i="269"/>
  <c r="P91" i="269"/>
  <c r="O91" i="269"/>
  <c r="N91" i="269"/>
  <c r="M91" i="269"/>
  <c r="L91" i="269"/>
  <c r="K91" i="269"/>
  <c r="J91" i="269"/>
  <c r="I91" i="269"/>
  <c r="H91" i="269"/>
  <c r="G91" i="269"/>
  <c r="F91" i="269"/>
  <c r="E91" i="269"/>
  <c r="D91" i="269"/>
  <c r="AP90" i="269"/>
  <c r="AO90" i="269"/>
  <c r="AN90" i="269"/>
  <c r="AM90" i="269"/>
  <c r="AL90" i="269"/>
  <c r="AK90" i="269"/>
  <c r="AJ90" i="269"/>
  <c r="AI90" i="269"/>
  <c r="AH90" i="269"/>
  <c r="AG90" i="269"/>
  <c r="AF90" i="269"/>
  <c r="AE90" i="269"/>
  <c r="AD90" i="269"/>
  <c r="AC90" i="269"/>
  <c r="AB90" i="269"/>
  <c r="AA90" i="269"/>
  <c r="Z90" i="269"/>
  <c r="Y90" i="269"/>
  <c r="X90" i="269"/>
  <c r="W90" i="269"/>
  <c r="V90" i="269"/>
  <c r="U90" i="269"/>
  <c r="T90" i="269"/>
  <c r="S90" i="269"/>
  <c r="R90" i="269"/>
  <c r="Q90" i="269"/>
  <c r="P90" i="269"/>
  <c r="O90" i="269"/>
  <c r="N90" i="269"/>
  <c r="M90" i="269"/>
  <c r="L90" i="269"/>
  <c r="K90" i="269"/>
  <c r="J90" i="269"/>
  <c r="I90" i="269"/>
  <c r="H90" i="269"/>
  <c r="G90" i="269"/>
  <c r="F90" i="269"/>
  <c r="E90" i="269"/>
  <c r="D90" i="269"/>
  <c r="B89" i="269"/>
  <c r="AQ88" i="269"/>
  <c r="C138" i="269" s="1"/>
  <c r="AN88" i="269"/>
  <c r="AN138" i="269" s="1"/>
  <c r="AM88" i="269"/>
  <c r="AM138" i="269" s="1"/>
  <c r="AJ88" i="269"/>
  <c r="AJ138" i="269" s="1"/>
  <c r="AI88" i="269"/>
  <c r="AF88" i="269"/>
  <c r="AF138" i="269" s="1"/>
  <c r="AE88" i="269"/>
  <c r="AE138" i="269" s="1"/>
  <c r="AB88" i="269"/>
  <c r="AB138" i="269" s="1"/>
  <c r="AA88" i="269"/>
  <c r="AA138" i="269" s="1"/>
  <c r="X88" i="269"/>
  <c r="X138" i="269" s="1"/>
  <c r="W88" i="269"/>
  <c r="W138" i="269" s="1"/>
  <c r="T88" i="269"/>
  <c r="T138" i="269" s="1"/>
  <c r="S88" i="269"/>
  <c r="S138" i="269" s="1"/>
  <c r="P88" i="269"/>
  <c r="P138" i="269" s="1"/>
  <c r="O88" i="269"/>
  <c r="O138" i="269" s="1"/>
  <c r="L88" i="269"/>
  <c r="L138" i="269" s="1"/>
  <c r="K88" i="269"/>
  <c r="K138" i="269" s="1"/>
  <c r="H88" i="269"/>
  <c r="H138" i="269" s="1"/>
  <c r="G88" i="269"/>
  <c r="G138" i="269" s="1"/>
  <c r="D88" i="269"/>
  <c r="D138" i="269" s="1"/>
  <c r="C88" i="269"/>
  <c r="B88" i="269"/>
  <c r="B138" i="269" s="1"/>
  <c r="B178" i="269" s="1"/>
  <c r="AO87" i="269"/>
  <c r="AO137" i="269" s="1"/>
  <c r="AL87" i="269"/>
  <c r="AL137" i="269" s="1"/>
  <c r="AK87" i="269"/>
  <c r="AK137" i="269" s="1"/>
  <c r="AG87" i="269"/>
  <c r="AG137" i="269" s="1"/>
  <c r="AD87" i="269"/>
  <c r="AD137" i="269" s="1"/>
  <c r="AC87" i="269"/>
  <c r="AC137" i="269" s="1"/>
  <c r="Y87" i="269"/>
  <c r="Y137" i="269" s="1"/>
  <c r="V87" i="269"/>
  <c r="V137" i="269" s="1"/>
  <c r="U87" i="269"/>
  <c r="U137" i="269" s="1"/>
  <c r="Q87" i="269"/>
  <c r="Q137" i="269" s="1"/>
  <c r="N87" i="269"/>
  <c r="N137" i="269" s="1"/>
  <c r="M87" i="269"/>
  <c r="M137" i="269" s="1"/>
  <c r="I87" i="269"/>
  <c r="I137" i="269" s="1"/>
  <c r="F87" i="269"/>
  <c r="F137" i="269" s="1"/>
  <c r="E87" i="269"/>
  <c r="E137" i="269" s="1"/>
  <c r="B87" i="269"/>
  <c r="AQ86" i="269"/>
  <c r="C136" i="269" s="1"/>
  <c r="AN86" i="269"/>
  <c r="AN136" i="269" s="1"/>
  <c r="AM86" i="269"/>
  <c r="AM136" i="269" s="1"/>
  <c r="AJ86" i="269"/>
  <c r="AJ136" i="269" s="1"/>
  <c r="AI86" i="269"/>
  <c r="AI136" i="269" s="1"/>
  <c r="AF86" i="269"/>
  <c r="AF136" i="269" s="1"/>
  <c r="AE86" i="269"/>
  <c r="AE136" i="269" s="1"/>
  <c r="AB86" i="269"/>
  <c r="AB136" i="269" s="1"/>
  <c r="AA86" i="269"/>
  <c r="AA136" i="269" s="1"/>
  <c r="X86" i="269"/>
  <c r="X136" i="269" s="1"/>
  <c r="W86" i="269"/>
  <c r="W136" i="269" s="1"/>
  <c r="T86" i="269"/>
  <c r="T136" i="269" s="1"/>
  <c r="S86" i="269"/>
  <c r="S136" i="269" s="1"/>
  <c r="P86" i="269"/>
  <c r="P136" i="269" s="1"/>
  <c r="O86" i="269"/>
  <c r="O136" i="269" s="1"/>
  <c r="L86" i="269"/>
  <c r="L136" i="269" s="1"/>
  <c r="K86" i="269"/>
  <c r="K136" i="269" s="1"/>
  <c r="H86" i="269"/>
  <c r="H136" i="269" s="1"/>
  <c r="G86" i="269"/>
  <c r="G136" i="269" s="1"/>
  <c r="D86" i="269"/>
  <c r="D136" i="269" s="1"/>
  <c r="C86" i="269"/>
  <c r="B86" i="269"/>
  <c r="B136" i="269" s="1"/>
  <c r="B176" i="269" s="1"/>
  <c r="AL85" i="269"/>
  <c r="AL135" i="269" s="1"/>
  <c r="AK85" i="269"/>
  <c r="AK135" i="269" s="1"/>
  <c r="AD85" i="269"/>
  <c r="AD135" i="269" s="1"/>
  <c r="AC85" i="269"/>
  <c r="AC135" i="269" s="1"/>
  <c r="V85" i="269"/>
  <c r="V135" i="269" s="1"/>
  <c r="U85" i="269"/>
  <c r="U135" i="269" s="1"/>
  <c r="N85" i="269"/>
  <c r="N135" i="269" s="1"/>
  <c r="M85" i="269"/>
  <c r="M135" i="269" s="1"/>
  <c r="F85" i="269"/>
  <c r="F135" i="269" s="1"/>
  <c r="E85" i="269"/>
  <c r="E135" i="269" s="1"/>
  <c r="B85" i="269"/>
  <c r="AO85" i="269" s="1"/>
  <c r="AO135" i="269" s="1"/>
  <c r="AQ84" i="269"/>
  <c r="C134" i="269" s="1"/>
  <c r="AN84" i="269"/>
  <c r="AN134" i="269" s="1"/>
  <c r="AM84" i="269"/>
  <c r="AM134" i="269" s="1"/>
  <c r="AJ84" i="269"/>
  <c r="AJ134" i="269" s="1"/>
  <c r="AI84" i="269"/>
  <c r="AI134" i="269" s="1"/>
  <c r="AF84" i="269"/>
  <c r="AF134" i="269" s="1"/>
  <c r="AE84" i="269"/>
  <c r="AB84" i="269"/>
  <c r="AB134" i="269" s="1"/>
  <c r="AA84" i="269"/>
  <c r="AA134" i="269" s="1"/>
  <c r="X84" i="269"/>
  <c r="X134" i="269" s="1"/>
  <c r="W84" i="269"/>
  <c r="W134" i="269" s="1"/>
  <c r="T84" i="269"/>
  <c r="T134" i="269" s="1"/>
  <c r="S84" i="269"/>
  <c r="S134" i="269" s="1"/>
  <c r="P84" i="269"/>
  <c r="P134" i="269" s="1"/>
  <c r="O84" i="269"/>
  <c r="O134" i="269" s="1"/>
  <c r="L84" i="269"/>
  <c r="L134" i="269" s="1"/>
  <c r="K84" i="269"/>
  <c r="K134" i="269" s="1"/>
  <c r="H84" i="269"/>
  <c r="H134" i="269" s="1"/>
  <c r="G84" i="269"/>
  <c r="G134" i="269" s="1"/>
  <c r="D84" i="269"/>
  <c r="D134" i="269" s="1"/>
  <c r="C84" i="269"/>
  <c r="B84" i="269"/>
  <c r="B134" i="269" s="1"/>
  <c r="B174" i="269" s="1"/>
  <c r="AK83" i="269"/>
  <c r="AK133" i="269" s="1"/>
  <c r="AC83" i="269"/>
  <c r="AC133" i="269" s="1"/>
  <c r="U83" i="269"/>
  <c r="U133" i="269" s="1"/>
  <c r="M83" i="269"/>
  <c r="M133" i="269" s="1"/>
  <c r="E83" i="269"/>
  <c r="E133" i="269" s="1"/>
  <c r="B83" i="269"/>
  <c r="AO83" i="269" s="1"/>
  <c r="AO133" i="269" s="1"/>
  <c r="AQ82" i="269"/>
  <c r="C132" i="269" s="1"/>
  <c r="AN82" i="269"/>
  <c r="AN132" i="269" s="1"/>
  <c r="AM82" i="269"/>
  <c r="AM132" i="269" s="1"/>
  <c r="AJ82" i="269"/>
  <c r="AJ132" i="269" s="1"/>
  <c r="AI82" i="269"/>
  <c r="AI132" i="269" s="1"/>
  <c r="AF82" i="269"/>
  <c r="AF132" i="269" s="1"/>
  <c r="AE82" i="269"/>
  <c r="AE132" i="269" s="1"/>
  <c r="AB82" i="269"/>
  <c r="AB132" i="269" s="1"/>
  <c r="AA82" i="269"/>
  <c r="AA132" i="269" s="1"/>
  <c r="X82" i="269"/>
  <c r="X132" i="269" s="1"/>
  <c r="W82" i="269"/>
  <c r="W132" i="269" s="1"/>
  <c r="T82" i="269"/>
  <c r="T132" i="269" s="1"/>
  <c r="S82" i="269"/>
  <c r="S132" i="269" s="1"/>
  <c r="P82" i="269"/>
  <c r="P132" i="269" s="1"/>
  <c r="O82" i="269"/>
  <c r="O132" i="269" s="1"/>
  <c r="L82" i="269"/>
  <c r="L132" i="269" s="1"/>
  <c r="K82" i="269"/>
  <c r="K132" i="269" s="1"/>
  <c r="H82" i="269"/>
  <c r="H132" i="269" s="1"/>
  <c r="G82" i="269"/>
  <c r="G132" i="269" s="1"/>
  <c r="D82" i="269"/>
  <c r="D132" i="269" s="1"/>
  <c r="C82" i="269"/>
  <c r="B82" i="269"/>
  <c r="B132" i="269" s="1"/>
  <c r="B172" i="269" s="1"/>
  <c r="B81" i="269"/>
  <c r="AK81" i="269" s="1"/>
  <c r="AK131" i="269" s="1"/>
  <c r="AQ80" i="269"/>
  <c r="C130" i="269" s="1"/>
  <c r="AN80" i="269"/>
  <c r="AN130" i="269" s="1"/>
  <c r="AM80" i="269"/>
  <c r="AM130" i="269" s="1"/>
  <c r="AJ80" i="269"/>
  <c r="AJ130" i="269" s="1"/>
  <c r="AI80" i="269"/>
  <c r="AF80" i="269"/>
  <c r="AF130" i="269" s="1"/>
  <c r="AE80" i="269"/>
  <c r="AE130" i="269" s="1"/>
  <c r="AB80" i="269"/>
  <c r="AB130" i="269" s="1"/>
  <c r="AA80" i="269"/>
  <c r="AA130" i="269" s="1"/>
  <c r="X80" i="269"/>
  <c r="X130" i="269" s="1"/>
  <c r="W80" i="269"/>
  <c r="W130" i="269" s="1"/>
  <c r="T80" i="269"/>
  <c r="T130" i="269" s="1"/>
  <c r="S80" i="269"/>
  <c r="S130" i="269" s="1"/>
  <c r="P80" i="269"/>
  <c r="P130" i="269" s="1"/>
  <c r="O80" i="269"/>
  <c r="O130" i="269" s="1"/>
  <c r="L80" i="269"/>
  <c r="L130" i="269" s="1"/>
  <c r="K80" i="269"/>
  <c r="K130" i="269" s="1"/>
  <c r="H80" i="269"/>
  <c r="H130" i="269" s="1"/>
  <c r="G80" i="269"/>
  <c r="G130" i="269" s="1"/>
  <c r="D80" i="269"/>
  <c r="D130" i="269" s="1"/>
  <c r="C80" i="269"/>
  <c r="B80" i="269"/>
  <c r="B130" i="269" s="1"/>
  <c r="B170" i="269" s="1"/>
  <c r="AO79" i="269"/>
  <c r="AO129" i="269" s="1"/>
  <c r="AG79" i="269"/>
  <c r="AG129" i="269" s="1"/>
  <c r="Y79" i="269"/>
  <c r="Y129" i="269" s="1"/>
  <c r="Q79" i="269"/>
  <c r="Q129" i="269" s="1"/>
  <c r="I79" i="269"/>
  <c r="I129" i="269" s="1"/>
  <c r="D79" i="269"/>
  <c r="D129" i="269" s="1"/>
  <c r="B79" i="269"/>
  <c r="AK79" i="269" s="1"/>
  <c r="AK129" i="269" s="1"/>
  <c r="AN78" i="269"/>
  <c r="AN128" i="269" s="1"/>
  <c r="AI78" i="269"/>
  <c r="AI128" i="269" s="1"/>
  <c r="AD78" i="269"/>
  <c r="AD128" i="269" s="1"/>
  <c r="X78" i="269"/>
  <c r="X128" i="269" s="1"/>
  <c r="S78" i="269"/>
  <c r="S128" i="269" s="1"/>
  <c r="N78" i="269"/>
  <c r="N128" i="269" s="1"/>
  <c r="H78" i="269"/>
  <c r="H128" i="269" s="1"/>
  <c r="C78" i="269"/>
  <c r="B78" i="269"/>
  <c r="AQ78" i="269" s="1"/>
  <c r="C128" i="269" s="1"/>
  <c r="B77" i="269"/>
  <c r="B76" i="269"/>
  <c r="AN76" i="269" s="1"/>
  <c r="AN126" i="269" s="1"/>
  <c r="AP75" i="269"/>
  <c r="AP125" i="269" s="1"/>
  <c r="AO75" i="269"/>
  <c r="AO125" i="269" s="1"/>
  <c r="AL75" i="269"/>
  <c r="AL125" i="269" s="1"/>
  <c r="AK75" i="269"/>
  <c r="AK125" i="269" s="1"/>
  <c r="AJ75" i="269"/>
  <c r="AJ125" i="269" s="1"/>
  <c r="AG75" i="269"/>
  <c r="AG125" i="269" s="1"/>
  <c r="AF75" i="269"/>
  <c r="AF125" i="269" s="1"/>
  <c r="AD75" i="269"/>
  <c r="AD125" i="269" s="1"/>
  <c r="AB75" i="269"/>
  <c r="AB125" i="269" s="1"/>
  <c r="Z75" i="269"/>
  <c r="Z125" i="269" s="1"/>
  <c r="Y75" i="269"/>
  <c r="Y125" i="269" s="1"/>
  <c r="V75" i="269"/>
  <c r="V125" i="269" s="1"/>
  <c r="U75" i="269"/>
  <c r="U125" i="269" s="1"/>
  <c r="T75" i="269"/>
  <c r="T125" i="269" s="1"/>
  <c r="Q75" i="269"/>
  <c r="Q125" i="269" s="1"/>
  <c r="P75" i="269"/>
  <c r="N75" i="269"/>
  <c r="N125" i="269" s="1"/>
  <c r="L75" i="269"/>
  <c r="L125" i="269" s="1"/>
  <c r="J75" i="269"/>
  <c r="J125" i="269" s="1"/>
  <c r="I75" i="269"/>
  <c r="I125" i="269" s="1"/>
  <c r="F75" i="269"/>
  <c r="F125" i="269" s="1"/>
  <c r="E75" i="269"/>
  <c r="E125" i="269" s="1"/>
  <c r="D75" i="269"/>
  <c r="D125" i="269" s="1"/>
  <c r="B75" i="269"/>
  <c r="AQ74" i="269"/>
  <c r="C124" i="269" s="1"/>
  <c r="AP74" i="269"/>
  <c r="AP124" i="269" s="1"/>
  <c r="AN74" i="269"/>
  <c r="AN124" i="269" s="1"/>
  <c r="AL74" i="269"/>
  <c r="AL124" i="269" s="1"/>
  <c r="AJ74" i="269"/>
  <c r="AJ124" i="269" s="1"/>
  <c r="AI74" i="269"/>
  <c r="AI124" i="269" s="1"/>
  <c r="AF74" i="269"/>
  <c r="AF124" i="269" s="1"/>
  <c r="AE74" i="269"/>
  <c r="AE124" i="269" s="1"/>
  <c r="AD74" i="269"/>
  <c r="AD124" i="269" s="1"/>
  <c r="AA74" i="269"/>
  <c r="AA124" i="269" s="1"/>
  <c r="Z74" i="269"/>
  <c r="Z124" i="269" s="1"/>
  <c r="X74" i="269"/>
  <c r="X124" i="269" s="1"/>
  <c r="V74" i="269"/>
  <c r="V124" i="269" s="1"/>
  <c r="T74" i="269"/>
  <c r="T124" i="269" s="1"/>
  <c r="S74" i="269"/>
  <c r="S124" i="269" s="1"/>
  <c r="P74" i="269"/>
  <c r="P124" i="269" s="1"/>
  <c r="O74" i="269"/>
  <c r="O124" i="269" s="1"/>
  <c r="N74" i="269"/>
  <c r="N124" i="269" s="1"/>
  <c r="K74" i="269"/>
  <c r="K124" i="269" s="1"/>
  <c r="J74" i="269"/>
  <c r="J124" i="269" s="1"/>
  <c r="H74" i="269"/>
  <c r="H124" i="269" s="1"/>
  <c r="F74" i="269"/>
  <c r="F124" i="269" s="1"/>
  <c r="D74" i="269"/>
  <c r="D124" i="269" s="1"/>
  <c r="C74" i="269"/>
  <c r="B74" i="269"/>
  <c r="AP73" i="269"/>
  <c r="AP123" i="269" s="1"/>
  <c r="AO73" i="269"/>
  <c r="AO123" i="269" s="1"/>
  <c r="AK73" i="269"/>
  <c r="AK123" i="269" s="1"/>
  <c r="AJ73" i="269"/>
  <c r="AJ123" i="269" s="1"/>
  <c r="AF73" i="269"/>
  <c r="AF123" i="269" s="1"/>
  <c r="AD73" i="269"/>
  <c r="AD123" i="269" s="1"/>
  <c r="Z73" i="269"/>
  <c r="Z123" i="269" s="1"/>
  <c r="Y73" i="269"/>
  <c r="Y123" i="269" s="1"/>
  <c r="U73" i="269"/>
  <c r="U123" i="269" s="1"/>
  <c r="T73" i="269"/>
  <c r="T123" i="269" s="1"/>
  <c r="P73" i="269"/>
  <c r="P123" i="269" s="1"/>
  <c r="N73" i="269"/>
  <c r="N123" i="269" s="1"/>
  <c r="J73" i="269"/>
  <c r="J123" i="269" s="1"/>
  <c r="I73" i="269"/>
  <c r="I123" i="269" s="1"/>
  <c r="E73" i="269"/>
  <c r="E123" i="269" s="1"/>
  <c r="D73" i="269"/>
  <c r="D123" i="269" s="1"/>
  <c r="B73" i="269"/>
  <c r="AL73" i="269" s="1"/>
  <c r="AL123" i="269" s="1"/>
  <c r="AP72" i="269"/>
  <c r="AP122" i="269" s="1"/>
  <c r="AN72" i="269"/>
  <c r="AN122" i="269" s="1"/>
  <c r="AJ72" i="269"/>
  <c r="AJ122" i="269" s="1"/>
  <c r="AI72" i="269"/>
  <c r="AI122" i="269" s="1"/>
  <c r="AE72" i="269"/>
  <c r="AE122" i="269" s="1"/>
  <c r="AD72" i="269"/>
  <c r="AD122" i="269" s="1"/>
  <c r="Z72" i="269"/>
  <c r="Z122" i="269" s="1"/>
  <c r="X72" i="269"/>
  <c r="X122" i="269" s="1"/>
  <c r="T72" i="269"/>
  <c r="T122" i="269" s="1"/>
  <c r="S72" i="269"/>
  <c r="S122" i="269" s="1"/>
  <c r="O72" i="269"/>
  <c r="O122" i="269" s="1"/>
  <c r="N72" i="269"/>
  <c r="N122" i="269" s="1"/>
  <c r="J72" i="269"/>
  <c r="J122" i="269" s="1"/>
  <c r="H72" i="269"/>
  <c r="H122" i="269" s="1"/>
  <c r="D72" i="269"/>
  <c r="D122" i="269" s="1"/>
  <c r="C72" i="269"/>
  <c r="B72" i="269"/>
  <c r="AQ72" i="269" s="1"/>
  <c r="C122" i="269" s="1"/>
  <c r="AO71" i="269"/>
  <c r="AO121" i="269" s="1"/>
  <c r="AN71" i="269"/>
  <c r="AN121" i="269" s="1"/>
  <c r="AJ71" i="269"/>
  <c r="AJ121" i="269" s="1"/>
  <c r="AH71" i="269"/>
  <c r="AH121" i="269" s="1"/>
  <c r="AD71" i="269"/>
  <c r="AD121" i="269" s="1"/>
  <c r="AC71" i="269"/>
  <c r="AC121" i="269" s="1"/>
  <c r="Y71" i="269"/>
  <c r="Y121" i="269" s="1"/>
  <c r="X71" i="269"/>
  <c r="X121" i="269" s="1"/>
  <c r="T71" i="269"/>
  <c r="T121" i="269" s="1"/>
  <c r="R71" i="269"/>
  <c r="R121" i="269" s="1"/>
  <c r="N71" i="269"/>
  <c r="N121" i="269" s="1"/>
  <c r="M71" i="269"/>
  <c r="M121" i="269" s="1"/>
  <c r="I71" i="269"/>
  <c r="I121" i="269" s="1"/>
  <c r="H71" i="269"/>
  <c r="H121" i="269" s="1"/>
  <c r="D71" i="269"/>
  <c r="D121" i="269" s="1"/>
  <c r="C71" i="269"/>
  <c r="B71" i="269"/>
  <c r="AP71" i="269" s="1"/>
  <c r="AP121" i="269" s="1"/>
  <c r="B70" i="269"/>
  <c r="B120" i="269" s="1"/>
  <c r="B160" i="269" s="1"/>
  <c r="AQ69" i="269"/>
  <c r="C119" i="269" s="1"/>
  <c r="AN69" i="269"/>
  <c r="AN119" i="269" s="1"/>
  <c r="AM69" i="269"/>
  <c r="AM119" i="269" s="1"/>
  <c r="AJ69" i="269"/>
  <c r="AJ119" i="269" s="1"/>
  <c r="AI69" i="269"/>
  <c r="AI119" i="269" s="1"/>
  <c r="AF69" i="269"/>
  <c r="AF119" i="269" s="1"/>
  <c r="AE69" i="269"/>
  <c r="AE119" i="269" s="1"/>
  <c r="AB69" i="269"/>
  <c r="AB119" i="269" s="1"/>
  <c r="AA69" i="269"/>
  <c r="AA119" i="269" s="1"/>
  <c r="X69" i="269"/>
  <c r="X119" i="269" s="1"/>
  <c r="W69" i="269"/>
  <c r="W119" i="269" s="1"/>
  <c r="T69" i="269"/>
  <c r="T119" i="269" s="1"/>
  <c r="S69" i="269"/>
  <c r="S119" i="269" s="1"/>
  <c r="P69" i="269"/>
  <c r="P119" i="269" s="1"/>
  <c r="O69" i="269"/>
  <c r="O119" i="269" s="1"/>
  <c r="L69" i="269"/>
  <c r="L119" i="269" s="1"/>
  <c r="K69" i="269"/>
  <c r="K119" i="269" s="1"/>
  <c r="H69" i="269"/>
  <c r="H119" i="269" s="1"/>
  <c r="G69" i="269"/>
  <c r="G119" i="269" s="1"/>
  <c r="D69" i="269"/>
  <c r="D119" i="269" s="1"/>
  <c r="C69" i="269"/>
  <c r="B69" i="269"/>
  <c r="B119" i="269" s="1"/>
  <c r="B159" i="269" s="1"/>
  <c r="B68" i="269"/>
  <c r="B118" i="269" s="1"/>
  <c r="B158" i="269" s="1"/>
  <c r="AQ67" i="269"/>
  <c r="C117" i="269" s="1"/>
  <c r="AN67" i="269"/>
  <c r="AN117" i="269" s="1"/>
  <c r="AM67" i="269"/>
  <c r="AM117" i="269" s="1"/>
  <c r="AJ67" i="269"/>
  <c r="AJ117" i="269" s="1"/>
  <c r="AI67" i="269"/>
  <c r="AI117" i="269" s="1"/>
  <c r="AF67" i="269"/>
  <c r="AF117" i="269" s="1"/>
  <c r="AE67" i="269"/>
  <c r="AE117" i="269" s="1"/>
  <c r="AB67" i="269"/>
  <c r="AB117" i="269" s="1"/>
  <c r="AA67" i="269"/>
  <c r="AA117" i="269" s="1"/>
  <c r="X67" i="269"/>
  <c r="X117" i="269" s="1"/>
  <c r="W67" i="269"/>
  <c r="W117" i="269" s="1"/>
  <c r="T67" i="269"/>
  <c r="T117" i="269" s="1"/>
  <c r="S67" i="269"/>
  <c r="S117" i="269" s="1"/>
  <c r="P67" i="269"/>
  <c r="P117" i="269" s="1"/>
  <c r="O67" i="269"/>
  <c r="O117" i="269" s="1"/>
  <c r="L67" i="269"/>
  <c r="L117" i="269" s="1"/>
  <c r="K67" i="269"/>
  <c r="K117" i="269" s="1"/>
  <c r="H67" i="269"/>
  <c r="H117" i="269" s="1"/>
  <c r="G67" i="269"/>
  <c r="G117" i="269" s="1"/>
  <c r="D67" i="269"/>
  <c r="D117" i="269" s="1"/>
  <c r="C67" i="269"/>
  <c r="B67" i="269"/>
  <c r="B117" i="269" s="1"/>
  <c r="B157" i="269" s="1"/>
  <c r="B66" i="269"/>
  <c r="B116" i="269" s="1"/>
  <c r="B156" i="269" s="1"/>
  <c r="AM65" i="269"/>
  <c r="AM115" i="269" s="1"/>
  <c r="AJ65" i="269"/>
  <c r="AJ115" i="269" s="1"/>
  <c r="AE65" i="269"/>
  <c r="AE115" i="269" s="1"/>
  <c r="AB65" i="269"/>
  <c r="AB115" i="269" s="1"/>
  <c r="W65" i="269"/>
  <c r="W115" i="269" s="1"/>
  <c r="T65" i="269"/>
  <c r="T115" i="269" s="1"/>
  <c r="O65" i="269"/>
  <c r="O115" i="269" s="1"/>
  <c r="L65" i="269"/>
  <c r="L115" i="269" s="1"/>
  <c r="G65" i="269"/>
  <c r="B65" i="269"/>
  <c r="B115" i="269" s="1"/>
  <c r="B155" i="269" s="1"/>
  <c r="B64" i="269"/>
  <c r="B114" i="269" s="1"/>
  <c r="B154" i="269" s="1"/>
  <c r="AJ63" i="269"/>
  <c r="AJ113" i="269" s="1"/>
  <c r="AI63" i="269"/>
  <c r="AI113" i="269" s="1"/>
  <c r="W63" i="269"/>
  <c r="W113" i="269" s="1"/>
  <c r="O63" i="269"/>
  <c r="O113" i="269" s="1"/>
  <c r="L63" i="269"/>
  <c r="L113" i="269" s="1"/>
  <c r="B63" i="269"/>
  <c r="AP63" i="269" s="1"/>
  <c r="AP113" i="269" s="1"/>
  <c r="B62" i="269"/>
  <c r="AO62" i="269" s="1"/>
  <c r="AO112" i="269" s="1"/>
  <c r="AI61" i="269"/>
  <c r="AI111" i="269" s="1"/>
  <c r="AA61" i="269"/>
  <c r="AA111" i="269" s="1"/>
  <c r="S61" i="269"/>
  <c r="S111" i="269" s="1"/>
  <c r="K61" i="269"/>
  <c r="K111" i="269" s="1"/>
  <c r="B61" i="269"/>
  <c r="B111" i="269" s="1"/>
  <c r="B151" i="269" s="1"/>
  <c r="B60" i="269"/>
  <c r="B110" i="269" s="1"/>
  <c r="B150" i="269" s="1"/>
  <c r="B59" i="269"/>
  <c r="B109" i="269" s="1"/>
  <c r="B149" i="269" s="1"/>
  <c r="B58" i="269"/>
  <c r="AO58" i="269" s="1"/>
  <c r="AO108" i="269" s="1"/>
  <c r="AJ57" i="269"/>
  <c r="AJ107" i="269" s="1"/>
  <c r="T57" i="269"/>
  <c r="T107" i="269" s="1"/>
  <c r="B57" i="269"/>
  <c r="B107" i="269" s="1"/>
  <c r="B147" i="269" s="1"/>
  <c r="B56" i="269"/>
  <c r="B106" i="269" s="1"/>
  <c r="B146" i="269" s="1"/>
  <c r="AM55" i="269"/>
  <c r="AM105" i="269" s="1"/>
  <c r="AJ55" i="269"/>
  <c r="AJ105" i="269" s="1"/>
  <c r="AI55" i="269"/>
  <c r="AI105" i="269" s="1"/>
  <c r="AE55" i="269"/>
  <c r="AE105" i="269" s="1"/>
  <c r="AB55" i="269"/>
  <c r="AB105" i="269" s="1"/>
  <c r="AA55" i="269"/>
  <c r="AA105" i="269" s="1"/>
  <c r="W55" i="269"/>
  <c r="W105" i="269" s="1"/>
  <c r="T55" i="269"/>
  <c r="T105" i="269" s="1"/>
  <c r="S55" i="269"/>
  <c r="S105" i="269" s="1"/>
  <c r="O55" i="269"/>
  <c r="O105" i="269" s="1"/>
  <c r="L55" i="269"/>
  <c r="L105" i="269" s="1"/>
  <c r="K55" i="269"/>
  <c r="K105" i="269" s="1"/>
  <c r="B55" i="269"/>
  <c r="AP55" i="269" s="1"/>
  <c r="AP105" i="269" s="1"/>
  <c r="B54" i="269"/>
  <c r="AO54" i="269" s="1"/>
  <c r="AO104" i="269" s="1"/>
  <c r="S53" i="269"/>
  <c r="S103" i="269" s="1"/>
  <c r="B53" i="269"/>
  <c r="B103" i="269" s="1"/>
  <c r="B143" i="269" s="1"/>
  <c r="B52" i="269"/>
  <c r="B102" i="269" s="1"/>
  <c r="B142" i="269" s="1"/>
  <c r="AP51" i="269"/>
  <c r="AP101" i="269" s="1"/>
  <c r="AP141" i="269" s="1"/>
  <c r="AP181" i="269" s="1"/>
  <c r="AP221" i="269" s="1"/>
  <c r="AP251" i="269" s="1"/>
  <c r="AO51" i="269"/>
  <c r="AO101" i="269" s="1"/>
  <c r="AO141" i="269" s="1"/>
  <c r="AO181" i="269" s="1"/>
  <c r="AO221" i="269" s="1"/>
  <c r="AO251" i="269" s="1"/>
  <c r="AN51" i="269"/>
  <c r="AN101" i="269" s="1"/>
  <c r="AM51" i="269"/>
  <c r="AM101" i="269" s="1"/>
  <c r="AM141" i="269" s="1"/>
  <c r="AM181" i="269" s="1"/>
  <c r="AM221" i="269" s="1"/>
  <c r="AM251" i="269" s="1"/>
  <c r="AL51" i="269"/>
  <c r="AL101" i="269" s="1"/>
  <c r="AL141" i="269" s="1"/>
  <c r="AL181" i="269" s="1"/>
  <c r="AL221" i="269" s="1"/>
  <c r="AL251" i="269" s="1"/>
  <c r="AK51" i="269"/>
  <c r="AJ51" i="269"/>
  <c r="AJ101" i="269" s="1"/>
  <c r="AJ141" i="269" s="1"/>
  <c r="AJ181" i="269" s="1"/>
  <c r="AJ221" i="269" s="1"/>
  <c r="AJ251" i="269" s="1"/>
  <c r="AI51" i="269"/>
  <c r="AI101" i="269" s="1"/>
  <c r="AI141" i="269" s="1"/>
  <c r="AI181" i="269" s="1"/>
  <c r="AI221" i="269" s="1"/>
  <c r="AI251" i="269" s="1"/>
  <c r="AH51" i="269"/>
  <c r="AH101" i="269" s="1"/>
  <c r="AH141" i="269" s="1"/>
  <c r="AH181" i="269" s="1"/>
  <c r="AH221" i="269" s="1"/>
  <c r="AH251" i="269" s="1"/>
  <c r="AG51" i="269"/>
  <c r="AG101" i="269" s="1"/>
  <c r="AG141" i="269" s="1"/>
  <c r="AG181" i="269" s="1"/>
  <c r="AG221" i="269" s="1"/>
  <c r="AG251" i="269" s="1"/>
  <c r="AF51" i="269"/>
  <c r="AF101" i="269" s="1"/>
  <c r="AF141" i="269" s="1"/>
  <c r="AF181" i="269" s="1"/>
  <c r="AF221" i="269" s="1"/>
  <c r="AF251" i="269" s="1"/>
  <c r="AE51" i="269"/>
  <c r="AE101" i="269" s="1"/>
  <c r="AE141" i="269" s="1"/>
  <c r="AE181" i="269" s="1"/>
  <c r="AE221" i="269" s="1"/>
  <c r="AE251" i="269" s="1"/>
  <c r="AD51" i="269"/>
  <c r="AD101" i="269" s="1"/>
  <c r="AD141" i="269" s="1"/>
  <c r="AD181" i="269" s="1"/>
  <c r="AD221" i="269" s="1"/>
  <c r="AD251" i="269" s="1"/>
  <c r="AC51" i="269"/>
  <c r="AB51" i="269"/>
  <c r="AB101" i="269" s="1"/>
  <c r="AB141" i="269" s="1"/>
  <c r="AB181" i="269" s="1"/>
  <c r="AB221" i="269" s="1"/>
  <c r="AB251" i="269" s="1"/>
  <c r="AA51" i="269"/>
  <c r="AA101" i="269" s="1"/>
  <c r="AA141" i="269" s="1"/>
  <c r="AA181" i="269" s="1"/>
  <c r="AA221" i="269" s="1"/>
  <c r="AA251" i="269" s="1"/>
  <c r="Z51" i="269"/>
  <c r="Z101" i="269" s="1"/>
  <c r="Z141" i="269" s="1"/>
  <c r="Z181" i="269" s="1"/>
  <c r="Z221" i="269" s="1"/>
  <c r="Z251" i="269" s="1"/>
  <c r="Y51" i="269"/>
  <c r="Y101" i="269" s="1"/>
  <c r="Y141" i="269" s="1"/>
  <c r="Y181" i="269" s="1"/>
  <c r="Y221" i="269" s="1"/>
  <c r="Y251" i="269" s="1"/>
  <c r="X51" i="269"/>
  <c r="X101" i="269" s="1"/>
  <c r="X141" i="269" s="1"/>
  <c r="X181" i="269" s="1"/>
  <c r="X221" i="269" s="1"/>
  <c r="X251" i="269" s="1"/>
  <c r="W51" i="269"/>
  <c r="W101" i="269" s="1"/>
  <c r="W141" i="269" s="1"/>
  <c r="W181" i="269" s="1"/>
  <c r="W221" i="269" s="1"/>
  <c r="W251" i="269" s="1"/>
  <c r="V51" i="269"/>
  <c r="V101" i="269" s="1"/>
  <c r="V141" i="269" s="1"/>
  <c r="V181" i="269" s="1"/>
  <c r="V221" i="269" s="1"/>
  <c r="V251" i="269" s="1"/>
  <c r="U51" i="269"/>
  <c r="T51" i="269"/>
  <c r="T101" i="269" s="1"/>
  <c r="T141" i="269" s="1"/>
  <c r="T181" i="269" s="1"/>
  <c r="T221" i="269" s="1"/>
  <c r="T251" i="269" s="1"/>
  <c r="S51" i="269"/>
  <c r="S101" i="269" s="1"/>
  <c r="S141" i="269" s="1"/>
  <c r="S181" i="269" s="1"/>
  <c r="S221" i="269" s="1"/>
  <c r="S251" i="269" s="1"/>
  <c r="R51" i="269"/>
  <c r="R101" i="269" s="1"/>
  <c r="R141" i="269" s="1"/>
  <c r="R181" i="269" s="1"/>
  <c r="R221" i="269" s="1"/>
  <c r="R251" i="269" s="1"/>
  <c r="Q51" i="269"/>
  <c r="Q101" i="269" s="1"/>
  <c r="Q141" i="269" s="1"/>
  <c r="Q181" i="269" s="1"/>
  <c r="Q221" i="269" s="1"/>
  <c r="Q251" i="269" s="1"/>
  <c r="P51" i="269"/>
  <c r="P101" i="269" s="1"/>
  <c r="P141" i="269" s="1"/>
  <c r="P181" i="269" s="1"/>
  <c r="P221" i="269" s="1"/>
  <c r="P251" i="269" s="1"/>
  <c r="O51" i="269"/>
  <c r="O101" i="269" s="1"/>
  <c r="O141" i="269" s="1"/>
  <c r="O181" i="269" s="1"/>
  <c r="O221" i="269" s="1"/>
  <c r="O251" i="269" s="1"/>
  <c r="N51" i="269"/>
  <c r="N101" i="269" s="1"/>
  <c r="N141" i="269" s="1"/>
  <c r="N181" i="269" s="1"/>
  <c r="N221" i="269" s="1"/>
  <c r="N251" i="269" s="1"/>
  <c r="M51" i="269"/>
  <c r="L51" i="269"/>
  <c r="L101" i="269" s="1"/>
  <c r="L141" i="269" s="1"/>
  <c r="L181" i="269" s="1"/>
  <c r="L221" i="269" s="1"/>
  <c r="L251" i="269" s="1"/>
  <c r="K51" i="269"/>
  <c r="K101" i="269" s="1"/>
  <c r="K141" i="269" s="1"/>
  <c r="K181" i="269" s="1"/>
  <c r="K221" i="269" s="1"/>
  <c r="K251" i="269" s="1"/>
  <c r="J51" i="269"/>
  <c r="J101" i="269" s="1"/>
  <c r="J141" i="269" s="1"/>
  <c r="J181" i="269" s="1"/>
  <c r="J221" i="269" s="1"/>
  <c r="J251" i="269" s="1"/>
  <c r="I51" i="269"/>
  <c r="I101" i="269" s="1"/>
  <c r="I141" i="269" s="1"/>
  <c r="I181" i="269" s="1"/>
  <c r="I221" i="269" s="1"/>
  <c r="I251" i="269" s="1"/>
  <c r="H51" i="269"/>
  <c r="H101" i="269" s="1"/>
  <c r="H141" i="269" s="1"/>
  <c r="H221" i="269" s="1"/>
  <c r="H251" i="269" s="1"/>
  <c r="G51" i="269"/>
  <c r="G101" i="269" s="1"/>
  <c r="G141" i="269" s="1"/>
  <c r="G181" i="269" s="1"/>
  <c r="G221" i="269" s="1"/>
  <c r="G251" i="269" s="1"/>
  <c r="F51" i="269"/>
  <c r="F101" i="269" s="1"/>
  <c r="F141" i="269" s="1"/>
  <c r="F181" i="269" s="1"/>
  <c r="F221" i="269" s="1"/>
  <c r="F251" i="269" s="1"/>
  <c r="E51" i="269"/>
  <c r="E101" i="269" s="1"/>
  <c r="E141" i="269" s="1"/>
  <c r="E181" i="269" s="1"/>
  <c r="E221" i="269" s="1"/>
  <c r="E251" i="269" s="1"/>
  <c r="D51" i="269"/>
  <c r="D101" i="269" s="1"/>
  <c r="D141" i="269" s="1"/>
  <c r="D181" i="269" s="1"/>
  <c r="D221" i="269" s="1"/>
  <c r="D251" i="269" s="1"/>
  <c r="C51" i="269"/>
  <c r="C101" i="269" s="1"/>
  <c r="C141" i="269" s="1"/>
  <c r="C181" i="269" s="1"/>
  <c r="C221" i="269" s="1"/>
  <c r="C251" i="269" s="1"/>
  <c r="AP43" i="269"/>
  <c r="AO43" i="269"/>
  <c r="AN43" i="269"/>
  <c r="AM43" i="269"/>
  <c r="AL43" i="269"/>
  <c r="AK43" i="269"/>
  <c r="AJ43" i="269"/>
  <c r="AI43" i="269"/>
  <c r="AH43" i="269"/>
  <c r="AG43" i="269"/>
  <c r="AF43" i="269"/>
  <c r="AE43" i="269"/>
  <c r="AD43" i="269"/>
  <c r="AC43" i="269"/>
  <c r="AB43" i="269"/>
  <c r="AA43" i="269"/>
  <c r="Z43" i="269"/>
  <c r="Y43" i="269"/>
  <c r="X43" i="269"/>
  <c r="W43" i="269"/>
  <c r="V43" i="269"/>
  <c r="U43" i="269"/>
  <c r="T43" i="269"/>
  <c r="S43" i="269"/>
  <c r="R43" i="269"/>
  <c r="Q43" i="269"/>
  <c r="P43" i="269"/>
  <c r="O43" i="269"/>
  <c r="N43" i="269"/>
  <c r="M43" i="269"/>
  <c r="L43" i="269"/>
  <c r="K43" i="269"/>
  <c r="J43" i="269"/>
  <c r="I43" i="269"/>
  <c r="H43" i="269"/>
  <c r="G43" i="269"/>
  <c r="F43" i="269"/>
  <c r="E43" i="269"/>
  <c r="D43" i="269"/>
  <c r="AP40" i="269"/>
  <c r="AO40" i="269"/>
  <c r="AN40" i="269"/>
  <c r="AM40" i="269"/>
  <c r="AL40" i="269"/>
  <c r="AK40" i="269"/>
  <c r="AJ40" i="269"/>
  <c r="AI40" i="269"/>
  <c r="AH40" i="269"/>
  <c r="AG40" i="269"/>
  <c r="AF40" i="269"/>
  <c r="AE40" i="269"/>
  <c r="AD40" i="269"/>
  <c r="AC40" i="269"/>
  <c r="AB40" i="269"/>
  <c r="AA40" i="269"/>
  <c r="Z40" i="269"/>
  <c r="Y40" i="269"/>
  <c r="X40" i="269"/>
  <c r="W40" i="269"/>
  <c r="V40" i="269"/>
  <c r="U40" i="269"/>
  <c r="T40" i="269"/>
  <c r="S40" i="269"/>
  <c r="R40" i="269"/>
  <c r="Q40" i="269"/>
  <c r="P40" i="269"/>
  <c r="O40" i="269"/>
  <c r="N40" i="269"/>
  <c r="M40" i="269"/>
  <c r="L40" i="269"/>
  <c r="K40" i="269"/>
  <c r="J40" i="269"/>
  <c r="I40" i="269"/>
  <c r="H40" i="269"/>
  <c r="G40" i="269"/>
  <c r="F40" i="269"/>
  <c r="E40" i="269"/>
  <c r="D40" i="269"/>
  <c r="D63" i="269" s="1"/>
  <c r="C40" i="269"/>
  <c r="C55" i="269" s="1"/>
  <c r="C43" i="277" l="1"/>
  <c r="E173" i="277"/>
  <c r="AK155" i="277"/>
  <c r="AO159" i="277"/>
  <c r="E155" i="277"/>
  <c r="K157" i="277"/>
  <c r="AM161" i="277"/>
  <c r="D55" i="277"/>
  <c r="C57" i="277"/>
  <c r="C59" i="277"/>
  <c r="Y155" i="277"/>
  <c r="K165" i="277"/>
  <c r="U173" i="277"/>
  <c r="E53" i="277"/>
  <c r="U159" i="277"/>
  <c r="E163" i="277"/>
  <c r="G171" i="277"/>
  <c r="S173" i="277"/>
  <c r="E57" i="277"/>
  <c r="Y163" i="277"/>
  <c r="M167" i="277"/>
  <c r="I171" i="277"/>
  <c r="F54" i="277"/>
  <c r="C155" i="277"/>
  <c r="Y156" i="277"/>
  <c r="I159" i="277"/>
  <c r="Q161" i="277"/>
  <c r="AK163" i="277"/>
  <c r="AC167" i="277"/>
  <c r="W171" i="277"/>
  <c r="E175" i="277"/>
  <c r="Q52" i="277"/>
  <c r="Q102" i="277" s="1"/>
  <c r="G55" i="277"/>
  <c r="L55" i="277"/>
  <c r="L105" i="277" s="1"/>
  <c r="L145" i="277" s="1"/>
  <c r="Q55" i="277"/>
  <c r="Q105" i="277" s="1"/>
  <c r="W55" i="277"/>
  <c r="W105" i="277" s="1"/>
  <c r="AB55" i="277"/>
  <c r="AB105" i="277" s="1"/>
  <c r="AG55" i="277"/>
  <c r="AG105" i="277" s="1"/>
  <c r="AM55" i="277"/>
  <c r="AM105" i="277" s="1"/>
  <c r="V56" i="277"/>
  <c r="V106" i="277" s="1"/>
  <c r="V146" i="277" s="1"/>
  <c r="G61" i="277"/>
  <c r="L61" i="277"/>
  <c r="L111" i="277" s="1"/>
  <c r="L151" i="277" s="1"/>
  <c r="Q61" i="277"/>
  <c r="Q111" i="277" s="1"/>
  <c r="W61" i="277"/>
  <c r="W111" i="277" s="1"/>
  <c r="W151" i="277" s="1"/>
  <c r="AB61" i="277"/>
  <c r="AB111" i="277" s="1"/>
  <c r="AB151" i="277" s="1"/>
  <c r="AG61" i="277"/>
  <c r="AG111" i="277" s="1"/>
  <c r="AM61" i="277"/>
  <c r="AM111" i="277" s="1"/>
  <c r="AG62" i="277"/>
  <c r="AG112" i="277" s="1"/>
  <c r="AG152" i="277" s="1"/>
  <c r="D63" i="277"/>
  <c r="I63" i="277"/>
  <c r="I113" i="277" s="1"/>
  <c r="O63" i="277"/>
  <c r="O113" i="277" s="1"/>
  <c r="T63" i="277"/>
  <c r="T113" i="277" s="1"/>
  <c r="T153" i="277" s="1"/>
  <c r="Y63" i="277"/>
  <c r="Y113" i="277" s="1"/>
  <c r="AE63" i="277"/>
  <c r="AE113" i="277" s="1"/>
  <c r="AE153" i="277" s="1"/>
  <c r="AJ63" i="277"/>
  <c r="AJ113" i="277" s="1"/>
  <c r="AO63" i="277"/>
  <c r="AO113" i="277" s="1"/>
  <c r="AO153" i="277" s="1"/>
  <c r="B103" i="277"/>
  <c r="B143" i="277" s="1"/>
  <c r="B113" i="277"/>
  <c r="B153" i="277" s="1"/>
  <c r="Y145" i="277"/>
  <c r="AA52" i="277"/>
  <c r="AA102" i="277" s="1"/>
  <c r="AA142" i="277" s="1"/>
  <c r="D53" i="277"/>
  <c r="I53" i="277"/>
  <c r="I103" i="277" s="1"/>
  <c r="O53" i="277"/>
  <c r="O103" i="277" s="1"/>
  <c r="T53" i="277"/>
  <c r="T103" i="277" s="1"/>
  <c r="T143" i="277" s="1"/>
  <c r="Y53" i="277"/>
  <c r="Y103" i="277" s="1"/>
  <c r="AE53" i="277"/>
  <c r="AE103" i="277" s="1"/>
  <c r="AE143" i="277" s="1"/>
  <c r="AJ53" i="277"/>
  <c r="AJ103" i="277" s="1"/>
  <c r="AJ143" i="277" s="1"/>
  <c r="AO53" i="277"/>
  <c r="AO103" i="277" s="1"/>
  <c r="K54" i="277"/>
  <c r="K104" i="277" s="1"/>
  <c r="AG54" i="277"/>
  <c r="AG104" i="277" s="1"/>
  <c r="C55" i="277"/>
  <c r="H55" i="277"/>
  <c r="H105" i="277" s="1"/>
  <c r="M55" i="277"/>
  <c r="M105" i="277" s="1"/>
  <c r="M145" i="277" s="1"/>
  <c r="S55" i="277"/>
  <c r="S105" i="277" s="1"/>
  <c r="X55" i="277"/>
  <c r="X105" i="277" s="1"/>
  <c r="X145" i="277" s="1"/>
  <c r="AC55" i="277"/>
  <c r="AC105" i="277" s="1"/>
  <c r="AI55" i="277"/>
  <c r="AI105" i="277" s="1"/>
  <c r="AN55" i="277"/>
  <c r="AN105" i="277" s="1"/>
  <c r="F56" i="277"/>
  <c r="AA56" i="277"/>
  <c r="AA106" i="277" s="1"/>
  <c r="G57" i="277"/>
  <c r="L57" i="277"/>
  <c r="L107" i="277" s="1"/>
  <c r="Q57" i="277"/>
  <c r="Q107" i="277" s="1"/>
  <c r="W57" i="277"/>
  <c r="W107" i="277" s="1"/>
  <c r="AB57" i="277"/>
  <c r="AB107" i="277" s="1"/>
  <c r="AG57" i="277"/>
  <c r="AG107" i="277" s="1"/>
  <c r="AM57" i="277"/>
  <c r="AM107" i="277" s="1"/>
  <c r="D59" i="277"/>
  <c r="I59" i="277"/>
  <c r="I109" i="277" s="1"/>
  <c r="O59" i="277"/>
  <c r="O109" i="277" s="1"/>
  <c r="T59" i="277"/>
  <c r="T109" i="277" s="1"/>
  <c r="Y59" i="277"/>
  <c r="Y109" i="277" s="1"/>
  <c r="AE59" i="277"/>
  <c r="AE109" i="277" s="1"/>
  <c r="AE149" i="277" s="1"/>
  <c r="AJ59" i="277"/>
  <c r="AJ109" i="277" s="1"/>
  <c r="AJ149" i="277" s="1"/>
  <c r="AO59" i="277"/>
  <c r="AO109" i="277" s="1"/>
  <c r="C61" i="277"/>
  <c r="H61" i="277"/>
  <c r="H111" i="277" s="1"/>
  <c r="M61" i="277"/>
  <c r="M111" i="277" s="1"/>
  <c r="S61" i="277"/>
  <c r="S111" i="277" s="1"/>
  <c r="X61" i="277"/>
  <c r="X111" i="277" s="1"/>
  <c r="AC61" i="277"/>
  <c r="AC111" i="277" s="1"/>
  <c r="AI61" i="277"/>
  <c r="AI111" i="277" s="1"/>
  <c r="AN61" i="277"/>
  <c r="AN111" i="277" s="1"/>
  <c r="AN151" i="277" s="1"/>
  <c r="I62" i="277"/>
  <c r="I112" i="277" s="1"/>
  <c r="AO62" i="277"/>
  <c r="AO112" i="277" s="1"/>
  <c r="E63" i="277"/>
  <c r="K63" i="277"/>
  <c r="K113" i="277" s="1"/>
  <c r="P63" i="277"/>
  <c r="P113" i="277" s="1"/>
  <c r="U63" i="277"/>
  <c r="U113" i="277" s="1"/>
  <c r="U153" i="277" s="1"/>
  <c r="AA63" i="277"/>
  <c r="AA113" i="277" s="1"/>
  <c r="AF63" i="277"/>
  <c r="AF113" i="277" s="1"/>
  <c r="AF153" i="277" s="1"/>
  <c r="AK63" i="277"/>
  <c r="AK113" i="277" s="1"/>
  <c r="AK153" i="277" s="1"/>
  <c r="B106" i="277"/>
  <c r="B146" i="277" s="1"/>
  <c r="Y151" i="277"/>
  <c r="AG52" i="277"/>
  <c r="AG102" i="277" s="1"/>
  <c r="AG142" i="277" s="1"/>
  <c r="G63" i="277"/>
  <c r="L63" i="277"/>
  <c r="L113" i="277" s="1"/>
  <c r="Q63" i="277"/>
  <c r="Q113" i="277" s="1"/>
  <c r="W63" i="277"/>
  <c r="W113" i="277" s="1"/>
  <c r="AB63" i="277"/>
  <c r="AB113" i="277" s="1"/>
  <c r="AB153" i="277" s="1"/>
  <c r="AG63" i="277"/>
  <c r="AG113" i="277" s="1"/>
  <c r="AG153" i="277" s="1"/>
  <c r="AM63" i="277"/>
  <c r="AM113" i="277" s="1"/>
  <c r="B107" i="277"/>
  <c r="B147" i="277" s="1"/>
  <c r="I145" i="277"/>
  <c r="AO145" i="277"/>
  <c r="G53" i="277"/>
  <c r="L53" i="277"/>
  <c r="L103" i="277" s="1"/>
  <c r="Q53" i="277"/>
  <c r="Q103" i="277" s="1"/>
  <c r="W53" i="277"/>
  <c r="W103" i="277" s="1"/>
  <c r="AB53" i="277"/>
  <c r="AB103" i="277" s="1"/>
  <c r="AB143" i="277" s="1"/>
  <c r="AG53" i="277"/>
  <c r="AG103" i="277" s="1"/>
  <c r="AM53" i="277"/>
  <c r="AM103" i="277" s="1"/>
  <c r="V54" i="277"/>
  <c r="V104" i="277" s="1"/>
  <c r="E55" i="277"/>
  <c r="K55" i="277"/>
  <c r="K105" i="277" s="1"/>
  <c r="P55" i="277"/>
  <c r="P105" i="277" s="1"/>
  <c r="U55" i="277"/>
  <c r="U105" i="277" s="1"/>
  <c r="U145" i="277" s="1"/>
  <c r="AA55" i="277"/>
  <c r="AA105" i="277" s="1"/>
  <c r="AF55" i="277"/>
  <c r="AF105" i="277" s="1"/>
  <c r="AK55" i="277"/>
  <c r="AK105" i="277" s="1"/>
  <c r="Q56" i="277"/>
  <c r="Q106" i="277" s="1"/>
  <c r="AL56" i="277"/>
  <c r="AL106" i="277" s="1"/>
  <c r="G59" i="277"/>
  <c r="L59" i="277"/>
  <c r="L109" i="277" s="1"/>
  <c r="Q59" i="277"/>
  <c r="Q109" i="277" s="1"/>
  <c r="W59" i="277"/>
  <c r="W109" i="277" s="1"/>
  <c r="W149" i="277" s="1"/>
  <c r="AB59" i="277"/>
  <c r="AB109" i="277" s="1"/>
  <c r="AG59" i="277"/>
  <c r="AG109" i="277" s="1"/>
  <c r="AM59" i="277"/>
  <c r="AM109" i="277" s="1"/>
  <c r="AM149" i="277" s="1"/>
  <c r="E61" i="277"/>
  <c r="K61" i="277"/>
  <c r="K111" i="277" s="1"/>
  <c r="P61" i="277"/>
  <c r="P111" i="277" s="1"/>
  <c r="P151" i="277" s="1"/>
  <c r="U61" i="277"/>
  <c r="U111" i="277" s="1"/>
  <c r="AA61" i="277"/>
  <c r="AA111" i="277" s="1"/>
  <c r="AF61" i="277"/>
  <c r="AF111" i="277" s="1"/>
  <c r="AF151" i="277" s="1"/>
  <c r="AK61" i="277"/>
  <c r="AK111" i="277" s="1"/>
  <c r="C63" i="277"/>
  <c r="H63" i="277"/>
  <c r="H113" i="277" s="1"/>
  <c r="H153" i="277" s="1"/>
  <c r="M63" i="277"/>
  <c r="M113" i="277" s="1"/>
  <c r="M153" i="277" s="1"/>
  <c r="S63" i="277"/>
  <c r="S113" i="277" s="1"/>
  <c r="X63" i="277"/>
  <c r="X113" i="277" s="1"/>
  <c r="AC63" i="277"/>
  <c r="AC113" i="277" s="1"/>
  <c r="AI63" i="277"/>
  <c r="AI113" i="277" s="1"/>
  <c r="AN63" i="277"/>
  <c r="AN113" i="277" s="1"/>
  <c r="I151" i="277"/>
  <c r="AO151" i="277"/>
  <c r="AO146" i="277"/>
  <c r="U147" i="277"/>
  <c r="U148" i="277"/>
  <c r="S149" i="277"/>
  <c r="AI149" i="277"/>
  <c r="AN149" i="277"/>
  <c r="I154" i="277"/>
  <c r="AO154" i="277"/>
  <c r="AF155" i="277"/>
  <c r="AG162" i="277"/>
  <c r="S163" i="277"/>
  <c r="AI163" i="277"/>
  <c r="E164" i="277"/>
  <c r="AK164" i="277"/>
  <c r="I170" i="277"/>
  <c r="AO170" i="277"/>
  <c r="AA171" i="277"/>
  <c r="Q176" i="277"/>
  <c r="AP147" i="277"/>
  <c r="AC148" i="277"/>
  <c r="V156" i="277"/>
  <c r="P159" i="277"/>
  <c r="AF159" i="277"/>
  <c r="H167" i="277"/>
  <c r="AN167" i="277"/>
  <c r="M172" i="277"/>
  <c r="AB173" i="277"/>
  <c r="AA175" i="277"/>
  <c r="Y176" i="277"/>
  <c r="V142" i="277"/>
  <c r="AL142" i="277"/>
  <c r="U143" i="277"/>
  <c r="AK143" i="277"/>
  <c r="Q144" i="277"/>
  <c r="K146" i="277"/>
  <c r="M147" i="277"/>
  <c r="AC147" i="277"/>
  <c r="AK148" i="277"/>
  <c r="O151" i="277"/>
  <c r="AJ151" i="277"/>
  <c r="Q152" i="277"/>
  <c r="X157" i="277"/>
  <c r="G159" i="277"/>
  <c r="L159" i="277"/>
  <c r="W159" i="277"/>
  <c r="AB159" i="277"/>
  <c r="AM159" i="277"/>
  <c r="D161" i="277"/>
  <c r="T161" i="277"/>
  <c r="AJ161" i="277"/>
  <c r="C163" i="277"/>
  <c r="U164" i="277"/>
  <c r="T167" i="277"/>
  <c r="AE167" i="277"/>
  <c r="Q168" i="277"/>
  <c r="L169" i="277"/>
  <c r="AK172" i="277"/>
  <c r="AK176" i="277"/>
  <c r="AG176" i="277"/>
  <c r="AR147" i="277"/>
  <c r="AR145" i="277"/>
  <c r="AM145" i="277"/>
  <c r="AK147" i="277"/>
  <c r="H149" i="277"/>
  <c r="X149" i="277"/>
  <c r="AR151" i="277"/>
  <c r="Y154" i="277"/>
  <c r="K155" i="277"/>
  <c r="Q162" i="277"/>
  <c r="H163" i="277"/>
  <c r="X163" i="277"/>
  <c r="AN163" i="277"/>
  <c r="N164" i="277"/>
  <c r="Y164" i="277"/>
  <c r="AG168" i="277"/>
  <c r="Y170" i="277"/>
  <c r="P171" i="277"/>
  <c r="AD172" i="277"/>
  <c r="AN145" i="277"/>
  <c r="AA146" i="277"/>
  <c r="M156" i="277"/>
  <c r="AG156" i="277"/>
  <c r="K159" i="277"/>
  <c r="AA159" i="277"/>
  <c r="Y160" i="277"/>
  <c r="S167" i="277"/>
  <c r="L173" i="277"/>
  <c r="K175" i="277"/>
  <c r="C175" i="277"/>
  <c r="K142" i="277"/>
  <c r="AP143" i="277"/>
  <c r="AO144" i="277"/>
  <c r="AA145" i="277"/>
  <c r="M148" i="277"/>
  <c r="AR149" i="277"/>
  <c r="AN153" i="277"/>
  <c r="T155" i="277"/>
  <c r="AE155" i="277"/>
  <c r="AC156" i="277"/>
  <c r="D157" i="277"/>
  <c r="AJ157" i="277"/>
  <c r="I160" i="277"/>
  <c r="AO160" i="277"/>
  <c r="P161" i="277"/>
  <c r="AF161" i="277"/>
  <c r="AP165" i="277"/>
  <c r="L165" i="277"/>
  <c r="AB165" i="277"/>
  <c r="C167" i="277"/>
  <c r="X169" i="277"/>
  <c r="D171" i="277"/>
  <c r="O171" i="277"/>
  <c r="AJ171" i="277"/>
  <c r="F172" i="277"/>
  <c r="Q172" i="277"/>
  <c r="AC172" i="277"/>
  <c r="AL172" i="277"/>
  <c r="D173" i="277"/>
  <c r="T173" i="277"/>
  <c r="AJ173" i="277"/>
  <c r="S175" i="277"/>
  <c r="AI175" i="277"/>
  <c r="I176" i="277"/>
  <c r="AO176" i="277"/>
  <c r="P177" i="277"/>
  <c r="AF177" i="277"/>
  <c r="Q142" i="277"/>
  <c r="K143" i="277"/>
  <c r="P143" i="277"/>
  <c r="AA143" i="277"/>
  <c r="AF143" i="277"/>
  <c r="AA144" i="277"/>
  <c r="Q146" i="277"/>
  <c r="AG146" i="277"/>
  <c r="K147" i="277"/>
  <c r="P147" i="277"/>
  <c r="AA147" i="277"/>
  <c r="AF147" i="277"/>
  <c r="AN60" i="277"/>
  <c r="AN110" i="277" s="1"/>
  <c r="AJ60" i="277"/>
  <c r="AJ110" i="277" s="1"/>
  <c r="AF60" i="277"/>
  <c r="AF110" i="277" s="1"/>
  <c r="AB60" i="277"/>
  <c r="AB110" i="277" s="1"/>
  <c r="X60" i="277"/>
  <c r="X110" i="277" s="1"/>
  <c r="T60" i="277"/>
  <c r="T110" i="277" s="1"/>
  <c r="P60" i="277"/>
  <c r="P110" i="277" s="1"/>
  <c r="L60" i="277"/>
  <c r="L110" i="277" s="1"/>
  <c r="H60" i="277"/>
  <c r="H110" i="277" s="1"/>
  <c r="D60" i="277"/>
  <c r="AM60" i="277"/>
  <c r="AM110" i="277" s="1"/>
  <c r="AI60" i="277"/>
  <c r="AI110" i="277" s="1"/>
  <c r="AE60" i="277"/>
  <c r="AE110" i="277" s="1"/>
  <c r="AA60" i="277"/>
  <c r="AA110" i="277" s="1"/>
  <c r="W60" i="277"/>
  <c r="W110" i="277" s="1"/>
  <c r="S60" i="277"/>
  <c r="S110" i="277" s="1"/>
  <c r="O60" i="277"/>
  <c r="O110" i="277" s="1"/>
  <c r="K60" i="277"/>
  <c r="K110" i="277" s="1"/>
  <c r="G60" i="277"/>
  <c r="C60" i="277"/>
  <c r="J60" i="277"/>
  <c r="J110" i="277" s="1"/>
  <c r="R60" i="277"/>
  <c r="R110" i="277" s="1"/>
  <c r="Z60" i="277"/>
  <c r="Z110" i="277" s="1"/>
  <c r="AH60" i="277"/>
  <c r="AH110" i="277" s="1"/>
  <c r="AP60" i="277"/>
  <c r="AP110" i="277" s="1"/>
  <c r="K151" i="277"/>
  <c r="Y152" i="277"/>
  <c r="I153" i="277"/>
  <c r="N154" i="277"/>
  <c r="V154" i="277"/>
  <c r="AD154" i="277"/>
  <c r="H155" i="277"/>
  <c r="S155" i="277"/>
  <c r="X155" i="277"/>
  <c r="AN155" i="277"/>
  <c r="E156" i="277"/>
  <c r="U156" i="277"/>
  <c r="AK156" i="277"/>
  <c r="AP157" i="277"/>
  <c r="G157" i="277"/>
  <c r="L157" i="277"/>
  <c r="Q157" i="277"/>
  <c r="AB157" i="277"/>
  <c r="AM157" i="277"/>
  <c r="B118" i="277"/>
  <c r="B158" i="277" s="1"/>
  <c r="AN68" i="277"/>
  <c r="AN118" i="277" s="1"/>
  <c r="AJ68" i="277"/>
  <c r="AJ118" i="277" s="1"/>
  <c r="AF68" i="277"/>
  <c r="AF118" i="277" s="1"/>
  <c r="AB68" i="277"/>
  <c r="AB118" i="277" s="1"/>
  <c r="X68" i="277"/>
  <c r="X118" i="277" s="1"/>
  <c r="T68" i="277"/>
  <c r="T118" i="277" s="1"/>
  <c r="P68" i="277"/>
  <c r="P118" i="277" s="1"/>
  <c r="L68" i="277"/>
  <c r="L118" i="277" s="1"/>
  <c r="H68" i="277"/>
  <c r="H118" i="277" s="1"/>
  <c r="D68" i="277"/>
  <c r="D118" i="277" s="1"/>
  <c r="AQ68" i="277"/>
  <c r="C118" i="277" s="1"/>
  <c r="AM68" i="277"/>
  <c r="AM118" i="277" s="1"/>
  <c r="AI68" i="277"/>
  <c r="AI118" i="277" s="1"/>
  <c r="AE68" i="277"/>
  <c r="AE118" i="277" s="1"/>
  <c r="AA68" i="277"/>
  <c r="AA118" i="277" s="1"/>
  <c r="W68" i="277"/>
  <c r="W118" i="277" s="1"/>
  <c r="S68" i="277"/>
  <c r="S118" i="277" s="1"/>
  <c r="O68" i="277"/>
  <c r="O118" i="277" s="1"/>
  <c r="K68" i="277"/>
  <c r="K118" i="277" s="1"/>
  <c r="G68" i="277"/>
  <c r="G118" i="277" s="1"/>
  <c r="C68" i="277"/>
  <c r="J68" i="277"/>
  <c r="J118" i="277" s="1"/>
  <c r="R68" i="277"/>
  <c r="R118" i="277" s="1"/>
  <c r="Z68" i="277"/>
  <c r="Z118" i="277" s="1"/>
  <c r="AH68" i="277"/>
  <c r="AH118" i="277" s="1"/>
  <c r="AP68" i="277"/>
  <c r="AP118" i="277" s="1"/>
  <c r="C159" i="277"/>
  <c r="Q160" i="277"/>
  <c r="AG160" i="277"/>
  <c r="O161" i="277"/>
  <c r="AE161" i="277"/>
  <c r="N162" i="277"/>
  <c r="V162" i="277"/>
  <c r="AD162" i="277"/>
  <c r="AC164" i="277"/>
  <c r="G165" i="277"/>
  <c r="AM165" i="277"/>
  <c r="B126" i="277"/>
  <c r="B166" i="277" s="1"/>
  <c r="AN76" i="277"/>
  <c r="AN126" i="277" s="1"/>
  <c r="AJ76" i="277"/>
  <c r="AJ126" i="277" s="1"/>
  <c r="AF76" i="277"/>
  <c r="AF126" i="277" s="1"/>
  <c r="AB76" i="277"/>
  <c r="AB126" i="277" s="1"/>
  <c r="X76" i="277"/>
  <c r="X126" i="277" s="1"/>
  <c r="T76" i="277"/>
  <c r="T126" i="277" s="1"/>
  <c r="P76" i="277"/>
  <c r="P126" i="277" s="1"/>
  <c r="L76" i="277"/>
  <c r="L126" i="277" s="1"/>
  <c r="H76" i="277"/>
  <c r="H126" i="277" s="1"/>
  <c r="D76" i="277"/>
  <c r="D126" i="277" s="1"/>
  <c r="AQ76" i="277"/>
  <c r="C126" i="277" s="1"/>
  <c r="AM76" i="277"/>
  <c r="AM126" i="277" s="1"/>
  <c r="AI76" i="277"/>
  <c r="AI126" i="277" s="1"/>
  <c r="AE76" i="277"/>
  <c r="AE126" i="277" s="1"/>
  <c r="AA76" i="277"/>
  <c r="AA126" i="277" s="1"/>
  <c r="W76" i="277"/>
  <c r="W126" i="277" s="1"/>
  <c r="S76" i="277"/>
  <c r="S126" i="277" s="1"/>
  <c r="O76" i="277"/>
  <c r="O126" i="277" s="1"/>
  <c r="K76" i="277"/>
  <c r="K126" i="277" s="1"/>
  <c r="G76" i="277"/>
  <c r="G126" i="277" s="1"/>
  <c r="C76" i="277"/>
  <c r="J76" i="277"/>
  <c r="J126" i="277" s="1"/>
  <c r="R76" i="277"/>
  <c r="R126" i="277" s="1"/>
  <c r="Z76" i="277"/>
  <c r="Z126" i="277" s="1"/>
  <c r="AH76" i="277"/>
  <c r="AH126" i="277" s="1"/>
  <c r="AP76" i="277"/>
  <c r="AP126" i="277" s="1"/>
  <c r="K167" i="277"/>
  <c r="P167" i="277"/>
  <c r="AF167" i="277"/>
  <c r="I168" i="277"/>
  <c r="Y168" i="277"/>
  <c r="AO168" i="277"/>
  <c r="D169" i="277"/>
  <c r="I169" i="277"/>
  <c r="O169" i="277"/>
  <c r="T169" i="277"/>
  <c r="AE169" i="277"/>
  <c r="AJ169" i="277"/>
  <c r="F170" i="277"/>
  <c r="N170" i="277"/>
  <c r="V170" i="277"/>
  <c r="AD170" i="277"/>
  <c r="AL170" i="277"/>
  <c r="H171" i="277"/>
  <c r="S171" i="277"/>
  <c r="X171" i="277"/>
  <c r="AN171" i="277"/>
  <c r="E172" i="277"/>
  <c r="G173" i="277"/>
  <c r="Q173" i="277"/>
  <c r="AM173" i="277"/>
  <c r="B134" i="277"/>
  <c r="B174" i="277" s="1"/>
  <c r="AN84" i="277"/>
  <c r="AN134" i="277" s="1"/>
  <c r="AJ84" i="277"/>
  <c r="AJ134" i="277" s="1"/>
  <c r="AF84" i="277"/>
  <c r="AF134" i="277" s="1"/>
  <c r="AB84" i="277"/>
  <c r="AB134" i="277" s="1"/>
  <c r="X84" i="277"/>
  <c r="X134" i="277" s="1"/>
  <c r="T84" i="277"/>
  <c r="T134" i="277" s="1"/>
  <c r="P84" i="277"/>
  <c r="P134" i="277" s="1"/>
  <c r="L84" i="277"/>
  <c r="L134" i="277" s="1"/>
  <c r="H84" i="277"/>
  <c r="H134" i="277" s="1"/>
  <c r="D84" i="277"/>
  <c r="D134" i="277" s="1"/>
  <c r="AQ84" i="277"/>
  <c r="C134" i="277" s="1"/>
  <c r="AM84" i="277"/>
  <c r="AM134" i="277" s="1"/>
  <c r="AI84" i="277"/>
  <c r="AI134" i="277" s="1"/>
  <c r="AE84" i="277"/>
  <c r="AE134" i="277" s="1"/>
  <c r="AA84" i="277"/>
  <c r="AA134" i="277" s="1"/>
  <c r="W84" i="277"/>
  <c r="W134" i="277" s="1"/>
  <c r="S84" i="277"/>
  <c r="S134" i="277" s="1"/>
  <c r="O84" i="277"/>
  <c r="O134" i="277" s="1"/>
  <c r="K84" i="277"/>
  <c r="K134" i="277" s="1"/>
  <c r="G84" i="277"/>
  <c r="G134" i="277" s="1"/>
  <c r="C84" i="277"/>
  <c r="J84" i="277"/>
  <c r="J134" i="277" s="1"/>
  <c r="R84" i="277"/>
  <c r="R134" i="277" s="1"/>
  <c r="Z84" i="277"/>
  <c r="Z134" i="277" s="1"/>
  <c r="AH84" i="277"/>
  <c r="AH134" i="277" s="1"/>
  <c r="AP84" i="277"/>
  <c r="AP134" i="277" s="1"/>
  <c r="P175" i="277"/>
  <c r="AF175" i="277"/>
  <c r="D177" i="277"/>
  <c r="O177" i="277"/>
  <c r="T177" i="277"/>
  <c r="AE177" i="277"/>
  <c r="AJ177" i="277"/>
  <c r="F218" i="277"/>
  <c r="F178" i="277"/>
  <c r="N218" i="277"/>
  <c r="N178" i="277"/>
  <c r="AD218" i="277"/>
  <c r="AD178" i="277"/>
  <c r="AL218" i="277"/>
  <c r="AL178" i="277"/>
  <c r="M143" i="277"/>
  <c r="AC143" i="277"/>
  <c r="S145" i="277"/>
  <c r="AI145" i="277"/>
  <c r="AR146" i="277"/>
  <c r="H151" i="277"/>
  <c r="S151" i="277"/>
  <c r="D155" i="277"/>
  <c r="AJ155" i="277"/>
  <c r="F156" i="277"/>
  <c r="Q156" i="277"/>
  <c r="AL156" i="277"/>
  <c r="H157" i="277"/>
  <c r="AN157" i="277"/>
  <c r="AR160" i="277"/>
  <c r="AQ160" i="277"/>
  <c r="AS160" i="277" s="1"/>
  <c r="Y161" i="277"/>
  <c r="G163" i="277"/>
  <c r="AB163" i="277"/>
  <c r="AM163" i="277"/>
  <c r="I164" i="277"/>
  <c r="AD164" i="277"/>
  <c r="AO164" i="277"/>
  <c r="U165" i="277"/>
  <c r="AF165" i="277"/>
  <c r="X167" i="277"/>
  <c r="AI167" i="277"/>
  <c r="Q169" i="277"/>
  <c r="AB169" i="277"/>
  <c r="T171" i="277"/>
  <c r="AE171" i="277"/>
  <c r="AP171" i="277"/>
  <c r="AP175" i="277"/>
  <c r="H177" i="277"/>
  <c r="X177" i="277"/>
  <c r="AN177" i="277"/>
  <c r="I147" i="277"/>
  <c r="Y147" i="277"/>
  <c r="AO147" i="277"/>
  <c r="M164" i="277"/>
  <c r="AA167" i="277"/>
  <c r="Y169" i="277"/>
  <c r="V178" i="277"/>
  <c r="AN52" i="277"/>
  <c r="AN102" i="277" s="1"/>
  <c r="AJ52" i="277"/>
  <c r="AJ102" i="277" s="1"/>
  <c r="AF52" i="277"/>
  <c r="AF102" i="277" s="1"/>
  <c r="AB52" i="277"/>
  <c r="AB102" i="277" s="1"/>
  <c r="X52" i="277"/>
  <c r="X102" i="277" s="1"/>
  <c r="T52" i="277"/>
  <c r="T102" i="277" s="1"/>
  <c r="P52" i="277"/>
  <c r="P102" i="277" s="1"/>
  <c r="L52" i="277"/>
  <c r="L102" i="277" s="1"/>
  <c r="H52" i="277"/>
  <c r="H102" i="277" s="1"/>
  <c r="D52" i="277"/>
  <c r="R52" i="277"/>
  <c r="R102" i="277" s="1"/>
  <c r="AM143" i="277"/>
  <c r="G54" i="277"/>
  <c r="R54" i="277"/>
  <c r="R104" i="277" s="1"/>
  <c r="AC54" i="277"/>
  <c r="AC104" i="277" s="1"/>
  <c r="AM54" i="277"/>
  <c r="AM104" i="277" s="1"/>
  <c r="G56" i="277"/>
  <c r="R56" i="277"/>
  <c r="R106" i="277" s="1"/>
  <c r="W56" i="277"/>
  <c r="W106" i="277" s="1"/>
  <c r="AH56" i="277"/>
  <c r="AH106" i="277" s="1"/>
  <c r="AB147" i="277"/>
  <c r="AN58" i="277"/>
  <c r="AN108" i="277" s="1"/>
  <c r="AJ58" i="277"/>
  <c r="AJ108" i="277" s="1"/>
  <c r="AF58" i="277"/>
  <c r="AF108" i="277" s="1"/>
  <c r="AB58" i="277"/>
  <c r="AB108" i="277" s="1"/>
  <c r="X58" i="277"/>
  <c r="X108" i="277" s="1"/>
  <c r="T58" i="277"/>
  <c r="T108" i="277" s="1"/>
  <c r="P58" i="277"/>
  <c r="P108" i="277" s="1"/>
  <c r="L58" i="277"/>
  <c r="L108" i="277" s="1"/>
  <c r="H58" i="277"/>
  <c r="H108" i="277" s="1"/>
  <c r="D58" i="277"/>
  <c r="B108" i="277"/>
  <c r="B148" i="277" s="1"/>
  <c r="AM58" i="277"/>
  <c r="AM108" i="277" s="1"/>
  <c r="AI58" i="277"/>
  <c r="AI108" i="277" s="1"/>
  <c r="AE58" i="277"/>
  <c r="AE108" i="277" s="1"/>
  <c r="AA58" i="277"/>
  <c r="AA108" i="277" s="1"/>
  <c r="W58" i="277"/>
  <c r="W108" i="277" s="1"/>
  <c r="S58" i="277"/>
  <c r="S108" i="277" s="1"/>
  <c r="O58" i="277"/>
  <c r="O108" i="277" s="1"/>
  <c r="K58" i="277"/>
  <c r="K108" i="277" s="1"/>
  <c r="N58" i="277"/>
  <c r="N108" i="277" s="1"/>
  <c r="AD58" i="277"/>
  <c r="AD108" i="277" s="1"/>
  <c r="AL58" i="277"/>
  <c r="AL108" i="277" s="1"/>
  <c r="E60" i="277"/>
  <c r="M60" i="277"/>
  <c r="M110" i="277" s="1"/>
  <c r="U60" i="277"/>
  <c r="U110" i="277" s="1"/>
  <c r="AC60" i="277"/>
  <c r="AC110" i="277" s="1"/>
  <c r="AK60" i="277"/>
  <c r="AK110" i="277" s="1"/>
  <c r="AN62" i="277"/>
  <c r="AN112" i="277" s="1"/>
  <c r="AJ62" i="277"/>
  <c r="AJ112" i="277" s="1"/>
  <c r="AF62" i="277"/>
  <c r="AF112" i="277" s="1"/>
  <c r="AB62" i="277"/>
  <c r="AB112" i="277" s="1"/>
  <c r="X62" i="277"/>
  <c r="X112" i="277" s="1"/>
  <c r="T62" i="277"/>
  <c r="T112" i="277" s="1"/>
  <c r="P62" i="277"/>
  <c r="P112" i="277" s="1"/>
  <c r="L62" i="277"/>
  <c r="L112" i="277" s="1"/>
  <c r="H62" i="277"/>
  <c r="H112" i="277" s="1"/>
  <c r="D62" i="277"/>
  <c r="B112" i="277"/>
  <c r="B152" i="277" s="1"/>
  <c r="AM62" i="277"/>
  <c r="AM112" i="277" s="1"/>
  <c r="AI62" i="277"/>
  <c r="AI112" i="277" s="1"/>
  <c r="AE62" i="277"/>
  <c r="AE112" i="277" s="1"/>
  <c r="AA62" i="277"/>
  <c r="AA112" i="277" s="1"/>
  <c r="W62" i="277"/>
  <c r="W112" i="277" s="1"/>
  <c r="S62" i="277"/>
  <c r="S112" i="277" s="1"/>
  <c r="O62" i="277"/>
  <c r="O112" i="277" s="1"/>
  <c r="K62" i="277"/>
  <c r="K112" i="277" s="1"/>
  <c r="G62" i="277"/>
  <c r="C62" i="277"/>
  <c r="J62" i="277"/>
  <c r="J112" i="277" s="1"/>
  <c r="Z62" i="277"/>
  <c r="Z112" i="277" s="1"/>
  <c r="K153" i="277"/>
  <c r="AG154" i="277"/>
  <c r="AI157" i="277"/>
  <c r="AN70" i="277"/>
  <c r="AN120" i="277" s="1"/>
  <c r="AJ70" i="277"/>
  <c r="AJ120" i="277" s="1"/>
  <c r="AF70" i="277"/>
  <c r="AF120" i="277" s="1"/>
  <c r="AB70" i="277"/>
  <c r="AB120" i="277" s="1"/>
  <c r="X70" i="277"/>
  <c r="X120" i="277" s="1"/>
  <c r="T70" i="277"/>
  <c r="T120" i="277" s="1"/>
  <c r="P70" i="277"/>
  <c r="P120" i="277" s="1"/>
  <c r="L70" i="277"/>
  <c r="L120" i="277" s="1"/>
  <c r="H70" i="277"/>
  <c r="H120" i="277" s="1"/>
  <c r="D70" i="277"/>
  <c r="D120" i="277" s="1"/>
  <c r="AQ70" i="277"/>
  <c r="C120" i="277" s="1"/>
  <c r="AM70" i="277"/>
  <c r="AM120" i="277" s="1"/>
  <c r="AI70" i="277"/>
  <c r="AI120" i="277" s="1"/>
  <c r="AE70" i="277"/>
  <c r="AE120" i="277" s="1"/>
  <c r="AA70" i="277"/>
  <c r="AA120" i="277" s="1"/>
  <c r="W70" i="277"/>
  <c r="W120" i="277" s="1"/>
  <c r="S70" i="277"/>
  <c r="S120" i="277" s="1"/>
  <c r="O70" i="277"/>
  <c r="O120" i="277" s="1"/>
  <c r="K70" i="277"/>
  <c r="K120" i="277" s="1"/>
  <c r="G70" i="277"/>
  <c r="G120" i="277" s="1"/>
  <c r="C70" i="277"/>
  <c r="R70" i="277"/>
  <c r="R120" i="277" s="1"/>
  <c r="Z70" i="277"/>
  <c r="Z120" i="277" s="1"/>
  <c r="AP70" i="277"/>
  <c r="AP120" i="277" s="1"/>
  <c r="I162" i="277"/>
  <c r="D163" i="277"/>
  <c r="T163" i="277"/>
  <c r="AE163" i="277"/>
  <c r="F164" i="277"/>
  <c r="AL164" i="277"/>
  <c r="H165" i="277"/>
  <c r="S165" i="277"/>
  <c r="AC165" i="277"/>
  <c r="AN165" i="277"/>
  <c r="E76" i="277"/>
  <c r="E126" i="277" s="1"/>
  <c r="M76" i="277"/>
  <c r="M126" i="277" s="1"/>
  <c r="U76" i="277"/>
  <c r="U126" i="277" s="1"/>
  <c r="AC76" i="277"/>
  <c r="AC126" i="277" s="1"/>
  <c r="AK76" i="277"/>
  <c r="AK126" i="277" s="1"/>
  <c r="G167" i="277"/>
  <c r="W167" i="277"/>
  <c r="AB167" i="277"/>
  <c r="AN78" i="277"/>
  <c r="AN128" i="277" s="1"/>
  <c r="AJ78" i="277"/>
  <c r="AJ128" i="277" s="1"/>
  <c r="AF78" i="277"/>
  <c r="AF128" i="277" s="1"/>
  <c r="AB78" i="277"/>
  <c r="AB128" i="277" s="1"/>
  <c r="X78" i="277"/>
  <c r="X128" i="277" s="1"/>
  <c r="T78" i="277"/>
  <c r="T128" i="277" s="1"/>
  <c r="P78" i="277"/>
  <c r="P128" i="277" s="1"/>
  <c r="L78" i="277"/>
  <c r="L128" i="277" s="1"/>
  <c r="H78" i="277"/>
  <c r="H128" i="277" s="1"/>
  <c r="D78" i="277"/>
  <c r="D128" i="277" s="1"/>
  <c r="B128" i="277"/>
  <c r="B168" i="277" s="1"/>
  <c r="AQ78" i="277"/>
  <c r="C128" i="277" s="1"/>
  <c r="AM78" i="277"/>
  <c r="AM128" i="277" s="1"/>
  <c r="AI78" i="277"/>
  <c r="AI128" i="277" s="1"/>
  <c r="AE78" i="277"/>
  <c r="AE128" i="277" s="1"/>
  <c r="AA78" i="277"/>
  <c r="AA128" i="277" s="1"/>
  <c r="W78" i="277"/>
  <c r="W128" i="277" s="1"/>
  <c r="S78" i="277"/>
  <c r="S128" i="277" s="1"/>
  <c r="O78" i="277"/>
  <c r="O128" i="277" s="1"/>
  <c r="K78" i="277"/>
  <c r="K128" i="277" s="1"/>
  <c r="G78" i="277"/>
  <c r="G128" i="277" s="1"/>
  <c r="C78" i="277"/>
  <c r="R78" i="277"/>
  <c r="R128" i="277" s="1"/>
  <c r="Z78" i="277"/>
  <c r="Z128" i="277" s="1"/>
  <c r="AP78" i="277"/>
  <c r="AP128" i="277" s="1"/>
  <c r="E169" i="277"/>
  <c r="P169" i="277"/>
  <c r="AA169" i="277"/>
  <c r="C169" i="277"/>
  <c r="Q170" i="277"/>
  <c r="E84" i="277"/>
  <c r="E134" i="277" s="1"/>
  <c r="U84" i="277"/>
  <c r="U134" i="277" s="1"/>
  <c r="G175" i="277"/>
  <c r="W175" i="277"/>
  <c r="AM175" i="277"/>
  <c r="J86" i="277"/>
  <c r="J136" i="277" s="1"/>
  <c r="R86" i="277"/>
  <c r="R136" i="277" s="1"/>
  <c r="AH86" i="277"/>
  <c r="AH136" i="277" s="1"/>
  <c r="AP86" i="277"/>
  <c r="AP136" i="277" s="1"/>
  <c r="K177" i="277"/>
  <c r="AA177" i="277"/>
  <c r="AK177" i="277"/>
  <c r="Q218" i="277"/>
  <c r="Q178" i="277"/>
  <c r="AG218" i="277"/>
  <c r="AG178" i="277"/>
  <c r="T145" i="277"/>
  <c r="AF149" i="277"/>
  <c r="AE151" i="277"/>
  <c r="AR153" i="277"/>
  <c r="P155" i="277"/>
  <c r="T157" i="277"/>
  <c r="AO157" i="277"/>
  <c r="E161" i="277"/>
  <c r="D167" i="277"/>
  <c r="AJ167" i="277"/>
  <c r="AC169" i="277"/>
  <c r="K171" i="277"/>
  <c r="AR172" i="277"/>
  <c r="AQ172" i="277"/>
  <c r="AS172" i="277" s="1"/>
  <c r="M173" i="277"/>
  <c r="B136" i="277"/>
  <c r="B176" i="277" s="1"/>
  <c r="I177" i="277"/>
  <c r="AO177" i="277"/>
  <c r="F154" i="277"/>
  <c r="AR157" i="277"/>
  <c r="AP159" i="277"/>
  <c r="C52" i="277"/>
  <c r="I52" i="277"/>
  <c r="I102" i="277" s="1"/>
  <c r="N52" i="277"/>
  <c r="N102" i="277" s="1"/>
  <c r="S52" i="277"/>
  <c r="S102" i="277" s="1"/>
  <c r="Y52" i="277"/>
  <c r="Y102" i="277" s="1"/>
  <c r="AD52" i="277"/>
  <c r="AD102" i="277" s="1"/>
  <c r="AI52" i="277"/>
  <c r="AI102" i="277" s="1"/>
  <c r="S143" i="277"/>
  <c r="X143" i="277"/>
  <c r="AI143" i="277"/>
  <c r="AN143" i="277"/>
  <c r="C54" i="277"/>
  <c r="I54" i="277"/>
  <c r="I104" i="277" s="1"/>
  <c r="N54" i="277"/>
  <c r="N104" i="277" s="1"/>
  <c r="S54" i="277"/>
  <c r="S104" i="277" s="1"/>
  <c r="Y54" i="277"/>
  <c r="Y104" i="277" s="1"/>
  <c r="AD54" i="277"/>
  <c r="AD104" i="277" s="1"/>
  <c r="AI54" i="277"/>
  <c r="AI104" i="277" s="1"/>
  <c r="AC145" i="277"/>
  <c r="C56" i="277"/>
  <c r="I56" i="277"/>
  <c r="I106" i="277" s="1"/>
  <c r="N56" i="277"/>
  <c r="N106" i="277" s="1"/>
  <c r="S56" i="277"/>
  <c r="S106" i="277" s="1"/>
  <c r="Y56" i="277"/>
  <c r="Y106" i="277" s="1"/>
  <c r="AD56" i="277"/>
  <c r="AD106" i="277" s="1"/>
  <c r="AI56" i="277"/>
  <c r="AI106" i="277" s="1"/>
  <c r="H147" i="277"/>
  <c r="S147" i="277"/>
  <c r="X147" i="277"/>
  <c r="AN147" i="277"/>
  <c r="C58" i="277"/>
  <c r="I58" i="277"/>
  <c r="I108" i="277" s="1"/>
  <c r="Q58" i="277"/>
  <c r="Q108" i="277" s="1"/>
  <c r="Y58" i="277"/>
  <c r="Y108" i="277" s="1"/>
  <c r="AG58" i="277"/>
  <c r="AG108" i="277" s="1"/>
  <c r="AO58" i="277"/>
  <c r="AO108" i="277" s="1"/>
  <c r="F60" i="277"/>
  <c r="N60" i="277"/>
  <c r="N110" i="277" s="1"/>
  <c r="V60" i="277"/>
  <c r="V110" i="277" s="1"/>
  <c r="AD60" i="277"/>
  <c r="AD110" i="277" s="1"/>
  <c r="AL60" i="277"/>
  <c r="AL110" i="277" s="1"/>
  <c r="E62" i="277"/>
  <c r="M62" i="277"/>
  <c r="M112" i="277" s="1"/>
  <c r="U62" i="277"/>
  <c r="U112" i="277" s="1"/>
  <c r="AC62" i="277"/>
  <c r="AC112" i="277" s="1"/>
  <c r="AK62" i="277"/>
  <c r="AK112" i="277" s="1"/>
  <c r="AP153" i="277"/>
  <c r="B114" i="277"/>
  <c r="B154" i="277" s="1"/>
  <c r="AN64" i="277"/>
  <c r="AN114" i="277" s="1"/>
  <c r="AJ64" i="277"/>
  <c r="AJ114" i="277" s="1"/>
  <c r="AF64" i="277"/>
  <c r="AF114" i="277" s="1"/>
  <c r="AB64" i="277"/>
  <c r="AB114" i="277" s="1"/>
  <c r="X64" i="277"/>
  <c r="X114" i="277" s="1"/>
  <c r="T64" i="277"/>
  <c r="T114" i="277" s="1"/>
  <c r="P64" i="277"/>
  <c r="P114" i="277" s="1"/>
  <c r="L64" i="277"/>
  <c r="L114" i="277" s="1"/>
  <c r="H64" i="277"/>
  <c r="H114" i="277" s="1"/>
  <c r="D64" i="277"/>
  <c r="D114" i="277" s="1"/>
  <c r="AQ64" i="277"/>
  <c r="C114" i="277" s="1"/>
  <c r="AM64" i="277"/>
  <c r="AM114" i="277" s="1"/>
  <c r="AI64" i="277"/>
  <c r="AI114" i="277" s="1"/>
  <c r="AE64" i="277"/>
  <c r="AE114" i="277" s="1"/>
  <c r="AA64" i="277"/>
  <c r="AA114" i="277" s="1"/>
  <c r="W64" i="277"/>
  <c r="W114" i="277" s="1"/>
  <c r="S64" i="277"/>
  <c r="S114" i="277" s="1"/>
  <c r="O64" i="277"/>
  <c r="O114" i="277" s="1"/>
  <c r="K64" i="277"/>
  <c r="K114" i="277" s="1"/>
  <c r="G64" i="277"/>
  <c r="G114" i="277" s="1"/>
  <c r="C64" i="277"/>
  <c r="J64" i="277"/>
  <c r="J114" i="277" s="1"/>
  <c r="R64" i="277"/>
  <c r="R114" i="277" s="1"/>
  <c r="Z64" i="277"/>
  <c r="Z114" i="277" s="1"/>
  <c r="AH64" i="277"/>
  <c r="AH114" i="277" s="1"/>
  <c r="AP64" i="277"/>
  <c r="AP114" i="277" s="1"/>
  <c r="I156" i="277"/>
  <c r="AO156" i="277"/>
  <c r="O157" i="277"/>
  <c r="AE157" i="277"/>
  <c r="F68" i="277"/>
  <c r="F118" i="277" s="1"/>
  <c r="N68" i="277"/>
  <c r="N118" i="277" s="1"/>
  <c r="V68" i="277"/>
  <c r="V118" i="277" s="1"/>
  <c r="AL68" i="277"/>
  <c r="AL118" i="277" s="1"/>
  <c r="H159" i="277"/>
  <c r="X159" i="277"/>
  <c r="AI159" i="277"/>
  <c r="AN159" i="277"/>
  <c r="E70" i="277"/>
  <c r="E120" i="277" s="1"/>
  <c r="M70" i="277"/>
  <c r="M120" i="277" s="1"/>
  <c r="U70" i="277"/>
  <c r="U120" i="277" s="1"/>
  <c r="AC70" i="277"/>
  <c r="AC120" i="277" s="1"/>
  <c r="AK70" i="277"/>
  <c r="AK120" i="277" s="1"/>
  <c r="AR161" i="277"/>
  <c r="AQ161" i="277"/>
  <c r="AS161" i="277" s="1"/>
  <c r="L161" i="277"/>
  <c r="W161" i="277"/>
  <c r="AB161" i="277"/>
  <c r="AG161" i="277"/>
  <c r="B122" i="277"/>
  <c r="B162" i="277" s="1"/>
  <c r="AN72" i="277"/>
  <c r="AN122" i="277" s="1"/>
  <c r="AJ72" i="277"/>
  <c r="AJ122" i="277" s="1"/>
  <c r="AF72" i="277"/>
  <c r="AF122" i="277" s="1"/>
  <c r="AB72" i="277"/>
  <c r="AB122" i="277" s="1"/>
  <c r="X72" i="277"/>
  <c r="X122" i="277" s="1"/>
  <c r="T72" i="277"/>
  <c r="T122" i="277" s="1"/>
  <c r="P72" i="277"/>
  <c r="P122" i="277" s="1"/>
  <c r="L72" i="277"/>
  <c r="L122" i="277" s="1"/>
  <c r="H72" i="277"/>
  <c r="H122" i="277" s="1"/>
  <c r="D72" i="277"/>
  <c r="D122" i="277" s="1"/>
  <c r="AQ72" i="277"/>
  <c r="C122" i="277" s="1"/>
  <c r="AM72" i="277"/>
  <c r="AM122" i="277" s="1"/>
  <c r="AI72" i="277"/>
  <c r="AI122" i="277" s="1"/>
  <c r="AE72" i="277"/>
  <c r="AE122" i="277" s="1"/>
  <c r="AA72" i="277"/>
  <c r="AA122" i="277" s="1"/>
  <c r="W72" i="277"/>
  <c r="W122" i="277" s="1"/>
  <c r="S72" i="277"/>
  <c r="S122" i="277" s="1"/>
  <c r="O72" i="277"/>
  <c r="O122" i="277" s="1"/>
  <c r="K72" i="277"/>
  <c r="K122" i="277" s="1"/>
  <c r="G72" i="277"/>
  <c r="G122" i="277" s="1"/>
  <c r="C72" i="277"/>
  <c r="J72" i="277"/>
  <c r="J122" i="277" s="1"/>
  <c r="R72" i="277"/>
  <c r="R122" i="277" s="1"/>
  <c r="Z72" i="277"/>
  <c r="Z122" i="277" s="1"/>
  <c r="AH72" i="277"/>
  <c r="AH122" i="277" s="1"/>
  <c r="AP72" i="277"/>
  <c r="AP122" i="277" s="1"/>
  <c r="K163" i="277"/>
  <c r="P163" i="277"/>
  <c r="AA163" i="277"/>
  <c r="AF163" i="277"/>
  <c r="Q164" i="277"/>
  <c r="AG164" i="277"/>
  <c r="D165" i="277"/>
  <c r="I165" i="277"/>
  <c r="O165" i="277"/>
  <c r="T165" i="277"/>
  <c r="Y165" i="277"/>
  <c r="AE165" i="277"/>
  <c r="AJ165" i="277"/>
  <c r="AO165" i="277"/>
  <c r="F76" i="277"/>
  <c r="F126" i="277" s="1"/>
  <c r="N76" i="277"/>
  <c r="N126" i="277" s="1"/>
  <c r="V76" i="277"/>
  <c r="V126" i="277" s="1"/>
  <c r="AD76" i="277"/>
  <c r="AD126" i="277" s="1"/>
  <c r="AL76" i="277"/>
  <c r="AL126" i="277" s="1"/>
  <c r="E78" i="277"/>
  <c r="E128" i="277" s="1"/>
  <c r="M78" i="277"/>
  <c r="M128" i="277" s="1"/>
  <c r="U78" i="277"/>
  <c r="U128" i="277" s="1"/>
  <c r="AC78" i="277"/>
  <c r="AC128" i="277" s="1"/>
  <c r="AK78" i="277"/>
  <c r="AK128" i="277" s="1"/>
  <c r="AP169" i="277"/>
  <c r="G169" i="277"/>
  <c r="W169" i="277"/>
  <c r="AM169" i="277"/>
  <c r="B130" i="277"/>
  <c r="B170" i="277" s="1"/>
  <c r="AN80" i="277"/>
  <c r="AN130" i="277" s="1"/>
  <c r="AJ80" i="277"/>
  <c r="AJ130" i="277" s="1"/>
  <c r="AF80" i="277"/>
  <c r="AF130" i="277" s="1"/>
  <c r="AB80" i="277"/>
  <c r="AB130" i="277" s="1"/>
  <c r="X80" i="277"/>
  <c r="X130" i="277" s="1"/>
  <c r="T80" i="277"/>
  <c r="T130" i="277" s="1"/>
  <c r="P80" i="277"/>
  <c r="P130" i="277" s="1"/>
  <c r="L80" i="277"/>
  <c r="L130" i="277" s="1"/>
  <c r="H80" i="277"/>
  <c r="H130" i="277" s="1"/>
  <c r="D80" i="277"/>
  <c r="D130" i="277" s="1"/>
  <c r="AQ80" i="277"/>
  <c r="C130" i="277" s="1"/>
  <c r="AM80" i="277"/>
  <c r="AM130" i="277" s="1"/>
  <c r="AI80" i="277"/>
  <c r="AI130" i="277" s="1"/>
  <c r="AE80" i="277"/>
  <c r="AE130" i="277" s="1"/>
  <c r="AA80" i="277"/>
  <c r="AA130" i="277" s="1"/>
  <c r="W80" i="277"/>
  <c r="W130" i="277" s="1"/>
  <c r="S80" i="277"/>
  <c r="S130" i="277" s="1"/>
  <c r="O80" i="277"/>
  <c r="O130" i="277" s="1"/>
  <c r="K80" i="277"/>
  <c r="K130" i="277" s="1"/>
  <c r="G80" i="277"/>
  <c r="G130" i="277" s="1"/>
  <c r="C80" i="277"/>
  <c r="J80" i="277"/>
  <c r="J130" i="277" s="1"/>
  <c r="R80" i="277"/>
  <c r="R130" i="277" s="1"/>
  <c r="Z80" i="277"/>
  <c r="Z130" i="277" s="1"/>
  <c r="AH80" i="277"/>
  <c r="AH130" i="277" s="1"/>
  <c r="AP80" i="277"/>
  <c r="AP130" i="277" s="1"/>
  <c r="C171" i="277"/>
  <c r="I172" i="277"/>
  <c r="Y172" i="277"/>
  <c r="AG172" i="277"/>
  <c r="AO172" i="277"/>
  <c r="I173" i="277"/>
  <c r="O173" i="277"/>
  <c r="Y173" i="277"/>
  <c r="AE173" i="277"/>
  <c r="AO173" i="277"/>
  <c r="F84" i="277"/>
  <c r="F134" i="277" s="1"/>
  <c r="N84" i="277"/>
  <c r="N134" i="277" s="1"/>
  <c r="V84" i="277"/>
  <c r="V134" i="277" s="1"/>
  <c r="AD84" i="277"/>
  <c r="AD134" i="277" s="1"/>
  <c r="AL84" i="277"/>
  <c r="AL134" i="277" s="1"/>
  <c r="H175" i="277"/>
  <c r="X175" i="277"/>
  <c r="AN175" i="277"/>
  <c r="E86" i="277"/>
  <c r="E136" i="277" s="1"/>
  <c r="M86" i="277"/>
  <c r="M136" i="277" s="1"/>
  <c r="U86" i="277"/>
  <c r="U136" i="277" s="1"/>
  <c r="AC86" i="277"/>
  <c r="AC136" i="277" s="1"/>
  <c r="G177" i="277"/>
  <c r="L177" i="277"/>
  <c r="W177" i="277"/>
  <c r="AB177" i="277"/>
  <c r="AM177" i="277"/>
  <c r="B138" i="277"/>
  <c r="B178" i="277" s="1"/>
  <c r="AN88" i="277"/>
  <c r="AN138" i="277" s="1"/>
  <c r="AJ88" i="277"/>
  <c r="AJ138" i="277" s="1"/>
  <c r="AF88" i="277"/>
  <c r="AF138" i="277" s="1"/>
  <c r="AB88" i="277"/>
  <c r="AB138" i="277" s="1"/>
  <c r="X88" i="277"/>
  <c r="X138" i="277" s="1"/>
  <c r="T88" i="277"/>
  <c r="T138" i="277" s="1"/>
  <c r="P88" i="277"/>
  <c r="P138" i="277" s="1"/>
  <c r="L88" i="277"/>
  <c r="L138" i="277" s="1"/>
  <c r="H88" i="277"/>
  <c r="H138" i="277" s="1"/>
  <c r="D88" i="277"/>
  <c r="D138" i="277" s="1"/>
  <c r="AQ88" i="277"/>
  <c r="C138" i="277" s="1"/>
  <c r="AM88" i="277"/>
  <c r="AM138" i="277" s="1"/>
  <c r="AI88" i="277"/>
  <c r="AI138" i="277" s="1"/>
  <c r="AE88" i="277"/>
  <c r="AE138" i="277" s="1"/>
  <c r="AA88" i="277"/>
  <c r="AA138" i="277" s="1"/>
  <c r="W88" i="277"/>
  <c r="W138" i="277" s="1"/>
  <c r="S88" i="277"/>
  <c r="S138" i="277" s="1"/>
  <c r="O88" i="277"/>
  <c r="O138" i="277" s="1"/>
  <c r="K88" i="277"/>
  <c r="K138" i="277" s="1"/>
  <c r="G88" i="277"/>
  <c r="G138" i="277" s="1"/>
  <c r="C88" i="277"/>
  <c r="J88" i="277"/>
  <c r="J138" i="277" s="1"/>
  <c r="R88" i="277"/>
  <c r="R138" i="277" s="1"/>
  <c r="Z88" i="277"/>
  <c r="Z138" i="277" s="1"/>
  <c r="AH88" i="277"/>
  <c r="AH138" i="277" s="1"/>
  <c r="AP88" i="277"/>
  <c r="AP138" i="277" s="1"/>
  <c r="B102" i="277"/>
  <c r="B142" i="277" s="1"/>
  <c r="O145" i="277"/>
  <c r="AE145" i="277"/>
  <c r="K149" i="277"/>
  <c r="AA149" i="277"/>
  <c r="B110" i="277"/>
  <c r="B150" i="277" s="1"/>
  <c r="AP155" i="277"/>
  <c r="I161" i="277"/>
  <c r="AO161" i="277"/>
  <c r="AR163" i="277"/>
  <c r="AQ163" i="277"/>
  <c r="AS163" i="277" s="1"/>
  <c r="L163" i="277"/>
  <c r="W163" i="277"/>
  <c r="E165" i="277"/>
  <c r="P165" i="277"/>
  <c r="AK165" i="277"/>
  <c r="AG169" i="277"/>
  <c r="AR175" i="277"/>
  <c r="AQ175" i="277"/>
  <c r="AS175" i="277" s="1"/>
  <c r="AG147" i="277"/>
  <c r="AO149" i="277"/>
  <c r="Q153" i="277"/>
  <c r="AI155" i="277"/>
  <c r="AG157" i="277"/>
  <c r="AA161" i="277"/>
  <c r="AI171" i="277"/>
  <c r="U172" i="277"/>
  <c r="AG173" i="277"/>
  <c r="AR177" i="277"/>
  <c r="AQ177" i="277"/>
  <c r="AS177" i="277" s="1"/>
  <c r="G52" i="277"/>
  <c r="M52" i="277"/>
  <c r="M102" i="277" s="1"/>
  <c r="W52" i="277"/>
  <c r="W102" i="277" s="1"/>
  <c r="AC52" i="277"/>
  <c r="AC102" i="277" s="1"/>
  <c r="AH52" i="277"/>
  <c r="AH102" i="277" s="1"/>
  <c r="AM52" i="277"/>
  <c r="AM102" i="277" s="1"/>
  <c r="AN54" i="277"/>
  <c r="AN104" i="277" s="1"/>
  <c r="AJ54" i="277"/>
  <c r="AJ104" i="277" s="1"/>
  <c r="AF54" i="277"/>
  <c r="AF104" i="277" s="1"/>
  <c r="AB54" i="277"/>
  <c r="AB104" i="277" s="1"/>
  <c r="X54" i="277"/>
  <c r="X104" i="277" s="1"/>
  <c r="T54" i="277"/>
  <c r="T104" i="277" s="1"/>
  <c r="P54" i="277"/>
  <c r="P104" i="277" s="1"/>
  <c r="L54" i="277"/>
  <c r="L104" i="277" s="1"/>
  <c r="H54" i="277"/>
  <c r="H104" i="277" s="1"/>
  <c r="D54" i="277"/>
  <c r="B104" i="277"/>
  <c r="B144" i="277" s="1"/>
  <c r="M54" i="277"/>
  <c r="M104" i="277" s="1"/>
  <c r="W54" i="277"/>
  <c r="W104" i="277" s="1"/>
  <c r="AH54" i="277"/>
  <c r="AH104" i="277" s="1"/>
  <c r="AN56" i="277"/>
  <c r="AN106" i="277" s="1"/>
  <c r="AJ56" i="277"/>
  <c r="AJ106" i="277" s="1"/>
  <c r="AF56" i="277"/>
  <c r="AF106" i="277" s="1"/>
  <c r="AB56" i="277"/>
  <c r="AB106" i="277" s="1"/>
  <c r="X56" i="277"/>
  <c r="X106" i="277" s="1"/>
  <c r="T56" i="277"/>
  <c r="T106" i="277" s="1"/>
  <c r="P56" i="277"/>
  <c r="P106" i="277" s="1"/>
  <c r="L56" i="277"/>
  <c r="L106" i="277" s="1"/>
  <c r="H56" i="277"/>
  <c r="H106" i="277" s="1"/>
  <c r="D56" i="277"/>
  <c r="M56" i="277"/>
  <c r="M106" i="277" s="1"/>
  <c r="AC56" i="277"/>
  <c r="AC106" i="277" s="1"/>
  <c r="AM56" i="277"/>
  <c r="AM106" i="277" s="1"/>
  <c r="G58" i="277"/>
  <c r="V58" i="277"/>
  <c r="V108" i="277" s="1"/>
  <c r="M149" i="277"/>
  <c r="AC149" i="277"/>
  <c r="R62" i="277"/>
  <c r="R112" i="277" s="1"/>
  <c r="AH62" i="277"/>
  <c r="AH112" i="277" s="1"/>
  <c r="AP62" i="277"/>
  <c r="AP112" i="277" s="1"/>
  <c r="AD156" i="277"/>
  <c r="S157" i="277"/>
  <c r="E68" i="277"/>
  <c r="E118" i="277" s="1"/>
  <c r="M68" i="277"/>
  <c r="M118" i="277" s="1"/>
  <c r="U68" i="277"/>
  <c r="U118" i="277" s="1"/>
  <c r="AC68" i="277"/>
  <c r="AC118" i="277" s="1"/>
  <c r="AK68" i="277"/>
  <c r="AK118" i="277" s="1"/>
  <c r="J70" i="277"/>
  <c r="J120" i="277" s="1"/>
  <c r="AH70" i="277"/>
  <c r="AH120" i="277" s="1"/>
  <c r="K161" i="277"/>
  <c r="C161" i="277"/>
  <c r="Y162" i="277"/>
  <c r="AO162" i="277"/>
  <c r="AJ163" i="277"/>
  <c r="X165" i="277"/>
  <c r="AI165" i="277"/>
  <c r="AR167" i="277"/>
  <c r="L167" i="277"/>
  <c r="J78" i="277"/>
  <c r="J128" i="277" s="1"/>
  <c r="AH78" i="277"/>
  <c r="AH128" i="277" s="1"/>
  <c r="U169" i="277"/>
  <c r="AF169" i="277"/>
  <c r="AK169" i="277"/>
  <c r="AG170" i="277"/>
  <c r="N172" i="277"/>
  <c r="H173" i="277"/>
  <c r="X173" i="277"/>
  <c r="AN173" i="277"/>
  <c r="M84" i="277"/>
  <c r="M134" i="277" s="1"/>
  <c r="AC84" i="277"/>
  <c r="AC134" i="277" s="1"/>
  <c r="AK84" i="277"/>
  <c r="AK134" i="277" s="1"/>
  <c r="L175" i="277"/>
  <c r="AB175" i="277"/>
  <c r="AN86" i="277"/>
  <c r="AN136" i="277" s="1"/>
  <c r="AJ86" i="277"/>
  <c r="AJ136" i="277" s="1"/>
  <c r="AF86" i="277"/>
  <c r="AF136" i="277" s="1"/>
  <c r="AB86" i="277"/>
  <c r="AB136" i="277" s="1"/>
  <c r="X86" i="277"/>
  <c r="X136" i="277" s="1"/>
  <c r="T86" i="277"/>
  <c r="T136" i="277" s="1"/>
  <c r="P86" i="277"/>
  <c r="P136" i="277" s="1"/>
  <c r="L86" i="277"/>
  <c r="L136" i="277" s="1"/>
  <c r="H86" i="277"/>
  <c r="H136" i="277" s="1"/>
  <c r="D86" i="277"/>
  <c r="D136" i="277" s="1"/>
  <c r="AQ86" i="277"/>
  <c r="C136" i="277" s="1"/>
  <c r="AM86" i="277"/>
  <c r="AM136" i="277" s="1"/>
  <c r="AI86" i="277"/>
  <c r="AI136" i="277" s="1"/>
  <c r="AE86" i="277"/>
  <c r="AE136" i="277" s="1"/>
  <c r="AA86" i="277"/>
  <c r="AA136" i="277" s="1"/>
  <c r="W86" i="277"/>
  <c r="W136" i="277" s="1"/>
  <c r="S86" i="277"/>
  <c r="S136" i="277" s="1"/>
  <c r="O86" i="277"/>
  <c r="O136" i="277" s="1"/>
  <c r="K86" i="277"/>
  <c r="K136" i="277" s="1"/>
  <c r="G86" i="277"/>
  <c r="G136" i="277" s="1"/>
  <c r="C86" i="277"/>
  <c r="Z86" i="277"/>
  <c r="Z136" i="277" s="1"/>
  <c r="U177" i="277"/>
  <c r="C177" i="277"/>
  <c r="I218" i="277"/>
  <c r="I178" i="277"/>
  <c r="AO178" i="277"/>
  <c r="AO218" i="277"/>
  <c r="AJ145" i="277"/>
  <c r="P149" i="277"/>
  <c r="T151" i="277"/>
  <c r="AA155" i="277"/>
  <c r="I157" i="277"/>
  <c r="AR159" i="277"/>
  <c r="AQ159" i="277"/>
  <c r="AS159" i="277" s="1"/>
  <c r="AK161" i="277"/>
  <c r="O167" i="277"/>
  <c r="H169" i="277"/>
  <c r="AN169" i="277"/>
  <c r="AF171" i="277"/>
  <c r="AC173" i="277"/>
  <c r="W157" i="277"/>
  <c r="AL162" i="277"/>
  <c r="O163" i="277"/>
  <c r="M165" i="277"/>
  <c r="Y178" i="277"/>
  <c r="AO52" i="277"/>
  <c r="AO102" i="277" s="1"/>
  <c r="H143" i="277"/>
  <c r="AD68" i="277"/>
  <c r="AD118" i="277" s="1"/>
  <c r="E52" i="277"/>
  <c r="J52" i="277"/>
  <c r="J102" i="277" s="1"/>
  <c r="O52" i="277"/>
  <c r="O102" i="277" s="1"/>
  <c r="U52" i="277"/>
  <c r="U102" i="277" s="1"/>
  <c r="Z52" i="277"/>
  <c r="Z102" i="277" s="1"/>
  <c r="AE52" i="277"/>
  <c r="AE102" i="277" s="1"/>
  <c r="AK52" i="277"/>
  <c r="AK102" i="277" s="1"/>
  <c r="AP52" i="277"/>
  <c r="AP102" i="277" s="1"/>
  <c r="E54" i="277"/>
  <c r="J54" i="277"/>
  <c r="J104" i="277" s="1"/>
  <c r="O54" i="277"/>
  <c r="O104" i="277" s="1"/>
  <c r="U54" i="277"/>
  <c r="U104" i="277" s="1"/>
  <c r="Z54" i="277"/>
  <c r="Z104" i="277" s="1"/>
  <c r="AE54" i="277"/>
  <c r="AE104" i="277" s="1"/>
  <c r="AK54" i="277"/>
  <c r="AK104" i="277" s="1"/>
  <c r="AP54" i="277"/>
  <c r="AP104" i="277" s="1"/>
  <c r="E56" i="277"/>
  <c r="J56" i="277"/>
  <c r="J106" i="277" s="1"/>
  <c r="O56" i="277"/>
  <c r="O106" i="277" s="1"/>
  <c r="U56" i="277"/>
  <c r="U106" i="277" s="1"/>
  <c r="Z56" i="277"/>
  <c r="Z106" i="277" s="1"/>
  <c r="AE56" i="277"/>
  <c r="AE106" i="277" s="1"/>
  <c r="AK56" i="277"/>
  <c r="AK106" i="277" s="1"/>
  <c r="AP56" i="277"/>
  <c r="AP106" i="277" s="1"/>
  <c r="O147" i="277"/>
  <c r="T147" i="277"/>
  <c r="AJ147" i="277"/>
  <c r="E58" i="277"/>
  <c r="J58" i="277"/>
  <c r="J108" i="277" s="1"/>
  <c r="R58" i="277"/>
  <c r="R108" i="277" s="1"/>
  <c r="Z58" i="277"/>
  <c r="Z108" i="277" s="1"/>
  <c r="AH58" i="277"/>
  <c r="AH108" i="277" s="1"/>
  <c r="AP58" i="277"/>
  <c r="AP108" i="277" s="1"/>
  <c r="U149" i="277"/>
  <c r="I60" i="277"/>
  <c r="I110" i="277" s="1"/>
  <c r="Q60" i="277"/>
  <c r="Q110" i="277" s="1"/>
  <c r="Y60" i="277"/>
  <c r="Y110" i="277" s="1"/>
  <c r="AG60" i="277"/>
  <c r="AG110" i="277" s="1"/>
  <c r="AO60" i="277"/>
  <c r="AO110" i="277" s="1"/>
  <c r="F62" i="277"/>
  <c r="N62" i="277"/>
  <c r="N112" i="277" s="1"/>
  <c r="V62" i="277"/>
  <c r="V112" i="277" s="1"/>
  <c r="AD62" i="277"/>
  <c r="AD112" i="277" s="1"/>
  <c r="AL62" i="277"/>
  <c r="AL112" i="277" s="1"/>
  <c r="E64" i="277"/>
  <c r="E114" i="277" s="1"/>
  <c r="M64" i="277"/>
  <c r="M114" i="277" s="1"/>
  <c r="U64" i="277"/>
  <c r="U114" i="277" s="1"/>
  <c r="AC64" i="277"/>
  <c r="AC114" i="277" s="1"/>
  <c r="AK64" i="277"/>
  <c r="AK114" i="277" s="1"/>
  <c r="G155" i="277"/>
  <c r="L155" i="277"/>
  <c r="W155" i="277"/>
  <c r="AB155" i="277"/>
  <c r="AM155" i="277"/>
  <c r="AN66" i="277"/>
  <c r="AN116" i="277" s="1"/>
  <c r="AJ66" i="277"/>
  <c r="AJ116" i="277" s="1"/>
  <c r="AF66" i="277"/>
  <c r="AF116" i="277" s="1"/>
  <c r="AB66" i="277"/>
  <c r="AB116" i="277" s="1"/>
  <c r="X66" i="277"/>
  <c r="X116" i="277" s="1"/>
  <c r="T66" i="277"/>
  <c r="T116" i="277" s="1"/>
  <c r="P66" i="277"/>
  <c r="P116" i="277" s="1"/>
  <c r="L66" i="277"/>
  <c r="L116" i="277" s="1"/>
  <c r="H66" i="277"/>
  <c r="H116" i="277" s="1"/>
  <c r="D66" i="277"/>
  <c r="D116" i="277" s="1"/>
  <c r="AQ66" i="277"/>
  <c r="C116" i="277" s="1"/>
  <c r="AM66" i="277"/>
  <c r="AM116" i="277" s="1"/>
  <c r="AI66" i="277"/>
  <c r="AI116" i="277" s="1"/>
  <c r="AE66" i="277"/>
  <c r="AE116" i="277" s="1"/>
  <c r="AA66" i="277"/>
  <c r="AA116" i="277" s="1"/>
  <c r="W66" i="277"/>
  <c r="W116" i="277" s="1"/>
  <c r="S66" i="277"/>
  <c r="S116" i="277" s="1"/>
  <c r="O66" i="277"/>
  <c r="O116" i="277" s="1"/>
  <c r="K66" i="277"/>
  <c r="K116" i="277" s="1"/>
  <c r="G66" i="277"/>
  <c r="G116" i="277" s="1"/>
  <c r="C66" i="277"/>
  <c r="J66" i="277"/>
  <c r="J116" i="277" s="1"/>
  <c r="R66" i="277"/>
  <c r="R116" i="277" s="1"/>
  <c r="Z66" i="277"/>
  <c r="Z116" i="277" s="1"/>
  <c r="AH66" i="277"/>
  <c r="AH116" i="277" s="1"/>
  <c r="AP66" i="277"/>
  <c r="AP116" i="277" s="1"/>
  <c r="E157" i="277"/>
  <c r="P157" i="277"/>
  <c r="U157" i="277"/>
  <c r="AA157" i="277"/>
  <c r="AF157" i="277"/>
  <c r="AK157" i="277"/>
  <c r="C157" i="277"/>
  <c r="I68" i="277"/>
  <c r="I118" i="277" s="1"/>
  <c r="Q68" i="277"/>
  <c r="Q118" i="277" s="1"/>
  <c r="Y68" i="277"/>
  <c r="Y118" i="277" s="1"/>
  <c r="AG68" i="277"/>
  <c r="AG118" i="277" s="1"/>
  <c r="AO68" i="277"/>
  <c r="AO118" i="277" s="1"/>
  <c r="D159" i="277"/>
  <c r="O159" i="277"/>
  <c r="T159" i="277"/>
  <c r="AJ159" i="277"/>
  <c r="F70" i="277"/>
  <c r="F120" i="277" s="1"/>
  <c r="N70" i="277"/>
  <c r="N120" i="277" s="1"/>
  <c r="V70" i="277"/>
  <c r="V120" i="277" s="1"/>
  <c r="AD70" i="277"/>
  <c r="AD120" i="277" s="1"/>
  <c r="AL70" i="277"/>
  <c r="AL120" i="277" s="1"/>
  <c r="H161" i="277"/>
  <c r="S161" i="277"/>
  <c r="X161" i="277"/>
  <c r="AI161" i="277"/>
  <c r="AN161" i="277"/>
  <c r="E72" i="277"/>
  <c r="E122" i="277" s="1"/>
  <c r="M72" i="277"/>
  <c r="M122" i="277" s="1"/>
  <c r="U72" i="277"/>
  <c r="U122" i="277" s="1"/>
  <c r="AC72" i="277"/>
  <c r="AC122" i="277" s="1"/>
  <c r="AK72" i="277"/>
  <c r="AK122" i="277" s="1"/>
  <c r="AP163" i="277"/>
  <c r="B124" i="277"/>
  <c r="B164" i="277" s="1"/>
  <c r="AN74" i="277"/>
  <c r="AN124" i="277" s="1"/>
  <c r="AJ74" i="277"/>
  <c r="AJ124" i="277" s="1"/>
  <c r="AF74" i="277"/>
  <c r="AF124" i="277" s="1"/>
  <c r="AB74" i="277"/>
  <c r="AB124" i="277" s="1"/>
  <c r="X74" i="277"/>
  <c r="X124" i="277" s="1"/>
  <c r="T74" i="277"/>
  <c r="T124" i="277" s="1"/>
  <c r="P74" i="277"/>
  <c r="P124" i="277" s="1"/>
  <c r="L74" i="277"/>
  <c r="L124" i="277" s="1"/>
  <c r="H74" i="277"/>
  <c r="H124" i="277" s="1"/>
  <c r="D74" i="277"/>
  <c r="D124" i="277" s="1"/>
  <c r="AQ74" i="277"/>
  <c r="C124" i="277" s="1"/>
  <c r="AM74" i="277"/>
  <c r="AM124" i="277" s="1"/>
  <c r="AI74" i="277"/>
  <c r="AI124" i="277" s="1"/>
  <c r="AE74" i="277"/>
  <c r="AE124" i="277" s="1"/>
  <c r="AA74" i="277"/>
  <c r="AA124" i="277" s="1"/>
  <c r="W74" i="277"/>
  <c r="W124" i="277" s="1"/>
  <c r="S74" i="277"/>
  <c r="S124" i="277" s="1"/>
  <c r="O74" i="277"/>
  <c r="O124" i="277" s="1"/>
  <c r="K74" i="277"/>
  <c r="K124" i="277" s="1"/>
  <c r="G74" i="277"/>
  <c r="G124" i="277" s="1"/>
  <c r="C74" i="277"/>
  <c r="J74" i="277"/>
  <c r="J124" i="277" s="1"/>
  <c r="R74" i="277"/>
  <c r="R124" i="277" s="1"/>
  <c r="Z74" i="277"/>
  <c r="Z124" i="277" s="1"/>
  <c r="AH74" i="277"/>
  <c r="AH124" i="277" s="1"/>
  <c r="AP74" i="277"/>
  <c r="AP124" i="277" s="1"/>
  <c r="AA165" i="277"/>
  <c r="C165" i="277"/>
  <c r="I76" i="277"/>
  <c r="I126" i="277" s="1"/>
  <c r="Q76" i="277"/>
  <c r="Q126" i="277" s="1"/>
  <c r="Y76" i="277"/>
  <c r="Y126" i="277" s="1"/>
  <c r="AG76" i="277"/>
  <c r="AG126" i="277" s="1"/>
  <c r="AO76" i="277"/>
  <c r="AO126" i="277" s="1"/>
  <c r="F78" i="277"/>
  <c r="F128" i="277" s="1"/>
  <c r="N78" i="277"/>
  <c r="N128" i="277" s="1"/>
  <c r="V78" i="277"/>
  <c r="V128" i="277" s="1"/>
  <c r="AD78" i="277"/>
  <c r="AD128" i="277" s="1"/>
  <c r="AL78" i="277"/>
  <c r="AL128" i="277" s="1"/>
  <c r="S169" i="277"/>
  <c r="AI169" i="277"/>
  <c r="E80" i="277"/>
  <c r="E130" i="277" s="1"/>
  <c r="M80" i="277"/>
  <c r="M130" i="277" s="1"/>
  <c r="U80" i="277"/>
  <c r="U130" i="277" s="1"/>
  <c r="AC80" i="277"/>
  <c r="AC130" i="277" s="1"/>
  <c r="AK80" i="277"/>
  <c r="AK130" i="277" s="1"/>
  <c r="L171" i="277"/>
  <c r="AB171" i="277"/>
  <c r="AM171" i="277"/>
  <c r="AN82" i="277"/>
  <c r="AN132" i="277" s="1"/>
  <c r="AJ82" i="277"/>
  <c r="AJ132" i="277" s="1"/>
  <c r="AF82" i="277"/>
  <c r="AF132" i="277" s="1"/>
  <c r="AB82" i="277"/>
  <c r="AB132" i="277" s="1"/>
  <c r="X82" i="277"/>
  <c r="X132" i="277" s="1"/>
  <c r="T82" i="277"/>
  <c r="T132" i="277" s="1"/>
  <c r="P82" i="277"/>
  <c r="P132" i="277" s="1"/>
  <c r="L82" i="277"/>
  <c r="L132" i="277" s="1"/>
  <c r="H82" i="277"/>
  <c r="H132" i="277" s="1"/>
  <c r="D82" i="277"/>
  <c r="D132" i="277" s="1"/>
  <c r="AQ82" i="277"/>
  <c r="C132" i="277" s="1"/>
  <c r="AM82" i="277"/>
  <c r="AM132" i="277" s="1"/>
  <c r="AI82" i="277"/>
  <c r="AI132" i="277" s="1"/>
  <c r="AE82" i="277"/>
  <c r="AE132" i="277" s="1"/>
  <c r="AA82" i="277"/>
  <c r="AA132" i="277" s="1"/>
  <c r="W82" i="277"/>
  <c r="W132" i="277" s="1"/>
  <c r="S82" i="277"/>
  <c r="S132" i="277" s="1"/>
  <c r="O82" i="277"/>
  <c r="O132" i="277" s="1"/>
  <c r="K82" i="277"/>
  <c r="K132" i="277" s="1"/>
  <c r="G82" i="277"/>
  <c r="G132" i="277" s="1"/>
  <c r="C82" i="277"/>
  <c r="J82" i="277"/>
  <c r="J132" i="277" s="1"/>
  <c r="R82" i="277"/>
  <c r="R132" i="277" s="1"/>
  <c r="Z82" i="277"/>
  <c r="Z132" i="277" s="1"/>
  <c r="AH82" i="277"/>
  <c r="AH132" i="277" s="1"/>
  <c r="AP82" i="277"/>
  <c r="AP132" i="277" s="1"/>
  <c r="K173" i="277"/>
  <c r="P173" i="277"/>
  <c r="AA173" i="277"/>
  <c r="AF173" i="277"/>
  <c r="C173" i="277"/>
  <c r="I84" i="277"/>
  <c r="I134" i="277" s="1"/>
  <c r="Q84" i="277"/>
  <c r="Q134" i="277" s="1"/>
  <c r="Y84" i="277"/>
  <c r="Y134" i="277" s="1"/>
  <c r="AG84" i="277"/>
  <c r="AG134" i="277" s="1"/>
  <c r="AO84" i="277"/>
  <c r="AO134" i="277" s="1"/>
  <c r="D175" i="277"/>
  <c r="O175" i="277"/>
  <c r="T175" i="277"/>
  <c r="AE175" i="277"/>
  <c r="AJ175" i="277"/>
  <c r="F86" i="277"/>
  <c r="F136" i="277" s="1"/>
  <c r="N86" i="277"/>
  <c r="N136" i="277" s="1"/>
  <c r="V86" i="277"/>
  <c r="V136" i="277" s="1"/>
  <c r="AD86" i="277"/>
  <c r="AD136" i="277" s="1"/>
  <c r="AL86" i="277"/>
  <c r="AL136" i="277" s="1"/>
  <c r="M177" i="277"/>
  <c r="S177" i="277"/>
  <c r="AC177" i="277"/>
  <c r="AI177" i="277"/>
  <c r="E88" i="277"/>
  <c r="E138" i="277" s="1"/>
  <c r="M88" i="277"/>
  <c r="M138" i="277" s="1"/>
  <c r="U88" i="277"/>
  <c r="U138" i="277" s="1"/>
  <c r="AC88" i="277"/>
  <c r="AC138" i="277" s="1"/>
  <c r="AK88" i="277"/>
  <c r="AK138" i="277" s="1"/>
  <c r="B116" i="277"/>
  <c r="B156" i="277" s="1"/>
  <c r="Y157" i="277"/>
  <c r="U161" i="277"/>
  <c r="Q165" i="277"/>
  <c r="AR169" i="277"/>
  <c r="AQ169" i="277"/>
  <c r="AS169" i="277" s="1"/>
  <c r="M169" i="277"/>
  <c r="AK173" i="277"/>
  <c r="Q177" i="277"/>
  <c r="AG177" i="277"/>
  <c r="AL144" i="277"/>
  <c r="AO152" i="277"/>
  <c r="Q154" i="277"/>
  <c r="AL154" i="277"/>
  <c r="O155" i="277"/>
  <c r="N156" i="277"/>
  <c r="M157" i="277"/>
  <c r="AE159" i="277"/>
  <c r="G161" i="277"/>
  <c r="AC161" i="277"/>
  <c r="F162" i="277"/>
  <c r="W165" i="277"/>
  <c r="AQ167" i="277"/>
  <c r="AS167" i="277" s="1"/>
  <c r="K169" i="277"/>
  <c r="AO169" i="277"/>
  <c r="V172" i="277"/>
  <c r="AI173" i="277"/>
  <c r="E177" i="277"/>
  <c r="M155" i="277"/>
  <c r="Q155" i="277"/>
  <c r="AC155" i="277"/>
  <c r="AG155" i="277"/>
  <c r="M159" i="277"/>
  <c r="Q159" i="277"/>
  <c r="AC159" i="277"/>
  <c r="AG159" i="277"/>
  <c r="M163" i="277"/>
  <c r="Q163" i="277"/>
  <c r="AC163" i="277"/>
  <c r="AG163" i="277"/>
  <c r="E167" i="277"/>
  <c r="I167" i="277"/>
  <c r="Q167" i="277"/>
  <c r="U167" i="277"/>
  <c r="Y167" i="277"/>
  <c r="AG167" i="277"/>
  <c r="AK167" i="277"/>
  <c r="E171" i="277"/>
  <c r="M171" i="277"/>
  <c r="U171" i="277"/>
  <c r="Y171" i="277"/>
  <c r="AG171" i="277"/>
  <c r="AK171" i="277"/>
  <c r="AO171" i="277"/>
  <c r="I175" i="277"/>
  <c r="M175" i="277"/>
  <c r="Q175" i="277"/>
  <c r="U175" i="277"/>
  <c r="Y175" i="277"/>
  <c r="AG175" i="277"/>
  <c r="AO175" i="277"/>
  <c r="B115" i="277"/>
  <c r="B155" i="277" s="1"/>
  <c r="B125" i="277"/>
  <c r="B165" i="277" s="1"/>
  <c r="B131" i="277"/>
  <c r="B171" i="277" s="1"/>
  <c r="B139" i="277"/>
  <c r="B179" i="277" s="1"/>
  <c r="U151" i="277"/>
  <c r="I155" i="277"/>
  <c r="AO155" i="277"/>
  <c r="Y159" i="277"/>
  <c r="I163" i="277"/>
  <c r="AO163" i="277"/>
  <c r="AC171" i="277"/>
  <c r="AK175" i="277"/>
  <c r="F53" i="277"/>
  <c r="J53" i="277"/>
  <c r="J103" i="277" s="1"/>
  <c r="N53" i="277"/>
  <c r="N103" i="277" s="1"/>
  <c r="R53" i="277"/>
  <c r="R103" i="277" s="1"/>
  <c r="V53" i="277"/>
  <c r="V103" i="277" s="1"/>
  <c r="Z53" i="277"/>
  <c r="Z103" i="277" s="1"/>
  <c r="AD53" i="277"/>
  <c r="AD103" i="277" s="1"/>
  <c r="AH53" i="277"/>
  <c r="AH103" i="277" s="1"/>
  <c r="AL53" i="277"/>
  <c r="AL103" i="277" s="1"/>
  <c r="F55" i="277"/>
  <c r="J55" i="277"/>
  <c r="J105" i="277" s="1"/>
  <c r="N55" i="277"/>
  <c r="N105" i="277" s="1"/>
  <c r="R55" i="277"/>
  <c r="R105" i="277" s="1"/>
  <c r="V55" i="277"/>
  <c r="V105" i="277" s="1"/>
  <c r="Z55" i="277"/>
  <c r="Z105" i="277" s="1"/>
  <c r="AD55" i="277"/>
  <c r="AD105" i="277" s="1"/>
  <c r="AH55" i="277"/>
  <c r="AH105" i="277" s="1"/>
  <c r="AL55" i="277"/>
  <c r="AL105" i="277" s="1"/>
  <c r="AP55" i="277"/>
  <c r="AP105" i="277" s="1"/>
  <c r="F57" i="277"/>
  <c r="J57" i="277"/>
  <c r="J107" i="277" s="1"/>
  <c r="N57" i="277"/>
  <c r="N107" i="277" s="1"/>
  <c r="R57" i="277"/>
  <c r="R107" i="277" s="1"/>
  <c r="V57" i="277"/>
  <c r="V107" i="277" s="1"/>
  <c r="Z57" i="277"/>
  <c r="Z107" i="277" s="1"/>
  <c r="AD57" i="277"/>
  <c r="AD107" i="277" s="1"/>
  <c r="AH57" i="277"/>
  <c r="AH107" i="277" s="1"/>
  <c r="AL57" i="277"/>
  <c r="AL107" i="277" s="1"/>
  <c r="F59" i="277"/>
  <c r="J59" i="277"/>
  <c r="J109" i="277" s="1"/>
  <c r="N59" i="277"/>
  <c r="N109" i="277" s="1"/>
  <c r="R59" i="277"/>
  <c r="R109" i="277" s="1"/>
  <c r="V59" i="277"/>
  <c r="V109" i="277" s="1"/>
  <c r="Z59" i="277"/>
  <c r="Z109" i="277" s="1"/>
  <c r="AD59" i="277"/>
  <c r="AD109" i="277" s="1"/>
  <c r="AH59" i="277"/>
  <c r="AH109" i="277" s="1"/>
  <c r="AL59" i="277"/>
  <c r="AL109" i="277" s="1"/>
  <c r="AP59" i="277"/>
  <c r="AP109" i="277" s="1"/>
  <c r="F61" i="277"/>
  <c r="J61" i="277"/>
  <c r="J111" i="277" s="1"/>
  <c r="N61" i="277"/>
  <c r="N111" i="277" s="1"/>
  <c r="R61" i="277"/>
  <c r="R111" i="277" s="1"/>
  <c r="V61" i="277"/>
  <c r="V111" i="277" s="1"/>
  <c r="Z61" i="277"/>
  <c r="Z111" i="277" s="1"/>
  <c r="AD61" i="277"/>
  <c r="AD111" i="277" s="1"/>
  <c r="AH61" i="277"/>
  <c r="AH111" i="277" s="1"/>
  <c r="AL61" i="277"/>
  <c r="AL111" i="277" s="1"/>
  <c r="AP61" i="277"/>
  <c r="AP111" i="277" s="1"/>
  <c r="F63" i="277"/>
  <c r="J63" i="277"/>
  <c r="J113" i="277" s="1"/>
  <c r="N63" i="277"/>
  <c r="N113" i="277" s="1"/>
  <c r="R63" i="277"/>
  <c r="R113" i="277" s="1"/>
  <c r="V63" i="277"/>
  <c r="V113" i="277" s="1"/>
  <c r="Z63" i="277"/>
  <c r="Z113" i="277" s="1"/>
  <c r="AD63" i="277"/>
  <c r="AD113" i="277" s="1"/>
  <c r="AH63" i="277"/>
  <c r="AH113" i="277" s="1"/>
  <c r="AL63" i="277"/>
  <c r="AL113" i="277" s="1"/>
  <c r="F65" i="277"/>
  <c r="F115" i="277" s="1"/>
  <c r="J65" i="277"/>
  <c r="J115" i="277" s="1"/>
  <c r="N65" i="277"/>
  <c r="N115" i="277" s="1"/>
  <c r="R65" i="277"/>
  <c r="R115" i="277" s="1"/>
  <c r="V65" i="277"/>
  <c r="V115" i="277" s="1"/>
  <c r="Z65" i="277"/>
  <c r="Z115" i="277" s="1"/>
  <c r="AD65" i="277"/>
  <c r="AD115" i="277" s="1"/>
  <c r="AH65" i="277"/>
  <c r="AH115" i="277" s="1"/>
  <c r="AL65" i="277"/>
  <c r="AL115" i="277" s="1"/>
  <c r="F67" i="277"/>
  <c r="F117" i="277" s="1"/>
  <c r="J67" i="277"/>
  <c r="J117" i="277" s="1"/>
  <c r="N67" i="277"/>
  <c r="N117" i="277" s="1"/>
  <c r="R67" i="277"/>
  <c r="R117" i="277" s="1"/>
  <c r="V67" i="277"/>
  <c r="V117" i="277" s="1"/>
  <c r="Z67" i="277"/>
  <c r="Z117" i="277" s="1"/>
  <c r="AD67" i="277"/>
  <c r="AD117" i="277" s="1"/>
  <c r="AH67" i="277"/>
  <c r="AH117" i="277" s="1"/>
  <c r="AL67" i="277"/>
  <c r="AL117" i="277" s="1"/>
  <c r="F69" i="277"/>
  <c r="F119" i="277" s="1"/>
  <c r="J69" i="277"/>
  <c r="J119" i="277" s="1"/>
  <c r="N69" i="277"/>
  <c r="N119" i="277" s="1"/>
  <c r="R69" i="277"/>
  <c r="R119" i="277" s="1"/>
  <c r="V69" i="277"/>
  <c r="V119" i="277" s="1"/>
  <c r="Z69" i="277"/>
  <c r="Z119" i="277" s="1"/>
  <c r="AD69" i="277"/>
  <c r="AD119" i="277" s="1"/>
  <c r="AH69" i="277"/>
  <c r="AH119" i="277" s="1"/>
  <c r="AL69" i="277"/>
  <c r="AL119" i="277" s="1"/>
  <c r="F71" i="277"/>
  <c r="F121" i="277" s="1"/>
  <c r="J71" i="277"/>
  <c r="J121" i="277" s="1"/>
  <c r="N71" i="277"/>
  <c r="N121" i="277" s="1"/>
  <c r="R71" i="277"/>
  <c r="R121" i="277" s="1"/>
  <c r="V71" i="277"/>
  <c r="V121" i="277" s="1"/>
  <c r="Z71" i="277"/>
  <c r="Z121" i="277" s="1"/>
  <c r="AD71" i="277"/>
  <c r="AD121" i="277" s="1"/>
  <c r="AH71" i="277"/>
  <c r="AH121" i="277" s="1"/>
  <c r="AL71" i="277"/>
  <c r="AL121" i="277" s="1"/>
  <c r="AP71" i="277"/>
  <c r="AP121" i="277" s="1"/>
  <c r="F73" i="277"/>
  <c r="F123" i="277" s="1"/>
  <c r="J73" i="277"/>
  <c r="J123" i="277" s="1"/>
  <c r="N73" i="277"/>
  <c r="N123" i="277" s="1"/>
  <c r="R73" i="277"/>
  <c r="R123" i="277" s="1"/>
  <c r="V73" i="277"/>
  <c r="V123" i="277" s="1"/>
  <c r="Z73" i="277"/>
  <c r="Z123" i="277" s="1"/>
  <c r="AD73" i="277"/>
  <c r="AD123" i="277" s="1"/>
  <c r="AH73" i="277"/>
  <c r="AH123" i="277" s="1"/>
  <c r="AL73" i="277"/>
  <c r="AL123" i="277" s="1"/>
  <c r="F75" i="277"/>
  <c r="F125" i="277" s="1"/>
  <c r="J75" i="277"/>
  <c r="J125" i="277" s="1"/>
  <c r="N75" i="277"/>
  <c r="N125" i="277" s="1"/>
  <c r="R75" i="277"/>
  <c r="R125" i="277" s="1"/>
  <c r="V75" i="277"/>
  <c r="V125" i="277" s="1"/>
  <c r="Z75" i="277"/>
  <c r="Z125" i="277" s="1"/>
  <c r="AD75" i="277"/>
  <c r="AD125" i="277" s="1"/>
  <c r="AH75" i="277"/>
  <c r="AH125" i="277" s="1"/>
  <c r="AL75" i="277"/>
  <c r="AL125" i="277" s="1"/>
  <c r="F77" i="277"/>
  <c r="F127" i="277" s="1"/>
  <c r="J77" i="277"/>
  <c r="J127" i="277" s="1"/>
  <c r="N77" i="277"/>
  <c r="N127" i="277" s="1"/>
  <c r="R77" i="277"/>
  <c r="R127" i="277" s="1"/>
  <c r="V77" i="277"/>
  <c r="V127" i="277" s="1"/>
  <c r="Z77" i="277"/>
  <c r="Z127" i="277" s="1"/>
  <c r="AD77" i="277"/>
  <c r="AD127" i="277" s="1"/>
  <c r="AH77" i="277"/>
  <c r="AH127" i="277" s="1"/>
  <c r="AL77" i="277"/>
  <c r="AL127" i="277" s="1"/>
  <c r="AP77" i="277"/>
  <c r="AP127" i="277" s="1"/>
  <c r="F79" i="277"/>
  <c r="F129" i="277" s="1"/>
  <c r="J79" i="277"/>
  <c r="J129" i="277" s="1"/>
  <c r="N79" i="277"/>
  <c r="N129" i="277" s="1"/>
  <c r="R79" i="277"/>
  <c r="R129" i="277" s="1"/>
  <c r="V79" i="277"/>
  <c r="V129" i="277" s="1"/>
  <c r="Z79" i="277"/>
  <c r="Z129" i="277" s="1"/>
  <c r="AD79" i="277"/>
  <c r="AD129" i="277" s="1"/>
  <c r="AH79" i="277"/>
  <c r="AH129" i="277" s="1"/>
  <c r="AL79" i="277"/>
  <c r="AL129" i="277" s="1"/>
  <c r="F81" i="277"/>
  <c r="F131" i="277" s="1"/>
  <c r="J81" i="277"/>
  <c r="J131" i="277" s="1"/>
  <c r="N81" i="277"/>
  <c r="N131" i="277" s="1"/>
  <c r="R81" i="277"/>
  <c r="R131" i="277" s="1"/>
  <c r="V81" i="277"/>
  <c r="V131" i="277" s="1"/>
  <c r="Z81" i="277"/>
  <c r="Z131" i="277" s="1"/>
  <c r="AD81" i="277"/>
  <c r="AD131" i="277" s="1"/>
  <c r="AH81" i="277"/>
  <c r="AH131" i="277" s="1"/>
  <c r="AL81" i="277"/>
  <c r="AL131" i="277" s="1"/>
  <c r="AR173" i="277"/>
  <c r="AQ173" i="277"/>
  <c r="AS173" i="277" s="1"/>
  <c r="F83" i="277"/>
  <c r="F133" i="277" s="1"/>
  <c r="J83" i="277"/>
  <c r="J133" i="277" s="1"/>
  <c r="N83" i="277"/>
  <c r="N133" i="277" s="1"/>
  <c r="R83" i="277"/>
  <c r="R133" i="277" s="1"/>
  <c r="V83" i="277"/>
  <c r="V133" i="277" s="1"/>
  <c r="Z83" i="277"/>
  <c r="Z133" i="277" s="1"/>
  <c r="AD83" i="277"/>
  <c r="AD133" i="277" s="1"/>
  <c r="AH83" i="277"/>
  <c r="AH133" i="277" s="1"/>
  <c r="AL83" i="277"/>
  <c r="AL133" i="277" s="1"/>
  <c r="AP83" i="277"/>
  <c r="AP133" i="277" s="1"/>
  <c r="F85" i="277"/>
  <c r="F135" i="277" s="1"/>
  <c r="J85" i="277"/>
  <c r="J135" i="277" s="1"/>
  <c r="N85" i="277"/>
  <c r="N135" i="277" s="1"/>
  <c r="R85" i="277"/>
  <c r="R135" i="277" s="1"/>
  <c r="V85" i="277"/>
  <c r="V135" i="277" s="1"/>
  <c r="Z85" i="277"/>
  <c r="Z135" i="277" s="1"/>
  <c r="AD85" i="277"/>
  <c r="AD135" i="277" s="1"/>
  <c r="AH85" i="277"/>
  <c r="AH135" i="277" s="1"/>
  <c r="AL85" i="277"/>
  <c r="AL135" i="277" s="1"/>
  <c r="F87" i="277"/>
  <c r="F137" i="277" s="1"/>
  <c r="J87" i="277"/>
  <c r="J137" i="277" s="1"/>
  <c r="N87" i="277"/>
  <c r="N137" i="277" s="1"/>
  <c r="R87" i="277"/>
  <c r="R137" i="277" s="1"/>
  <c r="V87" i="277"/>
  <c r="V137" i="277" s="1"/>
  <c r="Z87" i="277"/>
  <c r="Z137" i="277" s="1"/>
  <c r="AD87" i="277"/>
  <c r="AD137" i="277" s="1"/>
  <c r="AH87" i="277"/>
  <c r="AH137" i="277" s="1"/>
  <c r="AL87" i="277"/>
  <c r="AL137" i="277" s="1"/>
  <c r="AP87" i="277"/>
  <c r="AP137" i="277" s="1"/>
  <c r="F89" i="277"/>
  <c r="F139" i="277" s="1"/>
  <c r="F179" i="277" s="1"/>
  <c r="J89" i="277"/>
  <c r="J139" i="277" s="1"/>
  <c r="J179" i="277" s="1"/>
  <c r="N89" i="277"/>
  <c r="N139" i="277" s="1"/>
  <c r="N179" i="277" s="1"/>
  <c r="R89" i="277"/>
  <c r="R139" i="277" s="1"/>
  <c r="R179" i="277" s="1"/>
  <c r="V89" i="277"/>
  <c r="V139" i="277" s="1"/>
  <c r="V179" i="277" s="1"/>
  <c r="Z89" i="277"/>
  <c r="Z139" i="277" s="1"/>
  <c r="Z179" i="277" s="1"/>
  <c r="AD89" i="277"/>
  <c r="AD139" i="277" s="1"/>
  <c r="AD179" i="277" s="1"/>
  <c r="AH89" i="277"/>
  <c r="AH139" i="277" s="1"/>
  <c r="AH179" i="277" s="1"/>
  <c r="AL89" i="277"/>
  <c r="AL139" i="277" s="1"/>
  <c r="AL179" i="277" s="1"/>
  <c r="U155" i="277"/>
  <c r="E159" i="277"/>
  <c r="AK159" i="277"/>
  <c r="U163" i="277"/>
  <c r="Q171" i="277"/>
  <c r="AP183" i="276"/>
  <c r="AP143" i="276"/>
  <c r="Y184" i="276"/>
  <c r="Y144" i="276"/>
  <c r="AN148" i="276"/>
  <c r="AN188" i="276"/>
  <c r="AG188" i="276"/>
  <c r="AG148" i="276"/>
  <c r="Y152" i="276"/>
  <c r="Y192" i="276"/>
  <c r="AN156" i="276"/>
  <c r="AN196" i="276"/>
  <c r="AG196" i="276"/>
  <c r="AG156" i="276"/>
  <c r="X162" i="276"/>
  <c r="X202" i="276"/>
  <c r="AI202" i="276"/>
  <c r="AI162" i="276"/>
  <c r="F204" i="276"/>
  <c r="F164" i="276"/>
  <c r="AP204" i="276"/>
  <c r="AP164" i="276"/>
  <c r="L165" i="276"/>
  <c r="L205" i="276"/>
  <c r="AG205" i="276"/>
  <c r="AG165" i="276"/>
  <c r="AF166" i="276"/>
  <c r="AF206" i="276"/>
  <c r="H170" i="276"/>
  <c r="H210" i="276"/>
  <c r="AN210" i="276"/>
  <c r="AN170" i="276"/>
  <c r="V212" i="276"/>
  <c r="V172" i="276"/>
  <c r="P213" i="276"/>
  <c r="P173" i="276"/>
  <c r="AF213" i="276"/>
  <c r="AF173" i="276"/>
  <c r="AA214" i="276"/>
  <c r="AA174" i="276"/>
  <c r="M217" i="276"/>
  <c r="M177" i="276"/>
  <c r="K183" i="276"/>
  <c r="K143" i="276"/>
  <c r="AA183" i="276"/>
  <c r="AA143" i="276"/>
  <c r="C183" i="276"/>
  <c r="C143" i="276"/>
  <c r="H145" i="276"/>
  <c r="H185" i="276"/>
  <c r="X145" i="276"/>
  <c r="X185" i="276"/>
  <c r="AN145" i="276"/>
  <c r="AN185" i="276"/>
  <c r="G187" i="276"/>
  <c r="G147" i="276"/>
  <c r="W187" i="276"/>
  <c r="W147" i="276"/>
  <c r="AM187" i="276"/>
  <c r="AM147" i="276"/>
  <c r="U188" i="276"/>
  <c r="U148" i="276"/>
  <c r="D189" i="276"/>
  <c r="D149" i="276"/>
  <c r="T189" i="276"/>
  <c r="T149" i="276"/>
  <c r="AJ189" i="276"/>
  <c r="AJ149" i="276"/>
  <c r="S151" i="276"/>
  <c r="S191" i="276"/>
  <c r="AI191" i="276"/>
  <c r="AI151" i="276"/>
  <c r="M192" i="276"/>
  <c r="M152" i="276"/>
  <c r="H153" i="276"/>
  <c r="H193" i="276"/>
  <c r="X153" i="276"/>
  <c r="X193" i="276"/>
  <c r="AN153" i="276"/>
  <c r="AN193" i="276"/>
  <c r="G195" i="276"/>
  <c r="G155" i="276"/>
  <c r="W195" i="276"/>
  <c r="W155" i="276"/>
  <c r="AM195" i="276"/>
  <c r="AM155" i="276"/>
  <c r="U156" i="276"/>
  <c r="U196" i="276"/>
  <c r="D197" i="276"/>
  <c r="D157" i="276"/>
  <c r="T197" i="276"/>
  <c r="T157" i="276"/>
  <c r="AR158" i="276"/>
  <c r="B198" i="276"/>
  <c r="AQ198" i="276" s="1"/>
  <c r="AQ158" i="276"/>
  <c r="AS158" i="276" s="1"/>
  <c r="K199" i="276"/>
  <c r="K159" i="276"/>
  <c r="AA199" i="276"/>
  <c r="AA159" i="276"/>
  <c r="D162" i="276"/>
  <c r="D202" i="276"/>
  <c r="AJ162" i="276"/>
  <c r="AJ202" i="276"/>
  <c r="AD204" i="276"/>
  <c r="AD164" i="276"/>
  <c r="U205" i="276"/>
  <c r="U165" i="276"/>
  <c r="AJ205" i="276"/>
  <c r="AJ165" i="276"/>
  <c r="P206" i="276"/>
  <c r="P166" i="276"/>
  <c r="AE210" i="276"/>
  <c r="AE170" i="276"/>
  <c r="AD211" i="276"/>
  <c r="AD171" i="276"/>
  <c r="I213" i="276"/>
  <c r="I173" i="276"/>
  <c r="AG213" i="276"/>
  <c r="AG173" i="276"/>
  <c r="S214" i="276"/>
  <c r="S174" i="276"/>
  <c r="H217" i="276"/>
  <c r="H177" i="276"/>
  <c r="P217" i="276"/>
  <c r="P177" i="276"/>
  <c r="AR144" i="276"/>
  <c r="B184" i="276"/>
  <c r="AQ184" i="276" s="1"/>
  <c r="AQ144" i="276"/>
  <c r="AS144" i="276" s="1"/>
  <c r="Q184" i="276"/>
  <c r="Q144" i="276"/>
  <c r="AG184" i="276"/>
  <c r="AG144" i="276"/>
  <c r="AP187" i="276"/>
  <c r="AP147" i="276"/>
  <c r="I188" i="276"/>
  <c r="I148" i="276"/>
  <c r="Y188" i="276"/>
  <c r="Y148" i="276"/>
  <c r="AO188" i="276"/>
  <c r="AO148" i="276"/>
  <c r="AR152" i="276"/>
  <c r="B192" i="276"/>
  <c r="AQ192" i="276" s="1"/>
  <c r="AQ152" i="276"/>
  <c r="AS152" i="276" s="1"/>
  <c r="Q192" i="276"/>
  <c r="Q152" i="276"/>
  <c r="AG192" i="276"/>
  <c r="AG152" i="276"/>
  <c r="AP155" i="276"/>
  <c r="AP195" i="276"/>
  <c r="I196" i="276"/>
  <c r="I156" i="276"/>
  <c r="Y196" i="276"/>
  <c r="Y156" i="276"/>
  <c r="AO196" i="276"/>
  <c r="AO156" i="276"/>
  <c r="AP201" i="276"/>
  <c r="AP161" i="276"/>
  <c r="H162" i="276"/>
  <c r="H202" i="276"/>
  <c r="S202" i="276"/>
  <c r="S162" i="276"/>
  <c r="AN162" i="276"/>
  <c r="AN202" i="276"/>
  <c r="J204" i="276"/>
  <c r="J164" i="276"/>
  <c r="AL204" i="276"/>
  <c r="AL164" i="276"/>
  <c r="P205" i="276"/>
  <c r="P165" i="276"/>
  <c r="AK205" i="276"/>
  <c r="AK165" i="276"/>
  <c r="AN166" i="276"/>
  <c r="AN206" i="276"/>
  <c r="C206" i="276"/>
  <c r="C166" i="276"/>
  <c r="AL207" i="276"/>
  <c r="AL167" i="276"/>
  <c r="X170" i="276"/>
  <c r="X210" i="276"/>
  <c r="AI210" i="276"/>
  <c r="AI170" i="276"/>
  <c r="AL211" i="276"/>
  <c r="AL171" i="276"/>
  <c r="F212" i="276"/>
  <c r="F172" i="276"/>
  <c r="AL212" i="276"/>
  <c r="AL172" i="276"/>
  <c r="D213" i="276"/>
  <c r="D173" i="276"/>
  <c r="L213" i="276"/>
  <c r="L173" i="276"/>
  <c r="T213" i="276"/>
  <c r="T173" i="276"/>
  <c r="AB213" i="276"/>
  <c r="AB173" i="276"/>
  <c r="AJ213" i="276"/>
  <c r="AJ173" i="276"/>
  <c r="K214" i="276"/>
  <c r="K174" i="276"/>
  <c r="C214" i="276"/>
  <c r="C174" i="276"/>
  <c r="I217" i="276"/>
  <c r="I177" i="276"/>
  <c r="Q217" i="276"/>
  <c r="Q177" i="276"/>
  <c r="I184" i="276"/>
  <c r="I144" i="276"/>
  <c r="AO144" i="276"/>
  <c r="AO184" i="276"/>
  <c r="Q148" i="276"/>
  <c r="Q188" i="276"/>
  <c r="AP191" i="276"/>
  <c r="AP151" i="276"/>
  <c r="I192" i="276"/>
  <c r="I152" i="276"/>
  <c r="AO192" i="276"/>
  <c r="AO152" i="276"/>
  <c r="Q196" i="276"/>
  <c r="Q156" i="276"/>
  <c r="C199" i="276"/>
  <c r="C159" i="276"/>
  <c r="AL203" i="276"/>
  <c r="AL163" i="276"/>
  <c r="N204" i="276"/>
  <c r="N164" i="276"/>
  <c r="E205" i="276"/>
  <c r="E165" i="276"/>
  <c r="T205" i="276"/>
  <c r="T165" i="276"/>
  <c r="K206" i="276"/>
  <c r="K166" i="276"/>
  <c r="F207" i="276"/>
  <c r="F167" i="276"/>
  <c r="S210" i="276"/>
  <c r="S170" i="276"/>
  <c r="H213" i="276"/>
  <c r="H173" i="276"/>
  <c r="X213" i="276"/>
  <c r="X173" i="276"/>
  <c r="AN213" i="276"/>
  <c r="AN173" i="276"/>
  <c r="E217" i="276"/>
  <c r="E177" i="276"/>
  <c r="AK217" i="276"/>
  <c r="AK177" i="276"/>
  <c r="AR142" i="276"/>
  <c r="B182" i="276"/>
  <c r="S183" i="276"/>
  <c r="S143" i="276"/>
  <c r="AI183" i="276"/>
  <c r="AI143" i="276"/>
  <c r="M144" i="276"/>
  <c r="M184" i="276"/>
  <c r="AC144" i="276"/>
  <c r="AC184" i="276"/>
  <c r="P145" i="276"/>
  <c r="P185" i="276"/>
  <c r="AF145" i="276"/>
  <c r="AF185" i="276"/>
  <c r="O187" i="276"/>
  <c r="O147" i="276"/>
  <c r="AE147" i="276"/>
  <c r="AE187" i="276"/>
  <c r="E188" i="276"/>
  <c r="E148" i="276"/>
  <c r="AK188" i="276"/>
  <c r="AK148" i="276"/>
  <c r="L149" i="276"/>
  <c r="L189" i="276"/>
  <c r="AB149" i="276"/>
  <c r="AB189" i="276"/>
  <c r="K191" i="276"/>
  <c r="K151" i="276"/>
  <c r="AA191" i="276"/>
  <c r="AA151" i="276"/>
  <c r="C151" i="276"/>
  <c r="C191" i="276"/>
  <c r="AC192" i="276"/>
  <c r="AC152" i="276"/>
  <c r="P153" i="276"/>
  <c r="P193" i="276"/>
  <c r="AF153" i="276"/>
  <c r="AF193" i="276"/>
  <c r="O195" i="276"/>
  <c r="O155" i="276"/>
  <c r="AE195" i="276"/>
  <c r="AE155" i="276"/>
  <c r="E196" i="276"/>
  <c r="E156" i="276"/>
  <c r="AK196" i="276"/>
  <c r="AK156" i="276"/>
  <c r="L157" i="276"/>
  <c r="L197" i="276"/>
  <c r="AB157" i="276"/>
  <c r="AB197" i="276"/>
  <c r="AJ197" i="276"/>
  <c r="AJ157" i="276"/>
  <c r="S199" i="276"/>
  <c r="S159" i="276"/>
  <c r="AI199" i="276"/>
  <c r="AI159" i="276"/>
  <c r="O202" i="276"/>
  <c r="O162" i="276"/>
  <c r="N203" i="276"/>
  <c r="N163" i="276"/>
  <c r="V204" i="276"/>
  <c r="V164" i="276"/>
  <c r="AB165" i="276"/>
  <c r="AB205" i="276"/>
  <c r="C210" i="276"/>
  <c r="C170" i="276"/>
  <c r="T170" i="276"/>
  <c r="T210" i="276"/>
  <c r="N212" i="276"/>
  <c r="N172" i="276"/>
  <c r="Q213" i="276"/>
  <c r="Q173" i="276"/>
  <c r="Y213" i="276"/>
  <c r="Y173" i="276"/>
  <c r="AO213" i="276"/>
  <c r="AO173" i="276"/>
  <c r="G183" i="276"/>
  <c r="G143" i="276"/>
  <c r="O183" i="276"/>
  <c r="O143" i="276"/>
  <c r="W183" i="276"/>
  <c r="W143" i="276"/>
  <c r="AE183" i="276"/>
  <c r="AE143" i="276"/>
  <c r="AM183" i="276"/>
  <c r="AM143" i="276"/>
  <c r="E184" i="276"/>
  <c r="E144" i="276"/>
  <c r="U184" i="276"/>
  <c r="U144" i="276"/>
  <c r="AK184" i="276"/>
  <c r="AK144" i="276"/>
  <c r="B186" i="276"/>
  <c r="AQ186" i="276" s="1"/>
  <c r="AR146" i="276"/>
  <c r="AQ146" i="276"/>
  <c r="AS146" i="276" s="1"/>
  <c r="K187" i="276"/>
  <c r="K147" i="276"/>
  <c r="S187" i="276"/>
  <c r="S147" i="276"/>
  <c r="AA187" i="276"/>
  <c r="AA147" i="276"/>
  <c r="AI187" i="276"/>
  <c r="AI147" i="276"/>
  <c r="C187" i="276"/>
  <c r="C147" i="276"/>
  <c r="M188" i="276"/>
  <c r="M148" i="276"/>
  <c r="AC148" i="276"/>
  <c r="AC188" i="276"/>
  <c r="G191" i="276"/>
  <c r="G151" i="276"/>
  <c r="O191" i="276"/>
  <c r="O151" i="276"/>
  <c r="W191" i="276"/>
  <c r="W151" i="276"/>
  <c r="AE151" i="276"/>
  <c r="AE191" i="276"/>
  <c r="AM191" i="276"/>
  <c r="AM151" i="276"/>
  <c r="E192" i="276"/>
  <c r="E152" i="276"/>
  <c r="U192" i="276"/>
  <c r="U152" i="276"/>
  <c r="AK192" i="276"/>
  <c r="AK152" i="276"/>
  <c r="K195" i="276"/>
  <c r="K155" i="276"/>
  <c r="S195" i="276"/>
  <c r="S155" i="276"/>
  <c r="AA195" i="276"/>
  <c r="AA155" i="276"/>
  <c r="AI195" i="276"/>
  <c r="AI155" i="276"/>
  <c r="C195" i="276"/>
  <c r="C155" i="276"/>
  <c r="M196" i="276"/>
  <c r="M156" i="276"/>
  <c r="AC196" i="276"/>
  <c r="AC156" i="276"/>
  <c r="G199" i="276"/>
  <c r="G159" i="276"/>
  <c r="O199" i="276"/>
  <c r="O159" i="276"/>
  <c r="W199" i="276"/>
  <c r="W159" i="276"/>
  <c r="AE199" i="276"/>
  <c r="AE159" i="276"/>
  <c r="AM199" i="276"/>
  <c r="AM159" i="276"/>
  <c r="C202" i="276"/>
  <c r="C162" i="276"/>
  <c r="T202" i="276"/>
  <c r="T162" i="276"/>
  <c r="AE202" i="276"/>
  <c r="AE162" i="276"/>
  <c r="AD203" i="276"/>
  <c r="AD163" i="276"/>
  <c r="Z204" i="276"/>
  <c r="Z164" i="276"/>
  <c r="D205" i="276"/>
  <c r="D165" i="276"/>
  <c r="Q205" i="276"/>
  <c r="Q165" i="276"/>
  <c r="AF165" i="276"/>
  <c r="AF205" i="276"/>
  <c r="AA206" i="276"/>
  <c r="AA166" i="276"/>
  <c r="B207" i="276"/>
  <c r="AQ207" i="276" s="1"/>
  <c r="AR167" i="276"/>
  <c r="AQ167" i="276"/>
  <c r="AS167" i="276" s="1"/>
  <c r="V207" i="276"/>
  <c r="V167" i="276"/>
  <c r="AP208" i="276"/>
  <c r="AP168" i="276"/>
  <c r="D210" i="276"/>
  <c r="D170" i="276"/>
  <c r="O170" i="276"/>
  <c r="O210" i="276"/>
  <c r="AJ170" i="276"/>
  <c r="AJ210" i="276"/>
  <c r="N171" i="276"/>
  <c r="N211" i="276"/>
  <c r="AD212" i="276"/>
  <c r="AD172" i="276"/>
  <c r="E213" i="276"/>
  <c r="E173" i="276"/>
  <c r="M213" i="276"/>
  <c r="M173" i="276"/>
  <c r="U213" i="276"/>
  <c r="U173" i="276"/>
  <c r="AC213" i="276"/>
  <c r="AC173" i="276"/>
  <c r="AK213" i="276"/>
  <c r="AK173" i="276"/>
  <c r="AI214" i="276"/>
  <c r="AI174" i="276"/>
  <c r="C215" i="276"/>
  <c r="C175" i="276"/>
  <c r="D217" i="276"/>
  <c r="D177" i="276"/>
  <c r="L217" i="276"/>
  <c r="L177" i="276"/>
  <c r="AB217" i="276"/>
  <c r="AB177" i="276"/>
  <c r="AL218" i="276"/>
  <c r="AL178" i="276"/>
  <c r="AR147" i="276"/>
  <c r="B187" i="276"/>
  <c r="AQ187" i="276" s="1"/>
  <c r="AQ147" i="276"/>
  <c r="AS147" i="276" s="1"/>
  <c r="B215" i="276"/>
  <c r="AQ215" i="276" s="1"/>
  <c r="AR175" i="276"/>
  <c r="AQ175" i="276"/>
  <c r="AS175" i="276" s="1"/>
  <c r="E182" i="276"/>
  <c r="E142" i="276"/>
  <c r="U182" i="276"/>
  <c r="U142" i="276"/>
  <c r="AK182" i="276"/>
  <c r="AK142" i="276"/>
  <c r="G185" i="276"/>
  <c r="G145" i="276"/>
  <c r="AI185" i="276"/>
  <c r="AI145" i="276"/>
  <c r="E186" i="276"/>
  <c r="E146" i="276"/>
  <c r="M186" i="276"/>
  <c r="M146" i="276"/>
  <c r="AO186" i="276"/>
  <c r="AO146" i="276"/>
  <c r="K189" i="276"/>
  <c r="K149" i="276"/>
  <c r="AA189" i="276"/>
  <c r="AA149" i="276"/>
  <c r="AE189" i="276"/>
  <c r="AE149" i="276"/>
  <c r="E190" i="276"/>
  <c r="E150" i="276"/>
  <c r="AG150" i="276"/>
  <c r="AG190" i="276"/>
  <c r="AO190" i="276"/>
  <c r="AO150" i="276"/>
  <c r="K193" i="276"/>
  <c r="K153" i="276"/>
  <c r="O193" i="276"/>
  <c r="O153" i="276"/>
  <c r="W193" i="276"/>
  <c r="W153" i="276"/>
  <c r="AM193" i="276"/>
  <c r="AM153" i="276"/>
  <c r="Q194" i="276"/>
  <c r="Q154" i="276"/>
  <c r="G157" i="276"/>
  <c r="G197" i="276"/>
  <c r="W197" i="276"/>
  <c r="W157" i="276"/>
  <c r="AM197" i="276"/>
  <c r="AM157" i="276"/>
  <c r="E198" i="276"/>
  <c r="E158" i="276"/>
  <c r="U198" i="276"/>
  <c r="U158" i="276"/>
  <c r="AK198" i="276"/>
  <c r="AK158" i="276"/>
  <c r="AO70" i="276"/>
  <c r="AO120" i="276" s="1"/>
  <c r="AK70" i="276"/>
  <c r="AK120" i="276" s="1"/>
  <c r="AG70" i="276"/>
  <c r="AG120" i="276" s="1"/>
  <c r="AC70" i="276"/>
  <c r="AC120" i="276" s="1"/>
  <c r="Y70" i="276"/>
  <c r="Y120" i="276" s="1"/>
  <c r="U70" i="276"/>
  <c r="U120" i="276" s="1"/>
  <c r="Q70" i="276"/>
  <c r="Q120" i="276" s="1"/>
  <c r="M70" i="276"/>
  <c r="M120" i="276" s="1"/>
  <c r="I70" i="276"/>
  <c r="I120" i="276" s="1"/>
  <c r="E70" i="276"/>
  <c r="E120" i="276" s="1"/>
  <c r="L70" i="276"/>
  <c r="L120" i="276" s="1"/>
  <c r="R70" i="276"/>
  <c r="R120" i="276" s="1"/>
  <c r="AB70" i="276"/>
  <c r="AB120" i="276" s="1"/>
  <c r="AH70" i="276"/>
  <c r="AH120" i="276" s="1"/>
  <c r="AM70" i="276"/>
  <c r="AM120" i="276" s="1"/>
  <c r="H71" i="276"/>
  <c r="H121" i="276" s="1"/>
  <c r="M71" i="276"/>
  <c r="M121" i="276" s="1"/>
  <c r="R71" i="276"/>
  <c r="R121" i="276" s="1"/>
  <c r="AC71" i="276"/>
  <c r="AC121" i="276" s="1"/>
  <c r="AH71" i="276"/>
  <c r="AH121" i="276" s="1"/>
  <c r="AN71" i="276"/>
  <c r="AN121" i="276" s="1"/>
  <c r="I163" i="276"/>
  <c r="I203" i="276"/>
  <c r="T163" i="276"/>
  <c r="T203" i="276"/>
  <c r="AJ203" i="276"/>
  <c r="AJ163" i="276"/>
  <c r="AO203" i="276"/>
  <c r="AO163" i="276"/>
  <c r="AJ204" i="276"/>
  <c r="AJ164" i="276"/>
  <c r="F206" i="276"/>
  <c r="F166" i="276"/>
  <c r="V206" i="276"/>
  <c r="V166" i="276"/>
  <c r="L167" i="276"/>
  <c r="L207" i="276"/>
  <c r="G78" i="276"/>
  <c r="G128" i="276" s="1"/>
  <c r="L78" i="276"/>
  <c r="L128" i="276" s="1"/>
  <c r="W78" i="276"/>
  <c r="W128" i="276" s="1"/>
  <c r="AQ79" i="276"/>
  <c r="C129" i="276" s="1"/>
  <c r="AM79" i="276"/>
  <c r="AM129" i="276" s="1"/>
  <c r="AI79" i="276"/>
  <c r="AI129" i="276" s="1"/>
  <c r="AE79" i="276"/>
  <c r="AE129" i="276" s="1"/>
  <c r="AA79" i="276"/>
  <c r="AA129" i="276" s="1"/>
  <c r="W79" i="276"/>
  <c r="W129" i="276" s="1"/>
  <c r="S79" i="276"/>
  <c r="S129" i="276" s="1"/>
  <c r="O79" i="276"/>
  <c r="O129" i="276" s="1"/>
  <c r="K79" i="276"/>
  <c r="K129" i="276" s="1"/>
  <c r="G79" i="276"/>
  <c r="G129" i="276" s="1"/>
  <c r="C79" i="276"/>
  <c r="B129" i="276"/>
  <c r="B169" i="276" s="1"/>
  <c r="H79" i="276"/>
  <c r="H129" i="276" s="1"/>
  <c r="M79" i="276"/>
  <c r="M129" i="276" s="1"/>
  <c r="X79" i="276"/>
  <c r="X129" i="276" s="1"/>
  <c r="AC79" i="276"/>
  <c r="AC129" i="276" s="1"/>
  <c r="AH79" i="276"/>
  <c r="AH129" i="276" s="1"/>
  <c r="AN79" i="276"/>
  <c r="AN129" i="276" s="1"/>
  <c r="D171" i="276"/>
  <c r="D211" i="276"/>
  <c r="Y211" i="276"/>
  <c r="Y171" i="276"/>
  <c r="AO211" i="276"/>
  <c r="AO171" i="276"/>
  <c r="K212" i="276"/>
  <c r="K172" i="276"/>
  <c r="S212" i="276"/>
  <c r="S172" i="276"/>
  <c r="AI212" i="276"/>
  <c r="AI172" i="276"/>
  <c r="AD214" i="276"/>
  <c r="AD174" i="276"/>
  <c r="I215" i="276"/>
  <c r="I175" i="276"/>
  <c r="Y215" i="276"/>
  <c r="Y175" i="276"/>
  <c r="AO215" i="276"/>
  <c r="AO175" i="276"/>
  <c r="O216" i="276"/>
  <c r="O176" i="276"/>
  <c r="AE216" i="276"/>
  <c r="AE176" i="276"/>
  <c r="AJ217" i="276"/>
  <c r="AJ177" i="276"/>
  <c r="L185" i="276"/>
  <c r="L145" i="276"/>
  <c r="AB185" i="276"/>
  <c r="AB145" i="276"/>
  <c r="P149" i="276"/>
  <c r="P189" i="276"/>
  <c r="X149" i="276"/>
  <c r="X189" i="276"/>
  <c r="AN149" i="276"/>
  <c r="AN189" i="276"/>
  <c r="L193" i="276"/>
  <c r="L153" i="276"/>
  <c r="T153" i="276"/>
  <c r="T193" i="276"/>
  <c r="AJ153" i="276"/>
  <c r="AJ193" i="276"/>
  <c r="P157" i="276"/>
  <c r="P197" i="276"/>
  <c r="AF157" i="276"/>
  <c r="AF197" i="276"/>
  <c r="B203" i="276"/>
  <c r="AQ203" i="276" s="1"/>
  <c r="AR163" i="276"/>
  <c r="AQ163" i="276"/>
  <c r="AS163" i="276" s="1"/>
  <c r="Z203" i="276"/>
  <c r="Z163" i="276"/>
  <c r="B211" i="276"/>
  <c r="AQ211" i="276" s="1"/>
  <c r="AR171" i="276"/>
  <c r="AQ171" i="276"/>
  <c r="AS171" i="276" s="1"/>
  <c r="Z211" i="276"/>
  <c r="Z171" i="276"/>
  <c r="AP211" i="276"/>
  <c r="AP171" i="276"/>
  <c r="G214" i="276"/>
  <c r="G174" i="276"/>
  <c r="O214" i="276"/>
  <c r="O174" i="276"/>
  <c r="AE214" i="276"/>
  <c r="AE174" i="276"/>
  <c r="AF217" i="276"/>
  <c r="AF177" i="276"/>
  <c r="AC142" i="276"/>
  <c r="AM145" i="276"/>
  <c r="S153" i="276"/>
  <c r="M158" i="276"/>
  <c r="J211" i="276"/>
  <c r="F52" i="276"/>
  <c r="F102" i="276" s="1"/>
  <c r="J52" i="276"/>
  <c r="J102" i="276" s="1"/>
  <c r="N52" i="276"/>
  <c r="N102" i="276" s="1"/>
  <c r="V52" i="276"/>
  <c r="V102" i="276" s="1"/>
  <c r="Z52" i="276"/>
  <c r="Z102" i="276" s="1"/>
  <c r="AD52" i="276"/>
  <c r="AD102" i="276" s="1"/>
  <c r="AH52" i="276"/>
  <c r="AH102" i="276" s="1"/>
  <c r="AL52" i="276"/>
  <c r="AL102" i="276" s="1"/>
  <c r="AP52" i="276"/>
  <c r="AP102" i="276" s="1"/>
  <c r="H143" i="276"/>
  <c r="H183" i="276"/>
  <c r="P183" i="276"/>
  <c r="P143" i="276"/>
  <c r="AJ143" i="276"/>
  <c r="AJ183" i="276"/>
  <c r="J54" i="276"/>
  <c r="J104" i="276" s="1"/>
  <c r="R54" i="276"/>
  <c r="R104" i="276" s="1"/>
  <c r="Z54" i="276"/>
  <c r="Z104" i="276" s="1"/>
  <c r="AH54" i="276"/>
  <c r="AH104" i="276" s="1"/>
  <c r="AL54" i="276"/>
  <c r="AL104" i="276" s="1"/>
  <c r="AP54" i="276"/>
  <c r="AP104" i="276" s="1"/>
  <c r="F56" i="276"/>
  <c r="F106" i="276" s="1"/>
  <c r="J56" i="276"/>
  <c r="J106" i="276" s="1"/>
  <c r="R56" i="276"/>
  <c r="R106" i="276" s="1"/>
  <c r="V56" i="276"/>
  <c r="V106" i="276" s="1"/>
  <c r="AD56" i="276"/>
  <c r="AD106" i="276" s="1"/>
  <c r="AH56" i="276"/>
  <c r="AH106" i="276" s="1"/>
  <c r="AL56" i="276"/>
  <c r="AL106" i="276" s="1"/>
  <c r="AP56" i="276"/>
  <c r="AP106" i="276" s="1"/>
  <c r="H187" i="276"/>
  <c r="H147" i="276"/>
  <c r="P147" i="276"/>
  <c r="P187" i="276"/>
  <c r="AJ147" i="276"/>
  <c r="AJ187" i="276"/>
  <c r="J58" i="276"/>
  <c r="J108" i="276" s="1"/>
  <c r="R58" i="276"/>
  <c r="R108" i="276" s="1"/>
  <c r="Z58" i="276"/>
  <c r="Z108" i="276" s="1"/>
  <c r="AH58" i="276"/>
  <c r="AH108" i="276" s="1"/>
  <c r="AP58" i="276"/>
  <c r="AP108" i="276" s="1"/>
  <c r="F60" i="276"/>
  <c r="F110" i="276" s="1"/>
  <c r="V60" i="276"/>
  <c r="V110" i="276" s="1"/>
  <c r="L151" i="276"/>
  <c r="L191" i="276"/>
  <c r="T151" i="276"/>
  <c r="T191" i="276"/>
  <c r="AB151" i="276"/>
  <c r="AB191" i="276"/>
  <c r="AJ151" i="276"/>
  <c r="AJ191" i="276"/>
  <c r="J62" i="276"/>
  <c r="J112" i="276" s="1"/>
  <c r="N62" i="276"/>
  <c r="N112" i="276" s="1"/>
  <c r="V62" i="276"/>
  <c r="V112" i="276" s="1"/>
  <c r="Z62" i="276"/>
  <c r="Z112" i="276" s="1"/>
  <c r="AH62" i="276"/>
  <c r="AH112" i="276" s="1"/>
  <c r="AL62" i="276"/>
  <c r="AL112" i="276" s="1"/>
  <c r="AP62" i="276"/>
  <c r="AP112" i="276" s="1"/>
  <c r="B194" i="276"/>
  <c r="AQ194" i="276" s="1"/>
  <c r="AR154" i="276"/>
  <c r="AQ154" i="276"/>
  <c r="AS154" i="276" s="1"/>
  <c r="N64" i="276"/>
  <c r="N114" i="276" s="1"/>
  <c r="Z64" i="276"/>
  <c r="Z114" i="276" s="1"/>
  <c r="D155" i="276"/>
  <c r="D195" i="276"/>
  <c r="L155" i="276"/>
  <c r="L195" i="276"/>
  <c r="T155" i="276"/>
  <c r="T195" i="276"/>
  <c r="X195" i="276"/>
  <c r="X155" i="276"/>
  <c r="AF155" i="276"/>
  <c r="AF195" i="276"/>
  <c r="AN195" i="276"/>
  <c r="AN155" i="276"/>
  <c r="F66" i="276"/>
  <c r="F116" i="276" s="1"/>
  <c r="N66" i="276"/>
  <c r="N116" i="276" s="1"/>
  <c r="V66" i="276"/>
  <c r="V116" i="276" s="1"/>
  <c r="AD66" i="276"/>
  <c r="AD116" i="276" s="1"/>
  <c r="AL66" i="276"/>
  <c r="AL116" i="276" s="1"/>
  <c r="F68" i="276"/>
  <c r="F118" i="276" s="1"/>
  <c r="N68" i="276"/>
  <c r="N118" i="276" s="1"/>
  <c r="V68" i="276"/>
  <c r="V118" i="276" s="1"/>
  <c r="AD68" i="276"/>
  <c r="AD118" i="276" s="1"/>
  <c r="D199" i="276"/>
  <c r="D159" i="276"/>
  <c r="L199" i="276"/>
  <c r="L159" i="276"/>
  <c r="T159" i="276"/>
  <c r="T199" i="276"/>
  <c r="AB159" i="276"/>
  <c r="AB199" i="276"/>
  <c r="AN199" i="276"/>
  <c r="AN159" i="276"/>
  <c r="H70" i="276"/>
  <c r="H120" i="276" s="1"/>
  <c r="X70" i="276"/>
  <c r="X120" i="276" s="1"/>
  <c r="AD70" i="276"/>
  <c r="AD120" i="276" s="1"/>
  <c r="AN70" i="276"/>
  <c r="AN120" i="276" s="1"/>
  <c r="D71" i="276"/>
  <c r="D121" i="276" s="1"/>
  <c r="I71" i="276"/>
  <c r="I121" i="276" s="1"/>
  <c r="T71" i="276"/>
  <c r="T121" i="276" s="1"/>
  <c r="Y71" i="276"/>
  <c r="Y121" i="276" s="1"/>
  <c r="AD71" i="276"/>
  <c r="AD121" i="276" s="1"/>
  <c r="AJ71" i="276"/>
  <c r="AJ121" i="276" s="1"/>
  <c r="AO71" i="276"/>
  <c r="AO121" i="276" s="1"/>
  <c r="E163" i="276"/>
  <c r="E203" i="276"/>
  <c r="P163" i="276"/>
  <c r="P203" i="276"/>
  <c r="AK203" i="276"/>
  <c r="AK163" i="276"/>
  <c r="P164" i="276"/>
  <c r="P204" i="276"/>
  <c r="AF164" i="276"/>
  <c r="AF204" i="276"/>
  <c r="C204" i="276"/>
  <c r="C164" i="276"/>
  <c r="V205" i="276"/>
  <c r="V165" i="276"/>
  <c r="G76" i="276"/>
  <c r="G126" i="276" s="1"/>
  <c r="L76" i="276"/>
  <c r="L126" i="276" s="1"/>
  <c r="R76" i="276"/>
  <c r="R126" i="276" s="1"/>
  <c r="AB76" i="276"/>
  <c r="AB126" i="276" s="1"/>
  <c r="AH76" i="276"/>
  <c r="AH126" i="276" s="1"/>
  <c r="AM76" i="276"/>
  <c r="AM126" i="276" s="1"/>
  <c r="H77" i="276"/>
  <c r="H127" i="276" s="1"/>
  <c r="R77" i="276"/>
  <c r="R127" i="276" s="1"/>
  <c r="AC77" i="276"/>
  <c r="AC127" i="276" s="1"/>
  <c r="AN77" i="276"/>
  <c r="AN127" i="276" s="1"/>
  <c r="H78" i="276"/>
  <c r="H128" i="276" s="1"/>
  <c r="S78" i="276"/>
  <c r="S128" i="276" s="1"/>
  <c r="AD78" i="276"/>
  <c r="AD128" i="276" s="1"/>
  <c r="AI78" i="276"/>
  <c r="AI128" i="276" s="1"/>
  <c r="D79" i="276"/>
  <c r="D129" i="276" s="1"/>
  <c r="N79" i="276"/>
  <c r="N129" i="276" s="1"/>
  <c r="Y79" i="276"/>
  <c r="Y129" i="276" s="1"/>
  <c r="AJ79" i="276"/>
  <c r="AJ129" i="276" s="1"/>
  <c r="J210" i="276"/>
  <c r="J170" i="276"/>
  <c r="Z210" i="276"/>
  <c r="Z170" i="276"/>
  <c r="E211" i="276"/>
  <c r="E171" i="276"/>
  <c r="P171" i="276"/>
  <c r="P211" i="276"/>
  <c r="AF171" i="276"/>
  <c r="AF211" i="276"/>
  <c r="L215" i="276"/>
  <c r="L175" i="276"/>
  <c r="AB215" i="276"/>
  <c r="AB175" i="276"/>
  <c r="AO86" i="276"/>
  <c r="AO136" i="276" s="1"/>
  <c r="AK86" i="276"/>
  <c r="AK136" i="276" s="1"/>
  <c r="AG86" i="276"/>
  <c r="AG136" i="276" s="1"/>
  <c r="AC86" i="276"/>
  <c r="AC136" i="276" s="1"/>
  <c r="Y86" i="276"/>
  <c r="Y136" i="276" s="1"/>
  <c r="U86" i="276"/>
  <c r="U136" i="276" s="1"/>
  <c r="Q86" i="276"/>
  <c r="Q136" i="276" s="1"/>
  <c r="M86" i="276"/>
  <c r="M136" i="276" s="1"/>
  <c r="I86" i="276"/>
  <c r="I136" i="276" s="1"/>
  <c r="E86" i="276"/>
  <c r="E136" i="276" s="1"/>
  <c r="AN86" i="276"/>
  <c r="AN136" i="276" s="1"/>
  <c r="AJ86" i="276"/>
  <c r="AJ136" i="276" s="1"/>
  <c r="AF86" i="276"/>
  <c r="AF136" i="276" s="1"/>
  <c r="AB86" i="276"/>
  <c r="AB136" i="276" s="1"/>
  <c r="X86" i="276"/>
  <c r="X136" i="276" s="1"/>
  <c r="T86" i="276"/>
  <c r="T136" i="276" s="1"/>
  <c r="P86" i="276"/>
  <c r="P136" i="276" s="1"/>
  <c r="L86" i="276"/>
  <c r="L136" i="276" s="1"/>
  <c r="H86" i="276"/>
  <c r="H136" i="276" s="1"/>
  <c r="D86" i="276"/>
  <c r="D136" i="276" s="1"/>
  <c r="Z86" i="276"/>
  <c r="Z136" i="276" s="1"/>
  <c r="AA88" i="276"/>
  <c r="AA138" i="276" s="1"/>
  <c r="B108" i="276"/>
  <c r="B148" i="276" s="1"/>
  <c r="B116" i="276"/>
  <c r="B156" i="276" s="1"/>
  <c r="AR172" i="276"/>
  <c r="B212" i="276"/>
  <c r="AQ212" i="276" s="1"/>
  <c r="AQ172" i="276"/>
  <c r="AS172" i="276" s="1"/>
  <c r="AH212" i="276"/>
  <c r="AH172" i="276"/>
  <c r="AG217" i="276"/>
  <c r="AG177" i="276"/>
  <c r="AO142" i="276"/>
  <c r="Y146" i="276"/>
  <c r="G149" i="276"/>
  <c r="AI149" i="276"/>
  <c r="Y150" i="276"/>
  <c r="O157" i="276"/>
  <c r="AB183" i="276"/>
  <c r="C189" i="276"/>
  <c r="U194" i="276"/>
  <c r="S197" i="276"/>
  <c r="D204" i="276"/>
  <c r="C52" i="276"/>
  <c r="G52" i="276"/>
  <c r="G102" i="276" s="1"/>
  <c r="K52" i="276"/>
  <c r="K102" i="276" s="1"/>
  <c r="O52" i="276"/>
  <c r="O102" i="276" s="1"/>
  <c r="S52" i="276"/>
  <c r="S102" i="276" s="1"/>
  <c r="W52" i="276"/>
  <c r="W102" i="276" s="1"/>
  <c r="AA52" i="276"/>
  <c r="AA102" i="276" s="1"/>
  <c r="AE52" i="276"/>
  <c r="AE102" i="276" s="1"/>
  <c r="AI52" i="276"/>
  <c r="AI102" i="276" s="1"/>
  <c r="AM52" i="276"/>
  <c r="AM102" i="276" s="1"/>
  <c r="E53" i="276"/>
  <c r="E103" i="276" s="1"/>
  <c r="I53" i="276"/>
  <c r="I103" i="276" s="1"/>
  <c r="M53" i="276"/>
  <c r="M103" i="276" s="1"/>
  <c r="Q53" i="276"/>
  <c r="Q103" i="276" s="1"/>
  <c r="U53" i="276"/>
  <c r="U103" i="276" s="1"/>
  <c r="Y53" i="276"/>
  <c r="Y103" i="276" s="1"/>
  <c r="AC53" i="276"/>
  <c r="AC103" i="276" s="1"/>
  <c r="AG53" i="276"/>
  <c r="AG103" i="276" s="1"/>
  <c r="AK53" i="276"/>
  <c r="AK103" i="276" s="1"/>
  <c r="AO53" i="276"/>
  <c r="AO103" i="276" s="1"/>
  <c r="C54" i="276"/>
  <c r="G54" i="276"/>
  <c r="G104" i="276" s="1"/>
  <c r="K54" i="276"/>
  <c r="K104" i="276" s="1"/>
  <c r="O54" i="276"/>
  <c r="O104" i="276" s="1"/>
  <c r="S54" i="276"/>
  <c r="S104" i="276" s="1"/>
  <c r="W54" i="276"/>
  <c r="W104" i="276" s="1"/>
  <c r="AA54" i="276"/>
  <c r="AA104" i="276" s="1"/>
  <c r="AE54" i="276"/>
  <c r="AE104" i="276" s="1"/>
  <c r="AI54" i="276"/>
  <c r="AI104" i="276" s="1"/>
  <c r="AM54" i="276"/>
  <c r="AM104" i="276" s="1"/>
  <c r="AQ54" i="276"/>
  <c r="C104" i="276" s="1"/>
  <c r="E55" i="276"/>
  <c r="E105" i="276" s="1"/>
  <c r="I55" i="276"/>
  <c r="I105" i="276" s="1"/>
  <c r="M55" i="276"/>
  <c r="M105" i="276" s="1"/>
  <c r="Q55" i="276"/>
  <c r="Q105" i="276" s="1"/>
  <c r="U55" i="276"/>
  <c r="U105" i="276" s="1"/>
  <c r="Y55" i="276"/>
  <c r="Y105" i="276" s="1"/>
  <c r="AC55" i="276"/>
  <c r="AC105" i="276" s="1"/>
  <c r="AG55" i="276"/>
  <c r="AG105" i="276" s="1"/>
  <c r="AK55" i="276"/>
  <c r="AK105" i="276" s="1"/>
  <c r="AO55" i="276"/>
  <c r="AO105" i="276" s="1"/>
  <c r="C56" i="276"/>
  <c r="G56" i="276"/>
  <c r="G106" i="276" s="1"/>
  <c r="K56" i="276"/>
  <c r="K106" i="276" s="1"/>
  <c r="O56" i="276"/>
  <c r="O106" i="276" s="1"/>
  <c r="S56" i="276"/>
  <c r="S106" i="276" s="1"/>
  <c r="W56" i="276"/>
  <c r="W106" i="276" s="1"/>
  <c r="AA56" i="276"/>
  <c r="AA106" i="276" s="1"/>
  <c r="AE56" i="276"/>
  <c r="AE106" i="276" s="1"/>
  <c r="AI56" i="276"/>
  <c r="AI106" i="276" s="1"/>
  <c r="AM56" i="276"/>
  <c r="AM106" i="276" s="1"/>
  <c r="AQ56" i="276"/>
  <c r="C106" i="276" s="1"/>
  <c r="E57" i="276"/>
  <c r="E107" i="276" s="1"/>
  <c r="I57" i="276"/>
  <c r="I107" i="276" s="1"/>
  <c r="M57" i="276"/>
  <c r="M107" i="276" s="1"/>
  <c r="Q57" i="276"/>
  <c r="Q107" i="276" s="1"/>
  <c r="U57" i="276"/>
  <c r="U107" i="276" s="1"/>
  <c r="Y57" i="276"/>
  <c r="Y107" i="276" s="1"/>
  <c r="AC57" i="276"/>
  <c r="AC107" i="276" s="1"/>
  <c r="AG57" i="276"/>
  <c r="AG107" i="276" s="1"/>
  <c r="AK57" i="276"/>
  <c r="AK107" i="276" s="1"/>
  <c r="AO57" i="276"/>
  <c r="AO107" i="276" s="1"/>
  <c r="C58" i="276"/>
  <c r="G58" i="276"/>
  <c r="G108" i="276" s="1"/>
  <c r="K58" i="276"/>
  <c r="K108" i="276" s="1"/>
  <c r="O58" i="276"/>
  <c r="O108" i="276" s="1"/>
  <c r="S58" i="276"/>
  <c r="S108" i="276" s="1"/>
  <c r="W58" i="276"/>
  <c r="W108" i="276" s="1"/>
  <c r="AA58" i="276"/>
  <c r="AA108" i="276" s="1"/>
  <c r="AE58" i="276"/>
  <c r="AE108" i="276" s="1"/>
  <c r="AI58" i="276"/>
  <c r="AI108" i="276" s="1"/>
  <c r="AM58" i="276"/>
  <c r="AM108" i="276" s="1"/>
  <c r="AQ58" i="276"/>
  <c r="C108" i="276" s="1"/>
  <c r="E59" i="276"/>
  <c r="E109" i="276" s="1"/>
  <c r="I59" i="276"/>
  <c r="I109" i="276" s="1"/>
  <c r="M59" i="276"/>
  <c r="M109" i="276" s="1"/>
  <c r="Q59" i="276"/>
  <c r="Q109" i="276" s="1"/>
  <c r="U59" i="276"/>
  <c r="U109" i="276" s="1"/>
  <c r="Y59" i="276"/>
  <c r="Y109" i="276" s="1"/>
  <c r="AC59" i="276"/>
  <c r="AC109" i="276" s="1"/>
  <c r="AG59" i="276"/>
  <c r="AG109" i="276" s="1"/>
  <c r="AK59" i="276"/>
  <c r="AK109" i="276" s="1"/>
  <c r="AO59" i="276"/>
  <c r="AO109" i="276" s="1"/>
  <c r="C60" i="276"/>
  <c r="G60" i="276"/>
  <c r="G110" i="276" s="1"/>
  <c r="K60" i="276"/>
  <c r="K110" i="276" s="1"/>
  <c r="O60" i="276"/>
  <c r="O110" i="276" s="1"/>
  <c r="S60" i="276"/>
  <c r="S110" i="276" s="1"/>
  <c r="W60" i="276"/>
  <c r="W110" i="276" s="1"/>
  <c r="AA60" i="276"/>
  <c r="AA110" i="276" s="1"/>
  <c r="AE60" i="276"/>
  <c r="AE110" i="276" s="1"/>
  <c r="AI60" i="276"/>
  <c r="AI110" i="276" s="1"/>
  <c r="AM60" i="276"/>
  <c r="AM110" i="276" s="1"/>
  <c r="AQ60" i="276"/>
  <c r="C110" i="276" s="1"/>
  <c r="E61" i="276"/>
  <c r="E111" i="276" s="1"/>
  <c r="I61" i="276"/>
  <c r="I111" i="276" s="1"/>
  <c r="M61" i="276"/>
  <c r="M111" i="276" s="1"/>
  <c r="Q61" i="276"/>
  <c r="Q111" i="276" s="1"/>
  <c r="U61" i="276"/>
  <c r="U111" i="276" s="1"/>
  <c r="Y61" i="276"/>
  <c r="Y111" i="276" s="1"/>
  <c r="AC61" i="276"/>
  <c r="AC111" i="276" s="1"/>
  <c r="AG61" i="276"/>
  <c r="AG111" i="276" s="1"/>
  <c r="AK61" i="276"/>
  <c r="AK111" i="276" s="1"/>
  <c r="AO61" i="276"/>
  <c r="AO111" i="276" s="1"/>
  <c r="C62" i="276"/>
  <c r="G62" i="276"/>
  <c r="G112" i="276" s="1"/>
  <c r="K62" i="276"/>
  <c r="K112" i="276" s="1"/>
  <c r="O62" i="276"/>
  <c r="O112" i="276" s="1"/>
  <c r="S62" i="276"/>
  <c r="S112" i="276" s="1"/>
  <c r="W62" i="276"/>
  <c r="W112" i="276" s="1"/>
  <c r="AA62" i="276"/>
  <c r="AA112" i="276" s="1"/>
  <c r="AE62" i="276"/>
  <c r="AE112" i="276" s="1"/>
  <c r="AI62" i="276"/>
  <c r="AI112" i="276" s="1"/>
  <c r="AM62" i="276"/>
  <c r="AM112" i="276" s="1"/>
  <c r="AQ62" i="276"/>
  <c r="C112" i="276" s="1"/>
  <c r="E63" i="276"/>
  <c r="E113" i="276" s="1"/>
  <c r="I63" i="276"/>
  <c r="I113" i="276" s="1"/>
  <c r="M63" i="276"/>
  <c r="M113" i="276" s="1"/>
  <c r="Q63" i="276"/>
  <c r="Q113" i="276" s="1"/>
  <c r="U63" i="276"/>
  <c r="U113" i="276" s="1"/>
  <c r="Y63" i="276"/>
  <c r="Y113" i="276" s="1"/>
  <c r="AC63" i="276"/>
  <c r="AC113" i="276" s="1"/>
  <c r="AG63" i="276"/>
  <c r="AG113" i="276" s="1"/>
  <c r="AK63" i="276"/>
  <c r="AK113" i="276" s="1"/>
  <c r="AO63" i="276"/>
  <c r="AO113" i="276" s="1"/>
  <c r="C64" i="276"/>
  <c r="G64" i="276"/>
  <c r="G114" i="276" s="1"/>
  <c r="K64" i="276"/>
  <c r="K114" i="276" s="1"/>
  <c r="O64" i="276"/>
  <c r="O114" i="276" s="1"/>
  <c r="S64" i="276"/>
  <c r="S114" i="276" s="1"/>
  <c r="W64" i="276"/>
  <c r="W114" i="276" s="1"/>
  <c r="AA64" i="276"/>
  <c r="AA114" i="276" s="1"/>
  <c r="AE64" i="276"/>
  <c r="AE114" i="276" s="1"/>
  <c r="AI64" i="276"/>
  <c r="AI114" i="276" s="1"/>
  <c r="AM64" i="276"/>
  <c r="AM114" i="276" s="1"/>
  <c r="AQ64" i="276"/>
  <c r="C114" i="276" s="1"/>
  <c r="E65" i="276"/>
  <c r="E115" i="276" s="1"/>
  <c r="I65" i="276"/>
  <c r="I115" i="276" s="1"/>
  <c r="M65" i="276"/>
  <c r="M115" i="276" s="1"/>
  <c r="Q65" i="276"/>
  <c r="Q115" i="276" s="1"/>
  <c r="U65" i="276"/>
  <c r="U115" i="276" s="1"/>
  <c r="Y65" i="276"/>
  <c r="Y115" i="276" s="1"/>
  <c r="AC65" i="276"/>
  <c r="AC115" i="276" s="1"/>
  <c r="AG65" i="276"/>
  <c r="AG115" i="276" s="1"/>
  <c r="AK65" i="276"/>
  <c r="AK115" i="276" s="1"/>
  <c r="AO65" i="276"/>
  <c r="AO115" i="276" s="1"/>
  <c r="C66" i="276"/>
  <c r="G66" i="276"/>
  <c r="G116" i="276" s="1"/>
  <c r="K66" i="276"/>
  <c r="K116" i="276" s="1"/>
  <c r="O66" i="276"/>
  <c r="O116" i="276" s="1"/>
  <c r="S66" i="276"/>
  <c r="S116" i="276" s="1"/>
  <c r="W66" i="276"/>
  <c r="W116" i="276" s="1"/>
  <c r="AA66" i="276"/>
  <c r="AA116" i="276" s="1"/>
  <c r="AE66" i="276"/>
  <c r="AE116" i="276" s="1"/>
  <c r="AI66" i="276"/>
  <c r="AI116" i="276" s="1"/>
  <c r="AM66" i="276"/>
  <c r="AM116" i="276" s="1"/>
  <c r="AQ66" i="276"/>
  <c r="C116" i="276" s="1"/>
  <c r="E67" i="276"/>
  <c r="E117" i="276" s="1"/>
  <c r="I67" i="276"/>
  <c r="I117" i="276" s="1"/>
  <c r="M67" i="276"/>
  <c r="M117" i="276" s="1"/>
  <c r="Q67" i="276"/>
  <c r="Q117" i="276" s="1"/>
  <c r="U67" i="276"/>
  <c r="U117" i="276" s="1"/>
  <c r="Y67" i="276"/>
  <c r="Y117" i="276" s="1"/>
  <c r="AC67" i="276"/>
  <c r="AC117" i="276" s="1"/>
  <c r="AG67" i="276"/>
  <c r="AG117" i="276" s="1"/>
  <c r="AK67" i="276"/>
  <c r="AK117" i="276" s="1"/>
  <c r="AO67" i="276"/>
  <c r="AO117" i="276" s="1"/>
  <c r="C68" i="276"/>
  <c r="G68" i="276"/>
  <c r="G118" i="276" s="1"/>
  <c r="K68" i="276"/>
  <c r="K118" i="276" s="1"/>
  <c r="O68" i="276"/>
  <c r="O118" i="276" s="1"/>
  <c r="S68" i="276"/>
  <c r="S118" i="276" s="1"/>
  <c r="W68" i="276"/>
  <c r="W118" i="276" s="1"/>
  <c r="AA68" i="276"/>
  <c r="AA118" i="276" s="1"/>
  <c r="AE68" i="276"/>
  <c r="AE118" i="276" s="1"/>
  <c r="AI68" i="276"/>
  <c r="AI118" i="276" s="1"/>
  <c r="AM68" i="276"/>
  <c r="AM118" i="276" s="1"/>
  <c r="AQ68" i="276"/>
  <c r="C118" i="276" s="1"/>
  <c r="E69" i="276"/>
  <c r="E119" i="276" s="1"/>
  <c r="I69" i="276"/>
  <c r="I119" i="276" s="1"/>
  <c r="M69" i="276"/>
  <c r="M119" i="276" s="1"/>
  <c r="Q69" i="276"/>
  <c r="Q119" i="276" s="1"/>
  <c r="U69" i="276"/>
  <c r="U119" i="276" s="1"/>
  <c r="Y69" i="276"/>
  <c r="Y119" i="276" s="1"/>
  <c r="AC69" i="276"/>
  <c r="AC119" i="276" s="1"/>
  <c r="AG69" i="276"/>
  <c r="AG119" i="276" s="1"/>
  <c r="AK69" i="276"/>
  <c r="AK119" i="276" s="1"/>
  <c r="AO69" i="276"/>
  <c r="AO119" i="276" s="1"/>
  <c r="D70" i="276"/>
  <c r="D120" i="276" s="1"/>
  <c r="J70" i="276"/>
  <c r="J120" i="276" s="1"/>
  <c r="O70" i="276"/>
  <c r="O120" i="276" s="1"/>
  <c r="T70" i="276"/>
  <c r="T120" i="276" s="1"/>
  <c r="Z70" i="276"/>
  <c r="Z120" i="276" s="1"/>
  <c r="AE70" i="276"/>
  <c r="AE120" i="276" s="1"/>
  <c r="AJ70" i="276"/>
  <c r="AJ120" i="276" s="1"/>
  <c r="AP70" i="276"/>
  <c r="AP120" i="276" s="1"/>
  <c r="E71" i="276"/>
  <c r="E121" i="276" s="1"/>
  <c r="J71" i="276"/>
  <c r="J121" i="276" s="1"/>
  <c r="P71" i="276"/>
  <c r="P121" i="276" s="1"/>
  <c r="U71" i="276"/>
  <c r="U121" i="276" s="1"/>
  <c r="Z71" i="276"/>
  <c r="Z121" i="276" s="1"/>
  <c r="AF71" i="276"/>
  <c r="AF121" i="276" s="1"/>
  <c r="AK71" i="276"/>
  <c r="AK121" i="276" s="1"/>
  <c r="F72" i="276"/>
  <c r="F122" i="276" s="1"/>
  <c r="K72" i="276"/>
  <c r="K122" i="276" s="1"/>
  <c r="P72" i="276"/>
  <c r="P122" i="276" s="1"/>
  <c r="V72" i="276"/>
  <c r="V122" i="276" s="1"/>
  <c r="AA72" i="276"/>
  <c r="AA122" i="276" s="1"/>
  <c r="AF72" i="276"/>
  <c r="AF122" i="276" s="1"/>
  <c r="AL72" i="276"/>
  <c r="AL122" i="276" s="1"/>
  <c r="F73" i="276"/>
  <c r="F123" i="276" s="1"/>
  <c r="L73" i="276"/>
  <c r="L123" i="276" s="1"/>
  <c r="Q73" i="276"/>
  <c r="Q123" i="276" s="1"/>
  <c r="V73" i="276"/>
  <c r="V123" i="276" s="1"/>
  <c r="AB73" i="276"/>
  <c r="AB123" i="276" s="1"/>
  <c r="AG73" i="276"/>
  <c r="AG123" i="276" s="1"/>
  <c r="AO74" i="276"/>
  <c r="AO124" i="276" s="1"/>
  <c r="AK74" i="276"/>
  <c r="AK124" i="276" s="1"/>
  <c r="AG74" i="276"/>
  <c r="AG124" i="276" s="1"/>
  <c r="AC74" i="276"/>
  <c r="AC124" i="276" s="1"/>
  <c r="Y74" i="276"/>
  <c r="Y124" i="276" s="1"/>
  <c r="U74" i="276"/>
  <c r="U124" i="276" s="1"/>
  <c r="Q74" i="276"/>
  <c r="Q124" i="276" s="1"/>
  <c r="M74" i="276"/>
  <c r="M124" i="276" s="1"/>
  <c r="I74" i="276"/>
  <c r="I124" i="276" s="1"/>
  <c r="E74" i="276"/>
  <c r="E124" i="276" s="1"/>
  <c r="G74" i="276"/>
  <c r="G124" i="276" s="1"/>
  <c r="L74" i="276"/>
  <c r="L124" i="276" s="1"/>
  <c r="R74" i="276"/>
  <c r="R124" i="276" s="1"/>
  <c r="W74" i="276"/>
  <c r="W124" i="276" s="1"/>
  <c r="AB74" i="276"/>
  <c r="AB124" i="276" s="1"/>
  <c r="AH74" i="276"/>
  <c r="AH124" i="276" s="1"/>
  <c r="AM74" i="276"/>
  <c r="AM124" i="276" s="1"/>
  <c r="AQ75" i="276"/>
  <c r="C125" i="276" s="1"/>
  <c r="AM75" i="276"/>
  <c r="AM125" i="276" s="1"/>
  <c r="AI75" i="276"/>
  <c r="AI125" i="276" s="1"/>
  <c r="AE75" i="276"/>
  <c r="AE125" i="276" s="1"/>
  <c r="AA75" i="276"/>
  <c r="AA125" i="276" s="1"/>
  <c r="W75" i="276"/>
  <c r="W125" i="276" s="1"/>
  <c r="S75" i="276"/>
  <c r="S125" i="276" s="1"/>
  <c r="O75" i="276"/>
  <c r="O125" i="276" s="1"/>
  <c r="K75" i="276"/>
  <c r="K125" i="276" s="1"/>
  <c r="G75" i="276"/>
  <c r="G125" i="276" s="1"/>
  <c r="C75" i="276"/>
  <c r="B125" i="276"/>
  <c r="B165" i="276" s="1"/>
  <c r="H75" i="276"/>
  <c r="H125" i="276" s="1"/>
  <c r="M75" i="276"/>
  <c r="M125" i="276" s="1"/>
  <c r="R75" i="276"/>
  <c r="R125" i="276" s="1"/>
  <c r="X75" i="276"/>
  <c r="X125" i="276" s="1"/>
  <c r="AC75" i="276"/>
  <c r="AC125" i="276" s="1"/>
  <c r="AH75" i="276"/>
  <c r="AH125" i="276" s="1"/>
  <c r="AN75" i="276"/>
  <c r="AN125" i="276" s="1"/>
  <c r="C76" i="276"/>
  <c r="H76" i="276"/>
  <c r="H126" i="276" s="1"/>
  <c r="N76" i="276"/>
  <c r="N126" i="276" s="1"/>
  <c r="S76" i="276"/>
  <c r="S126" i="276" s="1"/>
  <c r="X76" i="276"/>
  <c r="X126" i="276" s="1"/>
  <c r="AD76" i="276"/>
  <c r="AD126" i="276" s="1"/>
  <c r="AI76" i="276"/>
  <c r="AI126" i="276" s="1"/>
  <c r="D77" i="276"/>
  <c r="D127" i="276" s="1"/>
  <c r="I77" i="276"/>
  <c r="I127" i="276" s="1"/>
  <c r="N77" i="276"/>
  <c r="N127" i="276" s="1"/>
  <c r="T77" i="276"/>
  <c r="T127" i="276" s="1"/>
  <c r="Y77" i="276"/>
  <c r="Y127" i="276" s="1"/>
  <c r="AD77" i="276"/>
  <c r="AD127" i="276" s="1"/>
  <c r="AJ77" i="276"/>
  <c r="AJ127" i="276" s="1"/>
  <c r="AO77" i="276"/>
  <c r="AO127" i="276" s="1"/>
  <c r="D78" i="276"/>
  <c r="D128" i="276" s="1"/>
  <c r="J78" i="276"/>
  <c r="J128" i="276" s="1"/>
  <c r="O78" i="276"/>
  <c r="O128" i="276" s="1"/>
  <c r="T78" i="276"/>
  <c r="T128" i="276" s="1"/>
  <c r="Z78" i="276"/>
  <c r="Z128" i="276" s="1"/>
  <c r="AE78" i="276"/>
  <c r="AE128" i="276" s="1"/>
  <c r="AJ78" i="276"/>
  <c r="AJ128" i="276" s="1"/>
  <c r="E79" i="276"/>
  <c r="E129" i="276" s="1"/>
  <c r="J79" i="276"/>
  <c r="J129" i="276" s="1"/>
  <c r="P79" i="276"/>
  <c r="P129" i="276" s="1"/>
  <c r="U79" i="276"/>
  <c r="U129" i="276" s="1"/>
  <c r="Z79" i="276"/>
  <c r="Z129" i="276" s="1"/>
  <c r="AF79" i="276"/>
  <c r="AF129" i="276" s="1"/>
  <c r="AK79" i="276"/>
  <c r="AK129" i="276" s="1"/>
  <c r="AP79" i="276"/>
  <c r="AP129" i="276" s="1"/>
  <c r="F80" i="276"/>
  <c r="F130" i="276" s="1"/>
  <c r="K80" i="276"/>
  <c r="K130" i="276" s="1"/>
  <c r="P80" i="276"/>
  <c r="P130" i="276" s="1"/>
  <c r="V80" i="276"/>
  <c r="V130" i="276" s="1"/>
  <c r="AA80" i="276"/>
  <c r="AA130" i="276" s="1"/>
  <c r="AF80" i="276"/>
  <c r="AF130" i="276" s="1"/>
  <c r="AL80" i="276"/>
  <c r="AL130" i="276" s="1"/>
  <c r="F81" i="276"/>
  <c r="F131" i="276" s="1"/>
  <c r="L81" i="276"/>
  <c r="L131" i="276" s="1"/>
  <c r="Q81" i="276"/>
  <c r="Q131" i="276" s="1"/>
  <c r="V81" i="276"/>
  <c r="V131" i="276" s="1"/>
  <c r="AB81" i="276"/>
  <c r="AB131" i="276" s="1"/>
  <c r="AG81" i="276"/>
  <c r="AG131" i="276" s="1"/>
  <c r="AO82" i="276"/>
  <c r="AO132" i="276" s="1"/>
  <c r="AK82" i="276"/>
  <c r="AK132" i="276" s="1"/>
  <c r="AG82" i="276"/>
  <c r="AG132" i="276" s="1"/>
  <c r="AC82" i="276"/>
  <c r="AC132" i="276" s="1"/>
  <c r="Y82" i="276"/>
  <c r="Y132" i="276" s="1"/>
  <c r="U82" i="276"/>
  <c r="U132" i="276" s="1"/>
  <c r="Q82" i="276"/>
  <c r="Q132" i="276" s="1"/>
  <c r="M82" i="276"/>
  <c r="M132" i="276" s="1"/>
  <c r="I82" i="276"/>
  <c r="I132" i="276" s="1"/>
  <c r="E82" i="276"/>
  <c r="E132" i="276" s="1"/>
  <c r="AN82" i="276"/>
  <c r="AN132" i="276" s="1"/>
  <c r="AJ82" i="276"/>
  <c r="AJ132" i="276" s="1"/>
  <c r="AF82" i="276"/>
  <c r="AF132" i="276" s="1"/>
  <c r="AB82" i="276"/>
  <c r="AB132" i="276" s="1"/>
  <c r="X82" i="276"/>
  <c r="X132" i="276" s="1"/>
  <c r="T82" i="276"/>
  <c r="T132" i="276" s="1"/>
  <c r="P82" i="276"/>
  <c r="P132" i="276" s="1"/>
  <c r="L82" i="276"/>
  <c r="L132" i="276" s="1"/>
  <c r="H82" i="276"/>
  <c r="H132" i="276" s="1"/>
  <c r="G82" i="276"/>
  <c r="G132" i="276" s="1"/>
  <c r="O82" i="276"/>
  <c r="O132" i="276" s="1"/>
  <c r="W82" i="276"/>
  <c r="W132" i="276" s="1"/>
  <c r="AE82" i="276"/>
  <c r="AE132" i="276" s="1"/>
  <c r="AM82" i="276"/>
  <c r="AM132" i="276" s="1"/>
  <c r="B134" i="276"/>
  <c r="B174" i="276" s="1"/>
  <c r="AO84" i="276"/>
  <c r="AO134" i="276" s="1"/>
  <c r="AK84" i="276"/>
  <c r="AK134" i="276" s="1"/>
  <c r="AG84" i="276"/>
  <c r="AG134" i="276" s="1"/>
  <c r="AC84" i="276"/>
  <c r="AC134" i="276" s="1"/>
  <c r="Y84" i="276"/>
  <c r="Y134" i="276" s="1"/>
  <c r="U84" i="276"/>
  <c r="U134" i="276" s="1"/>
  <c r="Q84" i="276"/>
  <c r="Q134" i="276" s="1"/>
  <c r="M84" i="276"/>
  <c r="M134" i="276" s="1"/>
  <c r="I84" i="276"/>
  <c r="I134" i="276" s="1"/>
  <c r="E84" i="276"/>
  <c r="E134" i="276" s="1"/>
  <c r="AN84" i="276"/>
  <c r="AN134" i="276" s="1"/>
  <c r="AJ84" i="276"/>
  <c r="AJ134" i="276" s="1"/>
  <c r="AF84" i="276"/>
  <c r="AF134" i="276" s="1"/>
  <c r="AB84" i="276"/>
  <c r="AB134" i="276" s="1"/>
  <c r="X84" i="276"/>
  <c r="X134" i="276" s="1"/>
  <c r="T84" i="276"/>
  <c r="T134" i="276" s="1"/>
  <c r="P84" i="276"/>
  <c r="P134" i="276" s="1"/>
  <c r="L84" i="276"/>
  <c r="L134" i="276" s="1"/>
  <c r="H84" i="276"/>
  <c r="H134" i="276" s="1"/>
  <c r="D84" i="276"/>
  <c r="D134" i="276" s="1"/>
  <c r="J84" i="276"/>
  <c r="J134" i="276" s="1"/>
  <c r="R84" i="276"/>
  <c r="R134" i="276" s="1"/>
  <c r="Z84" i="276"/>
  <c r="Z134" i="276" s="1"/>
  <c r="AH84" i="276"/>
  <c r="AH134" i="276" s="1"/>
  <c r="AP84" i="276"/>
  <c r="AP134" i="276" s="1"/>
  <c r="E215" i="276"/>
  <c r="E175" i="276"/>
  <c r="M215" i="276"/>
  <c r="M175" i="276"/>
  <c r="U215" i="276"/>
  <c r="U175" i="276"/>
  <c r="AC215" i="276"/>
  <c r="AC175" i="276"/>
  <c r="AK215" i="276"/>
  <c r="AK175" i="276"/>
  <c r="C86" i="276"/>
  <c r="K86" i="276"/>
  <c r="K136" i="276" s="1"/>
  <c r="S86" i="276"/>
  <c r="S136" i="276" s="1"/>
  <c r="AA86" i="276"/>
  <c r="AA136" i="276" s="1"/>
  <c r="AI86" i="276"/>
  <c r="AI136" i="276" s="1"/>
  <c r="AQ86" i="276"/>
  <c r="C136" i="276" s="1"/>
  <c r="X217" i="276"/>
  <c r="X177" i="276"/>
  <c r="F88" i="276"/>
  <c r="F138" i="276" s="1"/>
  <c r="N88" i="276"/>
  <c r="N138" i="276" s="1"/>
  <c r="V88" i="276"/>
  <c r="V138" i="276" s="1"/>
  <c r="AD88" i="276"/>
  <c r="AD138" i="276" s="1"/>
  <c r="B219" i="276"/>
  <c r="AQ179" i="276"/>
  <c r="B103" i="276"/>
  <c r="B143" i="276" s="1"/>
  <c r="B111" i="276"/>
  <c r="B151" i="276" s="1"/>
  <c r="B119" i="276"/>
  <c r="B159" i="276" s="1"/>
  <c r="M142" i="276"/>
  <c r="C145" i="276"/>
  <c r="AE145" i="276"/>
  <c r="Q146" i="276"/>
  <c r="M150" i="276"/>
  <c r="AC154" i="276"/>
  <c r="C157" i="276"/>
  <c r="O164" i="276"/>
  <c r="N165" i="276"/>
  <c r="AG167" i="276"/>
  <c r="Z172" i="276"/>
  <c r="C173" i="276"/>
  <c r="W174" i="276"/>
  <c r="AA185" i="276"/>
  <c r="J202" i="276"/>
  <c r="Q182" i="276"/>
  <c r="Q142" i="276"/>
  <c r="AG182" i="276"/>
  <c r="AG142" i="276"/>
  <c r="K185" i="276"/>
  <c r="K145" i="276"/>
  <c r="O185" i="276"/>
  <c r="O145" i="276"/>
  <c r="W185" i="276"/>
  <c r="W145" i="276"/>
  <c r="U186" i="276"/>
  <c r="U146" i="276"/>
  <c r="AC186" i="276"/>
  <c r="AC146" i="276"/>
  <c r="AK186" i="276"/>
  <c r="AK146" i="276"/>
  <c r="O189" i="276"/>
  <c r="O149" i="276"/>
  <c r="W189" i="276"/>
  <c r="W149" i="276"/>
  <c r="AM189" i="276"/>
  <c r="AM149" i="276"/>
  <c r="I190" i="276"/>
  <c r="I150" i="276"/>
  <c r="U190" i="276"/>
  <c r="U150" i="276"/>
  <c r="AC190" i="276"/>
  <c r="AC150" i="276"/>
  <c r="AK190" i="276"/>
  <c r="AK150" i="276"/>
  <c r="G193" i="276"/>
  <c r="G153" i="276"/>
  <c r="AA193" i="276"/>
  <c r="AA153" i="276"/>
  <c r="C193" i="276"/>
  <c r="C153" i="276"/>
  <c r="E154" i="276"/>
  <c r="E194" i="276"/>
  <c r="M194" i="276"/>
  <c r="M154" i="276"/>
  <c r="Y194" i="276"/>
  <c r="Y154" i="276"/>
  <c r="AG154" i="276"/>
  <c r="AG194" i="276"/>
  <c r="AK194" i="276"/>
  <c r="AK154" i="276"/>
  <c r="K197" i="276"/>
  <c r="K157" i="276"/>
  <c r="AA197" i="276"/>
  <c r="AA157" i="276"/>
  <c r="AE197" i="276"/>
  <c r="AE157" i="276"/>
  <c r="I198" i="276"/>
  <c r="I158" i="276"/>
  <c r="Q198" i="276"/>
  <c r="Q158" i="276"/>
  <c r="AG198" i="276"/>
  <c r="AG158" i="276"/>
  <c r="AO198" i="276"/>
  <c r="AO158" i="276"/>
  <c r="G70" i="276"/>
  <c r="G120" i="276" s="1"/>
  <c r="W70" i="276"/>
  <c r="W120" i="276" s="1"/>
  <c r="AQ71" i="276"/>
  <c r="C121" i="276" s="1"/>
  <c r="AM71" i="276"/>
  <c r="AM121" i="276" s="1"/>
  <c r="AI71" i="276"/>
  <c r="AI121" i="276" s="1"/>
  <c r="AE71" i="276"/>
  <c r="AE121" i="276" s="1"/>
  <c r="AA71" i="276"/>
  <c r="AA121" i="276" s="1"/>
  <c r="W71" i="276"/>
  <c r="W121" i="276" s="1"/>
  <c r="S71" i="276"/>
  <c r="S121" i="276" s="1"/>
  <c r="O71" i="276"/>
  <c r="O121" i="276" s="1"/>
  <c r="K71" i="276"/>
  <c r="K121" i="276" s="1"/>
  <c r="G71" i="276"/>
  <c r="G121" i="276" s="1"/>
  <c r="C71" i="276"/>
  <c r="B121" i="276"/>
  <c r="B161" i="276" s="1"/>
  <c r="X71" i="276"/>
  <c r="X121" i="276" s="1"/>
  <c r="N202" i="276"/>
  <c r="N162" i="276"/>
  <c r="D163" i="276"/>
  <c r="D203" i="276"/>
  <c r="Y203" i="276"/>
  <c r="Y163" i="276"/>
  <c r="T164" i="276"/>
  <c r="T204" i="276"/>
  <c r="AE204" i="276"/>
  <c r="AE164" i="276"/>
  <c r="J205" i="276"/>
  <c r="J165" i="276"/>
  <c r="AP205" i="276"/>
  <c r="AP165" i="276"/>
  <c r="AL206" i="276"/>
  <c r="AL166" i="276"/>
  <c r="Q207" i="276"/>
  <c r="Q167" i="276"/>
  <c r="AO78" i="276"/>
  <c r="AO128" i="276" s="1"/>
  <c r="AK78" i="276"/>
  <c r="AK128" i="276" s="1"/>
  <c r="AG78" i="276"/>
  <c r="AG128" i="276" s="1"/>
  <c r="AC78" i="276"/>
  <c r="AC128" i="276" s="1"/>
  <c r="Y78" i="276"/>
  <c r="Y128" i="276" s="1"/>
  <c r="U78" i="276"/>
  <c r="U128" i="276" s="1"/>
  <c r="Q78" i="276"/>
  <c r="Q128" i="276" s="1"/>
  <c r="M78" i="276"/>
  <c r="M128" i="276" s="1"/>
  <c r="I78" i="276"/>
  <c r="I128" i="276" s="1"/>
  <c r="E78" i="276"/>
  <c r="E128" i="276" s="1"/>
  <c r="R78" i="276"/>
  <c r="R128" i="276" s="1"/>
  <c r="AB78" i="276"/>
  <c r="AB128" i="276" s="1"/>
  <c r="AH78" i="276"/>
  <c r="AH128" i="276" s="1"/>
  <c r="AM78" i="276"/>
  <c r="AM128" i="276" s="1"/>
  <c r="R79" i="276"/>
  <c r="R129" i="276" s="1"/>
  <c r="N210" i="276"/>
  <c r="N170" i="276"/>
  <c r="I211" i="276"/>
  <c r="I171" i="276"/>
  <c r="T211" i="276"/>
  <c r="T171" i="276"/>
  <c r="AJ171" i="276"/>
  <c r="AJ211" i="276"/>
  <c r="D172" i="276"/>
  <c r="D212" i="276"/>
  <c r="C212" i="276"/>
  <c r="C172" i="276"/>
  <c r="F214" i="276"/>
  <c r="F174" i="276"/>
  <c r="V214" i="276"/>
  <c r="V174" i="276"/>
  <c r="AL214" i="276"/>
  <c r="AL174" i="276"/>
  <c r="Q215" i="276"/>
  <c r="Q175" i="276"/>
  <c r="AG215" i="276"/>
  <c r="AG175" i="276"/>
  <c r="G216" i="276"/>
  <c r="G176" i="276"/>
  <c r="W216" i="276"/>
  <c r="W176" i="276"/>
  <c r="AM216" i="276"/>
  <c r="AM176" i="276"/>
  <c r="T217" i="276"/>
  <c r="T177" i="276"/>
  <c r="B138" i="276"/>
  <c r="B178" i="276" s="1"/>
  <c r="AO88" i="276"/>
  <c r="AO138" i="276" s="1"/>
  <c r="AK88" i="276"/>
  <c r="AK138" i="276" s="1"/>
  <c r="AG88" i="276"/>
  <c r="AG138" i="276" s="1"/>
  <c r="AC88" i="276"/>
  <c r="AC138" i="276" s="1"/>
  <c r="Y88" i="276"/>
  <c r="Y138" i="276" s="1"/>
  <c r="U88" i="276"/>
  <c r="U138" i="276" s="1"/>
  <c r="Q88" i="276"/>
  <c r="Q138" i="276" s="1"/>
  <c r="M88" i="276"/>
  <c r="M138" i="276" s="1"/>
  <c r="I88" i="276"/>
  <c r="I138" i="276" s="1"/>
  <c r="E88" i="276"/>
  <c r="E138" i="276" s="1"/>
  <c r="AN88" i="276"/>
  <c r="AN138" i="276" s="1"/>
  <c r="AJ88" i="276"/>
  <c r="AJ138" i="276" s="1"/>
  <c r="AF88" i="276"/>
  <c r="AF138" i="276" s="1"/>
  <c r="AB88" i="276"/>
  <c r="AB138" i="276" s="1"/>
  <c r="X88" i="276"/>
  <c r="X138" i="276" s="1"/>
  <c r="T88" i="276"/>
  <c r="T138" i="276" s="1"/>
  <c r="P88" i="276"/>
  <c r="P138" i="276" s="1"/>
  <c r="L88" i="276"/>
  <c r="L138" i="276" s="1"/>
  <c r="H88" i="276"/>
  <c r="H138" i="276" s="1"/>
  <c r="D88" i="276"/>
  <c r="D138" i="276" s="1"/>
  <c r="J88" i="276"/>
  <c r="J138" i="276" s="1"/>
  <c r="R88" i="276"/>
  <c r="R138" i="276" s="1"/>
  <c r="Z88" i="276"/>
  <c r="Z138" i="276" s="1"/>
  <c r="AH88" i="276"/>
  <c r="AH138" i="276" s="1"/>
  <c r="AP88" i="276"/>
  <c r="AP138" i="276" s="1"/>
  <c r="D145" i="276"/>
  <c r="D185" i="276"/>
  <c r="T145" i="276"/>
  <c r="T185" i="276"/>
  <c r="AJ145" i="276"/>
  <c r="AJ185" i="276"/>
  <c r="H149" i="276"/>
  <c r="H189" i="276"/>
  <c r="AB193" i="276"/>
  <c r="AB153" i="276"/>
  <c r="AR155" i="276"/>
  <c r="B195" i="276"/>
  <c r="AQ195" i="276" s="1"/>
  <c r="AQ155" i="276"/>
  <c r="AS155" i="276" s="1"/>
  <c r="H157" i="276"/>
  <c r="H197" i="276"/>
  <c r="X157" i="276"/>
  <c r="X197" i="276"/>
  <c r="AN157" i="276"/>
  <c r="AN197" i="276"/>
  <c r="J203" i="276"/>
  <c r="J163" i="276"/>
  <c r="AP203" i="276"/>
  <c r="AP163" i="276"/>
  <c r="AM214" i="276"/>
  <c r="AM174" i="276"/>
  <c r="U217" i="276"/>
  <c r="U177" i="276"/>
  <c r="I146" i="276"/>
  <c r="S149" i="276"/>
  <c r="AI157" i="276"/>
  <c r="Q190" i="276"/>
  <c r="D193" i="276"/>
  <c r="AB207" i="276"/>
  <c r="R52" i="276"/>
  <c r="R102" i="276" s="1"/>
  <c r="D143" i="276"/>
  <c r="D183" i="276"/>
  <c r="L143" i="276"/>
  <c r="L183" i="276"/>
  <c r="T143" i="276"/>
  <c r="T183" i="276"/>
  <c r="X143" i="276"/>
  <c r="X183" i="276"/>
  <c r="AF183" i="276"/>
  <c r="AF143" i="276"/>
  <c r="AN143" i="276"/>
  <c r="AN183" i="276"/>
  <c r="F54" i="276"/>
  <c r="F104" i="276" s="1"/>
  <c r="N54" i="276"/>
  <c r="N104" i="276" s="1"/>
  <c r="V54" i="276"/>
  <c r="V104" i="276" s="1"/>
  <c r="AD54" i="276"/>
  <c r="AD104" i="276" s="1"/>
  <c r="N56" i="276"/>
  <c r="N106" i="276" s="1"/>
  <c r="Z56" i="276"/>
  <c r="Z106" i="276" s="1"/>
  <c r="D147" i="276"/>
  <c r="D187" i="276"/>
  <c r="L147" i="276"/>
  <c r="L187" i="276"/>
  <c r="T147" i="276"/>
  <c r="T187" i="276"/>
  <c r="X187" i="276"/>
  <c r="X147" i="276"/>
  <c r="AF147" i="276"/>
  <c r="AF187" i="276"/>
  <c r="AN187" i="276"/>
  <c r="AN147" i="276"/>
  <c r="F58" i="276"/>
  <c r="F108" i="276" s="1"/>
  <c r="N58" i="276"/>
  <c r="N108" i="276" s="1"/>
  <c r="V58" i="276"/>
  <c r="V108" i="276" s="1"/>
  <c r="AD58" i="276"/>
  <c r="AD108" i="276" s="1"/>
  <c r="AL58" i="276"/>
  <c r="AL108" i="276" s="1"/>
  <c r="AR150" i="276"/>
  <c r="AQ150" i="276"/>
  <c r="AS150" i="276" s="1"/>
  <c r="B190" i="276"/>
  <c r="AQ190" i="276" s="1"/>
  <c r="J60" i="276"/>
  <c r="J110" i="276" s="1"/>
  <c r="N60" i="276"/>
  <c r="N110" i="276" s="1"/>
  <c r="R60" i="276"/>
  <c r="R110" i="276" s="1"/>
  <c r="Z60" i="276"/>
  <c r="Z110" i="276" s="1"/>
  <c r="AD60" i="276"/>
  <c r="AD110" i="276" s="1"/>
  <c r="AH60" i="276"/>
  <c r="AH110" i="276" s="1"/>
  <c r="AL60" i="276"/>
  <c r="AL110" i="276" s="1"/>
  <c r="AP60" i="276"/>
  <c r="AP110" i="276" s="1"/>
  <c r="H151" i="276"/>
  <c r="H191" i="276"/>
  <c r="P191" i="276"/>
  <c r="P151" i="276"/>
  <c r="X151" i="276"/>
  <c r="X191" i="276"/>
  <c r="AF191" i="276"/>
  <c r="AF151" i="276"/>
  <c r="AN151" i="276"/>
  <c r="AN191" i="276"/>
  <c r="F62" i="276"/>
  <c r="F112" i="276" s="1"/>
  <c r="R62" i="276"/>
  <c r="R112" i="276" s="1"/>
  <c r="AD62" i="276"/>
  <c r="AD112" i="276" s="1"/>
  <c r="F64" i="276"/>
  <c r="F114" i="276" s="1"/>
  <c r="J64" i="276"/>
  <c r="J114" i="276" s="1"/>
  <c r="R64" i="276"/>
  <c r="R114" i="276" s="1"/>
  <c r="V64" i="276"/>
  <c r="V114" i="276" s="1"/>
  <c r="AD64" i="276"/>
  <c r="AD114" i="276" s="1"/>
  <c r="AH64" i="276"/>
  <c r="AH114" i="276" s="1"/>
  <c r="AL64" i="276"/>
  <c r="AL114" i="276" s="1"/>
  <c r="AP64" i="276"/>
  <c r="AP114" i="276" s="1"/>
  <c r="H195" i="276"/>
  <c r="H155" i="276"/>
  <c r="P155" i="276"/>
  <c r="P195" i="276"/>
  <c r="AB155" i="276"/>
  <c r="AB195" i="276"/>
  <c r="J66" i="276"/>
  <c r="J116" i="276" s="1"/>
  <c r="R66" i="276"/>
  <c r="R116" i="276" s="1"/>
  <c r="Z66" i="276"/>
  <c r="Z116" i="276" s="1"/>
  <c r="AH66" i="276"/>
  <c r="AH116" i="276" s="1"/>
  <c r="AP66" i="276"/>
  <c r="AP116" i="276" s="1"/>
  <c r="J68" i="276"/>
  <c r="J118" i="276" s="1"/>
  <c r="R68" i="276"/>
  <c r="R118" i="276" s="1"/>
  <c r="Z68" i="276"/>
  <c r="Z118" i="276" s="1"/>
  <c r="AH68" i="276"/>
  <c r="AH118" i="276" s="1"/>
  <c r="AL68" i="276"/>
  <c r="AL118" i="276" s="1"/>
  <c r="AP68" i="276"/>
  <c r="AP118" i="276" s="1"/>
  <c r="H159" i="276"/>
  <c r="H199" i="276"/>
  <c r="P199" i="276"/>
  <c r="P159" i="276"/>
  <c r="X159" i="276"/>
  <c r="X199" i="276"/>
  <c r="AF199" i="276"/>
  <c r="AF159" i="276"/>
  <c r="AJ159" i="276"/>
  <c r="AJ199" i="276"/>
  <c r="C70" i="276"/>
  <c r="N70" i="276"/>
  <c r="N120" i="276" s="1"/>
  <c r="S70" i="276"/>
  <c r="S120" i="276" s="1"/>
  <c r="AI70" i="276"/>
  <c r="AI120" i="276" s="1"/>
  <c r="N71" i="276"/>
  <c r="N121" i="276" s="1"/>
  <c r="Z202" i="276"/>
  <c r="Z162" i="276"/>
  <c r="AP202" i="276"/>
  <c r="AP162" i="276"/>
  <c r="U203" i="276"/>
  <c r="U163" i="276"/>
  <c r="AF163" i="276"/>
  <c r="AF203" i="276"/>
  <c r="K204" i="276"/>
  <c r="K164" i="276"/>
  <c r="F205" i="276"/>
  <c r="F165" i="276"/>
  <c r="B126" i="276"/>
  <c r="B166" i="276" s="1"/>
  <c r="AO76" i="276"/>
  <c r="AO126" i="276" s="1"/>
  <c r="AK76" i="276"/>
  <c r="AK126" i="276" s="1"/>
  <c r="AG76" i="276"/>
  <c r="AG126" i="276" s="1"/>
  <c r="AC76" i="276"/>
  <c r="AC126" i="276" s="1"/>
  <c r="Y76" i="276"/>
  <c r="Y126" i="276" s="1"/>
  <c r="U76" i="276"/>
  <c r="U126" i="276" s="1"/>
  <c r="Q76" i="276"/>
  <c r="Q126" i="276" s="1"/>
  <c r="M76" i="276"/>
  <c r="M126" i="276" s="1"/>
  <c r="I76" i="276"/>
  <c r="I126" i="276" s="1"/>
  <c r="E76" i="276"/>
  <c r="E126" i="276" s="1"/>
  <c r="W76" i="276"/>
  <c r="W126" i="276" s="1"/>
  <c r="AQ77" i="276"/>
  <c r="C127" i="276" s="1"/>
  <c r="AM77" i="276"/>
  <c r="AM127" i="276" s="1"/>
  <c r="AI77" i="276"/>
  <c r="AI127" i="276" s="1"/>
  <c r="AE77" i="276"/>
  <c r="AE127" i="276" s="1"/>
  <c r="AA77" i="276"/>
  <c r="AA127" i="276" s="1"/>
  <c r="W77" i="276"/>
  <c r="W127" i="276" s="1"/>
  <c r="S77" i="276"/>
  <c r="S127" i="276" s="1"/>
  <c r="O77" i="276"/>
  <c r="O127" i="276" s="1"/>
  <c r="K77" i="276"/>
  <c r="K127" i="276" s="1"/>
  <c r="G77" i="276"/>
  <c r="G127" i="276" s="1"/>
  <c r="C77" i="276"/>
  <c r="M77" i="276"/>
  <c r="M127" i="276" s="1"/>
  <c r="X77" i="276"/>
  <c r="X127" i="276" s="1"/>
  <c r="AH77" i="276"/>
  <c r="AH127" i="276" s="1"/>
  <c r="C78" i="276"/>
  <c r="N78" i="276"/>
  <c r="N128" i="276" s="1"/>
  <c r="X78" i="276"/>
  <c r="X128" i="276" s="1"/>
  <c r="AN78" i="276"/>
  <c r="AN128" i="276" s="1"/>
  <c r="I79" i="276"/>
  <c r="I129" i="276" s="1"/>
  <c r="T79" i="276"/>
  <c r="T129" i="276" s="1"/>
  <c r="AD79" i="276"/>
  <c r="AD129" i="276" s="1"/>
  <c r="AO79" i="276"/>
  <c r="AO129" i="276" s="1"/>
  <c r="AP210" i="276"/>
  <c r="AP170" i="276"/>
  <c r="U211" i="276"/>
  <c r="U171" i="276"/>
  <c r="AK211" i="276"/>
  <c r="AK171" i="276"/>
  <c r="D215" i="276"/>
  <c r="D175" i="276"/>
  <c r="T215" i="276"/>
  <c r="T175" i="276"/>
  <c r="AJ215" i="276"/>
  <c r="AJ175" i="276"/>
  <c r="J86" i="276"/>
  <c r="J136" i="276" s="1"/>
  <c r="R86" i="276"/>
  <c r="R136" i="276" s="1"/>
  <c r="AH86" i="276"/>
  <c r="AH136" i="276" s="1"/>
  <c r="AP86" i="276"/>
  <c r="AP136" i="276" s="1"/>
  <c r="AC217" i="276"/>
  <c r="AC177" i="276"/>
  <c r="C88" i="276"/>
  <c r="K88" i="276"/>
  <c r="K138" i="276" s="1"/>
  <c r="S88" i="276"/>
  <c r="S138" i="276" s="1"/>
  <c r="AI88" i="276"/>
  <c r="AI138" i="276" s="1"/>
  <c r="AQ88" i="276"/>
  <c r="C138" i="276" s="1"/>
  <c r="AR164" i="276"/>
  <c r="AQ164" i="276"/>
  <c r="AS164" i="276" s="1"/>
  <c r="I205" i="276"/>
  <c r="I165" i="276"/>
  <c r="AO205" i="276"/>
  <c r="AO165" i="276"/>
  <c r="J212" i="276"/>
  <c r="J172" i="276"/>
  <c r="R212" i="276"/>
  <c r="R172" i="276"/>
  <c r="AP212" i="276"/>
  <c r="AP172" i="276"/>
  <c r="I142" i="276"/>
  <c r="AO154" i="276"/>
  <c r="AD162" i="276"/>
  <c r="AA164" i="276"/>
  <c r="Z165" i="276"/>
  <c r="N174" i="276"/>
  <c r="AJ195" i="276"/>
  <c r="D52" i="276"/>
  <c r="D102" i="276" s="1"/>
  <c r="H52" i="276"/>
  <c r="H102" i="276" s="1"/>
  <c r="L52" i="276"/>
  <c r="L102" i="276" s="1"/>
  <c r="P52" i="276"/>
  <c r="P102" i="276" s="1"/>
  <c r="T52" i="276"/>
  <c r="T102" i="276" s="1"/>
  <c r="X52" i="276"/>
  <c r="X102" i="276" s="1"/>
  <c r="AB52" i="276"/>
  <c r="AB102" i="276" s="1"/>
  <c r="AF52" i="276"/>
  <c r="AF102" i="276" s="1"/>
  <c r="AJ52" i="276"/>
  <c r="AJ102" i="276" s="1"/>
  <c r="AN52" i="276"/>
  <c r="AN102" i="276" s="1"/>
  <c r="F53" i="276"/>
  <c r="F103" i="276" s="1"/>
  <c r="J53" i="276"/>
  <c r="J103" i="276" s="1"/>
  <c r="N53" i="276"/>
  <c r="N103" i="276" s="1"/>
  <c r="R53" i="276"/>
  <c r="R103" i="276" s="1"/>
  <c r="V53" i="276"/>
  <c r="V103" i="276" s="1"/>
  <c r="Z53" i="276"/>
  <c r="Z103" i="276" s="1"/>
  <c r="AD53" i="276"/>
  <c r="AD103" i="276" s="1"/>
  <c r="AH53" i="276"/>
  <c r="AH103" i="276" s="1"/>
  <c r="AL53" i="276"/>
  <c r="AL103" i="276" s="1"/>
  <c r="D54" i="276"/>
  <c r="D104" i="276" s="1"/>
  <c r="H54" i="276"/>
  <c r="H104" i="276" s="1"/>
  <c r="L54" i="276"/>
  <c r="L104" i="276" s="1"/>
  <c r="P54" i="276"/>
  <c r="P104" i="276" s="1"/>
  <c r="T54" i="276"/>
  <c r="T104" i="276" s="1"/>
  <c r="X54" i="276"/>
  <c r="X104" i="276" s="1"/>
  <c r="AB54" i="276"/>
  <c r="AB104" i="276" s="1"/>
  <c r="AF54" i="276"/>
  <c r="AF104" i="276" s="1"/>
  <c r="AJ54" i="276"/>
  <c r="AJ104" i="276" s="1"/>
  <c r="AN54" i="276"/>
  <c r="AN104" i="276" s="1"/>
  <c r="B185" i="276"/>
  <c r="AQ185" i="276" s="1"/>
  <c r="AR145" i="276"/>
  <c r="AQ145" i="276"/>
  <c r="AS145" i="276" s="1"/>
  <c r="F55" i="276"/>
  <c r="F105" i="276" s="1"/>
  <c r="J55" i="276"/>
  <c r="J105" i="276" s="1"/>
  <c r="N55" i="276"/>
  <c r="N105" i="276" s="1"/>
  <c r="R55" i="276"/>
  <c r="R105" i="276" s="1"/>
  <c r="V55" i="276"/>
  <c r="V105" i="276" s="1"/>
  <c r="Z55" i="276"/>
  <c r="Z105" i="276" s="1"/>
  <c r="AD55" i="276"/>
  <c r="AD105" i="276" s="1"/>
  <c r="AH55" i="276"/>
  <c r="AH105" i="276" s="1"/>
  <c r="AL55" i="276"/>
  <c r="AL105" i="276" s="1"/>
  <c r="AP55" i="276"/>
  <c r="AP105" i="276" s="1"/>
  <c r="D56" i="276"/>
  <c r="D106" i="276" s="1"/>
  <c r="H56" i="276"/>
  <c r="H106" i="276" s="1"/>
  <c r="L56" i="276"/>
  <c r="L106" i="276" s="1"/>
  <c r="P56" i="276"/>
  <c r="P106" i="276" s="1"/>
  <c r="T56" i="276"/>
  <c r="T106" i="276" s="1"/>
  <c r="X56" i="276"/>
  <c r="X106" i="276" s="1"/>
  <c r="AB56" i="276"/>
  <c r="AB106" i="276" s="1"/>
  <c r="AF56" i="276"/>
  <c r="AF106" i="276" s="1"/>
  <c r="AJ56" i="276"/>
  <c r="AJ106" i="276" s="1"/>
  <c r="AN56" i="276"/>
  <c r="AN106" i="276" s="1"/>
  <c r="F57" i="276"/>
  <c r="F107" i="276" s="1"/>
  <c r="J57" i="276"/>
  <c r="J107" i="276" s="1"/>
  <c r="N57" i="276"/>
  <c r="N107" i="276" s="1"/>
  <c r="R57" i="276"/>
  <c r="R107" i="276" s="1"/>
  <c r="V57" i="276"/>
  <c r="V107" i="276" s="1"/>
  <c r="Z57" i="276"/>
  <c r="Z107" i="276" s="1"/>
  <c r="AD57" i="276"/>
  <c r="AD107" i="276" s="1"/>
  <c r="AH57" i="276"/>
  <c r="AH107" i="276" s="1"/>
  <c r="AL57" i="276"/>
  <c r="AL107" i="276" s="1"/>
  <c r="D58" i="276"/>
  <c r="D108" i="276" s="1"/>
  <c r="H58" i="276"/>
  <c r="H108" i="276" s="1"/>
  <c r="L58" i="276"/>
  <c r="L108" i="276" s="1"/>
  <c r="P58" i="276"/>
  <c r="P108" i="276" s="1"/>
  <c r="T58" i="276"/>
  <c r="T108" i="276" s="1"/>
  <c r="X58" i="276"/>
  <c r="X108" i="276" s="1"/>
  <c r="AB58" i="276"/>
  <c r="AB108" i="276" s="1"/>
  <c r="AF58" i="276"/>
  <c r="AF108" i="276" s="1"/>
  <c r="AJ58" i="276"/>
  <c r="AJ108" i="276" s="1"/>
  <c r="AR149" i="276"/>
  <c r="AQ149" i="276"/>
  <c r="AS149" i="276" s="1"/>
  <c r="F59" i="276"/>
  <c r="F109" i="276" s="1"/>
  <c r="J59" i="276"/>
  <c r="J109" i="276" s="1"/>
  <c r="N59" i="276"/>
  <c r="N109" i="276" s="1"/>
  <c r="R59" i="276"/>
  <c r="R109" i="276" s="1"/>
  <c r="V59" i="276"/>
  <c r="V109" i="276" s="1"/>
  <c r="Z59" i="276"/>
  <c r="Z109" i="276" s="1"/>
  <c r="AD59" i="276"/>
  <c r="AD109" i="276" s="1"/>
  <c r="AH59" i="276"/>
  <c r="AH109" i="276" s="1"/>
  <c r="AL59" i="276"/>
  <c r="AL109" i="276" s="1"/>
  <c r="AP59" i="276"/>
  <c r="AP109" i="276" s="1"/>
  <c r="D60" i="276"/>
  <c r="D110" i="276" s="1"/>
  <c r="H60" i="276"/>
  <c r="H110" i="276" s="1"/>
  <c r="L60" i="276"/>
  <c r="L110" i="276" s="1"/>
  <c r="P60" i="276"/>
  <c r="P110" i="276" s="1"/>
  <c r="T60" i="276"/>
  <c r="T110" i="276" s="1"/>
  <c r="X60" i="276"/>
  <c r="X110" i="276" s="1"/>
  <c r="AB60" i="276"/>
  <c r="AB110" i="276" s="1"/>
  <c r="AF60" i="276"/>
  <c r="AF110" i="276" s="1"/>
  <c r="AJ60" i="276"/>
  <c r="AJ110" i="276" s="1"/>
  <c r="AN60" i="276"/>
  <c r="AN110" i="276" s="1"/>
  <c r="F61" i="276"/>
  <c r="F111" i="276" s="1"/>
  <c r="J61" i="276"/>
  <c r="J111" i="276" s="1"/>
  <c r="N61" i="276"/>
  <c r="N111" i="276" s="1"/>
  <c r="R61" i="276"/>
  <c r="R111" i="276" s="1"/>
  <c r="V61" i="276"/>
  <c r="V111" i="276" s="1"/>
  <c r="Z61" i="276"/>
  <c r="Z111" i="276" s="1"/>
  <c r="AD61" i="276"/>
  <c r="AD111" i="276" s="1"/>
  <c r="AH61" i="276"/>
  <c r="AH111" i="276" s="1"/>
  <c r="AL61" i="276"/>
  <c r="AL111" i="276" s="1"/>
  <c r="D62" i="276"/>
  <c r="D112" i="276" s="1"/>
  <c r="H62" i="276"/>
  <c r="H112" i="276" s="1"/>
  <c r="L62" i="276"/>
  <c r="L112" i="276" s="1"/>
  <c r="P62" i="276"/>
  <c r="P112" i="276" s="1"/>
  <c r="T62" i="276"/>
  <c r="T112" i="276" s="1"/>
  <c r="X62" i="276"/>
  <c r="X112" i="276" s="1"/>
  <c r="AB62" i="276"/>
  <c r="AB112" i="276" s="1"/>
  <c r="AF62" i="276"/>
  <c r="AF112" i="276" s="1"/>
  <c r="AJ62" i="276"/>
  <c r="AJ112" i="276" s="1"/>
  <c r="AN62" i="276"/>
  <c r="AN112" i="276" s="1"/>
  <c r="B193" i="276"/>
  <c r="AQ193" i="276" s="1"/>
  <c r="AR153" i="276"/>
  <c r="AQ153" i="276"/>
  <c r="AS153" i="276" s="1"/>
  <c r="F63" i="276"/>
  <c r="F113" i="276" s="1"/>
  <c r="J63" i="276"/>
  <c r="J113" i="276" s="1"/>
  <c r="N63" i="276"/>
  <c r="N113" i="276" s="1"/>
  <c r="R63" i="276"/>
  <c r="R113" i="276" s="1"/>
  <c r="V63" i="276"/>
  <c r="V113" i="276" s="1"/>
  <c r="Z63" i="276"/>
  <c r="Z113" i="276" s="1"/>
  <c r="AD63" i="276"/>
  <c r="AD113" i="276" s="1"/>
  <c r="AH63" i="276"/>
  <c r="AH113" i="276" s="1"/>
  <c r="AL63" i="276"/>
  <c r="AL113" i="276" s="1"/>
  <c r="AP63" i="276"/>
  <c r="AP113" i="276" s="1"/>
  <c r="D64" i="276"/>
  <c r="D114" i="276" s="1"/>
  <c r="H64" i="276"/>
  <c r="H114" i="276" s="1"/>
  <c r="L64" i="276"/>
  <c r="L114" i="276" s="1"/>
  <c r="P64" i="276"/>
  <c r="P114" i="276" s="1"/>
  <c r="T64" i="276"/>
  <c r="T114" i="276" s="1"/>
  <c r="X64" i="276"/>
  <c r="X114" i="276" s="1"/>
  <c r="AB64" i="276"/>
  <c r="AB114" i="276" s="1"/>
  <c r="AF64" i="276"/>
  <c r="AF114" i="276" s="1"/>
  <c r="AJ64" i="276"/>
  <c r="AJ114" i="276" s="1"/>
  <c r="AN64" i="276"/>
  <c r="AN114" i="276" s="1"/>
  <c r="F65" i="276"/>
  <c r="F115" i="276" s="1"/>
  <c r="J65" i="276"/>
  <c r="J115" i="276" s="1"/>
  <c r="N65" i="276"/>
  <c r="N115" i="276" s="1"/>
  <c r="R65" i="276"/>
  <c r="R115" i="276" s="1"/>
  <c r="V65" i="276"/>
  <c r="V115" i="276" s="1"/>
  <c r="Z65" i="276"/>
  <c r="Z115" i="276" s="1"/>
  <c r="AD65" i="276"/>
  <c r="AD115" i="276" s="1"/>
  <c r="AH65" i="276"/>
  <c r="AH115" i="276" s="1"/>
  <c r="AL65" i="276"/>
  <c r="AL115" i="276" s="1"/>
  <c r="D66" i="276"/>
  <c r="D116" i="276" s="1"/>
  <c r="H66" i="276"/>
  <c r="H116" i="276" s="1"/>
  <c r="L66" i="276"/>
  <c r="L116" i="276" s="1"/>
  <c r="P66" i="276"/>
  <c r="P116" i="276" s="1"/>
  <c r="T66" i="276"/>
  <c r="T116" i="276" s="1"/>
  <c r="X66" i="276"/>
  <c r="X116" i="276" s="1"/>
  <c r="AB66" i="276"/>
  <c r="AB116" i="276" s="1"/>
  <c r="AF66" i="276"/>
  <c r="AF116" i="276" s="1"/>
  <c r="AJ66" i="276"/>
  <c r="AJ116" i="276" s="1"/>
  <c r="AR157" i="276"/>
  <c r="B197" i="276"/>
  <c r="AQ197" i="276" s="1"/>
  <c r="AQ157" i="276"/>
  <c r="AS157" i="276" s="1"/>
  <c r="F67" i="276"/>
  <c r="F117" i="276" s="1"/>
  <c r="J67" i="276"/>
  <c r="J117" i="276" s="1"/>
  <c r="N67" i="276"/>
  <c r="N117" i="276" s="1"/>
  <c r="R67" i="276"/>
  <c r="R117" i="276" s="1"/>
  <c r="V67" i="276"/>
  <c r="V117" i="276" s="1"/>
  <c r="Z67" i="276"/>
  <c r="Z117" i="276" s="1"/>
  <c r="AD67" i="276"/>
  <c r="AD117" i="276" s="1"/>
  <c r="AH67" i="276"/>
  <c r="AH117" i="276" s="1"/>
  <c r="AL67" i="276"/>
  <c r="AL117" i="276" s="1"/>
  <c r="AP67" i="276"/>
  <c r="AP117" i="276" s="1"/>
  <c r="D68" i="276"/>
  <c r="D118" i="276" s="1"/>
  <c r="H68" i="276"/>
  <c r="H118" i="276" s="1"/>
  <c r="L68" i="276"/>
  <c r="L118" i="276" s="1"/>
  <c r="P68" i="276"/>
  <c r="P118" i="276" s="1"/>
  <c r="T68" i="276"/>
  <c r="T118" i="276" s="1"/>
  <c r="X68" i="276"/>
  <c r="X118" i="276" s="1"/>
  <c r="AB68" i="276"/>
  <c r="AB118" i="276" s="1"/>
  <c r="AF68" i="276"/>
  <c r="AF118" i="276" s="1"/>
  <c r="AJ68" i="276"/>
  <c r="AJ118" i="276" s="1"/>
  <c r="AN68" i="276"/>
  <c r="AN118" i="276" s="1"/>
  <c r="F69" i="276"/>
  <c r="F119" i="276" s="1"/>
  <c r="J69" i="276"/>
  <c r="J119" i="276" s="1"/>
  <c r="N69" i="276"/>
  <c r="N119" i="276" s="1"/>
  <c r="R69" i="276"/>
  <c r="R119" i="276" s="1"/>
  <c r="V69" i="276"/>
  <c r="V119" i="276" s="1"/>
  <c r="Z69" i="276"/>
  <c r="Z119" i="276" s="1"/>
  <c r="AD69" i="276"/>
  <c r="AD119" i="276" s="1"/>
  <c r="AH69" i="276"/>
  <c r="AH119" i="276" s="1"/>
  <c r="AL69" i="276"/>
  <c r="AL119" i="276" s="1"/>
  <c r="AP69" i="276"/>
  <c r="AP119" i="276" s="1"/>
  <c r="F70" i="276"/>
  <c r="F120" i="276" s="1"/>
  <c r="K70" i="276"/>
  <c r="K120" i="276" s="1"/>
  <c r="P70" i="276"/>
  <c r="P120" i="276" s="1"/>
  <c r="V70" i="276"/>
  <c r="V120" i="276" s="1"/>
  <c r="AA70" i="276"/>
  <c r="AA120" i="276" s="1"/>
  <c r="AF70" i="276"/>
  <c r="AF120" i="276" s="1"/>
  <c r="AL70" i="276"/>
  <c r="AL120" i="276" s="1"/>
  <c r="AQ70" i="276"/>
  <c r="C120" i="276" s="1"/>
  <c r="F71" i="276"/>
  <c r="F121" i="276" s="1"/>
  <c r="L71" i="276"/>
  <c r="L121" i="276" s="1"/>
  <c r="Q71" i="276"/>
  <c r="Q121" i="276" s="1"/>
  <c r="V71" i="276"/>
  <c r="V121" i="276" s="1"/>
  <c r="AB71" i="276"/>
  <c r="AB121" i="276" s="1"/>
  <c r="AG71" i="276"/>
  <c r="AG121" i="276" s="1"/>
  <c r="AL71" i="276"/>
  <c r="AL121" i="276" s="1"/>
  <c r="B122" i="276"/>
  <c r="B162" i="276" s="1"/>
  <c r="AO72" i="276"/>
  <c r="AO122" i="276" s="1"/>
  <c r="AK72" i="276"/>
  <c r="AK122" i="276" s="1"/>
  <c r="AG72" i="276"/>
  <c r="AG122" i="276" s="1"/>
  <c r="AC72" i="276"/>
  <c r="AC122" i="276" s="1"/>
  <c r="Y72" i="276"/>
  <c r="Y122" i="276" s="1"/>
  <c r="U72" i="276"/>
  <c r="U122" i="276" s="1"/>
  <c r="Q72" i="276"/>
  <c r="Q122" i="276" s="1"/>
  <c r="M72" i="276"/>
  <c r="M122" i="276" s="1"/>
  <c r="I72" i="276"/>
  <c r="I122" i="276" s="1"/>
  <c r="E72" i="276"/>
  <c r="E122" i="276" s="1"/>
  <c r="G72" i="276"/>
  <c r="G122" i="276" s="1"/>
  <c r="L72" i="276"/>
  <c r="L122" i="276" s="1"/>
  <c r="R72" i="276"/>
  <c r="R122" i="276" s="1"/>
  <c r="W72" i="276"/>
  <c r="W122" i="276" s="1"/>
  <c r="AB72" i="276"/>
  <c r="AB122" i="276" s="1"/>
  <c r="AH72" i="276"/>
  <c r="AH122" i="276" s="1"/>
  <c r="AM72" i="276"/>
  <c r="AM122" i="276" s="1"/>
  <c r="AQ73" i="276"/>
  <c r="C123" i="276" s="1"/>
  <c r="AM73" i="276"/>
  <c r="AM123" i="276" s="1"/>
  <c r="AI73" i="276"/>
  <c r="AI123" i="276" s="1"/>
  <c r="AE73" i="276"/>
  <c r="AE123" i="276" s="1"/>
  <c r="AA73" i="276"/>
  <c r="AA123" i="276" s="1"/>
  <c r="W73" i="276"/>
  <c r="W123" i="276" s="1"/>
  <c r="S73" i="276"/>
  <c r="S123" i="276" s="1"/>
  <c r="O73" i="276"/>
  <c r="O123" i="276" s="1"/>
  <c r="K73" i="276"/>
  <c r="K123" i="276" s="1"/>
  <c r="G73" i="276"/>
  <c r="G123" i="276" s="1"/>
  <c r="C73" i="276"/>
  <c r="H73" i="276"/>
  <c r="H123" i="276" s="1"/>
  <c r="M73" i="276"/>
  <c r="M123" i="276" s="1"/>
  <c r="R73" i="276"/>
  <c r="R123" i="276" s="1"/>
  <c r="X73" i="276"/>
  <c r="X123" i="276" s="1"/>
  <c r="AC73" i="276"/>
  <c r="AC123" i="276" s="1"/>
  <c r="AH73" i="276"/>
  <c r="AH123" i="276" s="1"/>
  <c r="AN73" i="276"/>
  <c r="AN123" i="276" s="1"/>
  <c r="H204" i="276"/>
  <c r="H164" i="276"/>
  <c r="S204" i="276"/>
  <c r="S164" i="276"/>
  <c r="X204" i="276"/>
  <c r="X164" i="276"/>
  <c r="AI204" i="276"/>
  <c r="AI164" i="276"/>
  <c r="AN204" i="276"/>
  <c r="AN164" i="276"/>
  <c r="AD205" i="276"/>
  <c r="AD165" i="276"/>
  <c r="D76" i="276"/>
  <c r="D126" i="276" s="1"/>
  <c r="J76" i="276"/>
  <c r="J126" i="276" s="1"/>
  <c r="O76" i="276"/>
  <c r="O126" i="276" s="1"/>
  <c r="T76" i="276"/>
  <c r="T126" i="276" s="1"/>
  <c r="Z76" i="276"/>
  <c r="Z126" i="276" s="1"/>
  <c r="AE76" i="276"/>
  <c r="AE126" i="276" s="1"/>
  <c r="AJ76" i="276"/>
  <c r="AJ126" i="276" s="1"/>
  <c r="AP76" i="276"/>
  <c r="AP126" i="276" s="1"/>
  <c r="E77" i="276"/>
  <c r="E127" i="276" s="1"/>
  <c r="J77" i="276"/>
  <c r="J127" i="276" s="1"/>
  <c r="P77" i="276"/>
  <c r="P127" i="276" s="1"/>
  <c r="U77" i="276"/>
  <c r="U127" i="276" s="1"/>
  <c r="Z77" i="276"/>
  <c r="Z127" i="276" s="1"/>
  <c r="AF77" i="276"/>
  <c r="AF127" i="276" s="1"/>
  <c r="AK77" i="276"/>
  <c r="AK127" i="276" s="1"/>
  <c r="AP77" i="276"/>
  <c r="AP127" i="276" s="1"/>
  <c r="F78" i="276"/>
  <c r="F128" i="276" s="1"/>
  <c r="K78" i="276"/>
  <c r="K128" i="276" s="1"/>
  <c r="P78" i="276"/>
  <c r="P128" i="276" s="1"/>
  <c r="V78" i="276"/>
  <c r="V128" i="276" s="1"/>
  <c r="AA78" i="276"/>
  <c r="AA128" i="276" s="1"/>
  <c r="AF78" i="276"/>
  <c r="AF128" i="276" s="1"/>
  <c r="AL78" i="276"/>
  <c r="AL128" i="276" s="1"/>
  <c r="AQ78" i="276"/>
  <c r="C128" i="276" s="1"/>
  <c r="F79" i="276"/>
  <c r="F129" i="276" s="1"/>
  <c r="L79" i="276"/>
  <c r="L129" i="276" s="1"/>
  <c r="Q79" i="276"/>
  <c r="Q129" i="276" s="1"/>
  <c r="V79" i="276"/>
  <c r="V129" i="276" s="1"/>
  <c r="AB79" i="276"/>
  <c r="AB129" i="276" s="1"/>
  <c r="AG79" i="276"/>
  <c r="AG129" i="276" s="1"/>
  <c r="AL79" i="276"/>
  <c r="AL129" i="276" s="1"/>
  <c r="B130" i="276"/>
  <c r="B170" i="276" s="1"/>
  <c r="AO80" i="276"/>
  <c r="AO130" i="276" s="1"/>
  <c r="AK80" i="276"/>
  <c r="AK130" i="276" s="1"/>
  <c r="AG80" i="276"/>
  <c r="AG130" i="276" s="1"/>
  <c r="AC80" i="276"/>
  <c r="AC130" i="276" s="1"/>
  <c r="Y80" i="276"/>
  <c r="Y130" i="276" s="1"/>
  <c r="U80" i="276"/>
  <c r="U130" i="276" s="1"/>
  <c r="Q80" i="276"/>
  <c r="Q130" i="276" s="1"/>
  <c r="M80" i="276"/>
  <c r="M130" i="276" s="1"/>
  <c r="I80" i="276"/>
  <c r="I130" i="276" s="1"/>
  <c r="E80" i="276"/>
  <c r="E130" i="276" s="1"/>
  <c r="G80" i="276"/>
  <c r="G130" i="276" s="1"/>
  <c r="L80" i="276"/>
  <c r="L130" i="276" s="1"/>
  <c r="R80" i="276"/>
  <c r="R130" i="276" s="1"/>
  <c r="W80" i="276"/>
  <c r="W130" i="276" s="1"/>
  <c r="AB80" i="276"/>
  <c r="AB130" i="276" s="1"/>
  <c r="AH80" i="276"/>
  <c r="AH130" i="276" s="1"/>
  <c r="AM80" i="276"/>
  <c r="AM130" i="276" s="1"/>
  <c r="AQ81" i="276"/>
  <c r="C131" i="276" s="1"/>
  <c r="AM81" i="276"/>
  <c r="AM131" i="276" s="1"/>
  <c r="AI81" i="276"/>
  <c r="AI131" i="276" s="1"/>
  <c r="AE81" i="276"/>
  <c r="AE131" i="276" s="1"/>
  <c r="AA81" i="276"/>
  <c r="AA131" i="276" s="1"/>
  <c r="W81" i="276"/>
  <c r="W131" i="276" s="1"/>
  <c r="S81" i="276"/>
  <c r="S131" i="276" s="1"/>
  <c r="O81" i="276"/>
  <c r="O131" i="276" s="1"/>
  <c r="K81" i="276"/>
  <c r="K131" i="276" s="1"/>
  <c r="G81" i="276"/>
  <c r="G131" i="276" s="1"/>
  <c r="C81" i="276"/>
  <c r="H81" i="276"/>
  <c r="H131" i="276" s="1"/>
  <c r="M81" i="276"/>
  <c r="M131" i="276" s="1"/>
  <c r="R81" i="276"/>
  <c r="R131" i="276" s="1"/>
  <c r="X81" i="276"/>
  <c r="X131" i="276" s="1"/>
  <c r="AC81" i="276"/>
  <c r="AC131" i="276" s="1"/>
  <c r="AH81" i="276"/>
  <c r="AH131" i="276" s="1"/>
  <c r="AN81" i="276"/>
  <c r="AN131" i="276" s="1"/>
  <c r="H215" i="276"/>
  <c r="H175" i="276"/>
  <c r="P215" i="276"/>
  <c r="P175" i="276"/>
  <c r="X215" i="276"/>
  <c r="X175" i="276"/>
  <c r="AF215" i="276"/>
  <c r="AF175" i="276"/>
  <c r="AN215" i="276"/>
  <c r="AN175" i="276"/>
  <c r="F86" i="276"/>
  <c r="F136" i="276" s="1"/>
  <c r="N86" i="276"/>
  <c r="N136" i="276" s="1"/>
  <c r="V86" i="276"/>
  <c r="V136" i="276" s="1"/>
  <c r="AD86" i="276"/>
  <c r="AD136" i="276" s="1"/>
  <c r="AL86" i="276"/>
  <c r="AL136" i="276" s="1"/>
  <c r="C217" i="276"/>
  <c r="C177" i="276"/>
  <c r="Y217" i="276"/>
  <c r="Y177" i="276"/>
  <c r="AO217" i="276"/>
  <c r="AO177" i="276"/>
  <c r="G88" i="276"/>
  <c r="G138" i="276" s="1"/>
  <c r="O88" i="276"/>
  <c r="O138" i="276" s="1"/>
  <c r="W88" i="276"/>
  <c r="W138" i="276" s="1"/>
  <c r="AE88" i="276"/>
  <c r="AE138" i="276" s="1"/>
  <c r="AM88" i="276"/>
  <c r="AM138" i="276" s="1"/>
  <c r="B120" i="276"/>
  <c r="B160" i="276" s="1"/>
  <c r="B128" i="276"/>
  <c r="B168" i="276" s="1"/>
  <c r="B136" i="276"/>
  <c r="B176" i="276" s="1"/>
  <c r="Y142" i="276"/>
  <c r="S145" i="276"/>
  <c r="AG146" i="276"/>
  <c r="AE153" i="276"/>
  <c r="I154" i="276"/>
  <c r="Y158" i="276"/>
  <c r="AD170" i="276"/>
  <c r="AA172" i="276"/>
  <c r="AN177" i="276"/>
  <c r="AF189" i="276"/>
  <c r="D191" i="276"/>
  <c r="AI193" i="276"/>
  <c r="AC198" i="276"/>
  <c r="AL205" i="276"/>
  <c r="F83" i="276"/>
  <c r="F133" i="276" s="1"/>
  <c r="J83" i="276"/>
  <c r="J133" i="276" s="1"/>
  <c r="N83" i="276"/>
  <c r="N133" i="276" s="1"/>
  <c r="R83" i="276"/>
  <c r="R133" i="276" s="1"/>
  <c r="V83" i="276"/>
  <c r="V133" i="276" s="1"/>
  <c r="Z83" i="276"/>
  <c r="Z133" i="276" s="1"/>
  <c r="AD83" i="276"/>
  <c r="AD133" i="276" s="1"/>
  <c r="AH83" i="276"/>
  <c r="AH133" i="276" s="1"/>
  <c r="AL83" i="276"/>
  <c r="AL133" i="276" s="1"/>
  <c r="AP83" i="276"/>
  <c r="AP133" i="276" s="1"/>
  <c r="F85" i="276"/>
  <c r="F135" i="276" s="1"/>
  <c r="J85" i="276"/>
  <c r="J135" i="276" s="1"/>
  <c r="N85" i="276"/>
  <c r="N135" i="276" s="1"/>
  <c r="R85" i="276"/>
  <c r="R135" i="276" s="1"/>
  <c r="V85" i="276"/>
  <c r="V135" i="276" s="1"/>
  <c r="Z85" i="276"/>
  <c r="Z135" i="276" s="1"/>
  <c r="AD85" i="276"/>
  <c r="AD135" i="276" s="1"/>
  <c r="AH85" i="276"/>
  <c r="AH135" i="276" s="1"/>
  <c r="AL85" i="276"/>
  <c r="AL135" i="276" s="1"/>
  <c r="AP85" i="276"/>
  <c r="AP135" i="276" s="1"/>
  <c r="F87" i="276"/>
  <c r="F137" i="276" s="1"/>
  <c r="J87" i="276"/>
  <c r="J137" i="276" s="1"/>
  <c r="N87" i="276"/>
  <c r="N137" i="276" s="1"/>
  <c r="R87" i="276"/>
  <c r="R137" i="276" s="1"/>
  <c r="V87" i="276"/>
  <c r="V137" i="276" s="1"/>
  <c r="Z87" i="276"/>
  <c r="Z137" i="276" s="1"/>
  <c r="AD87" i="276"/>
  <c r="AD137" i="276" s="1"/>
  <c r="AH87" i="276"/>
  <c r="AH137" i="276" s="1"/>
  <c r="AL87" i="276"/>
  <c r="AL137" i="276" s="1"/>
  <c r="AP87" i="276"/>
  <c r="AP137" i="276" s="1"/>
  <c r="F89" i="276"/>
  <c r="F139" i="276" s="1"/>
  <c r="F179" i="276" s="1"/>
  <c r="J89" i="276"/>
  <c r="J139" i="276" s="1"/>
  <c r="J179" i="276" s="1"/>
  <c r="N89" i="276"/>
  <c r="N139" i="276" s="1"/>
  <c r="N179" i="276" s="1"/>
  <c r="R89" i="276"/>
  <c r="R139" i="276" s="1"/>
  <c r="R179" i="276" s="1"/>
  <c r="V89" i="276"/>
  <c r="V139" i="276" s="1"/>
  <c r="V179" i="276" s="1"/>
  <c r="Z89" i="276"/>
  <c r="Z139" i="276" s="1"/>
  <c r="Z179" i="276" s="1"/>
  <c r="AD89" i="276"/>
  <c r="AD139" i="276" s="1"/>
  <c r="AD179" i="276" s="1"/>
  <c r="AH89" i="276"/>
  <c r="AH139" i="276" s="1"/>
  <c r="AH179" i="276" s="1"/>
  <c r="AL89" i="276"/>
  <c r="AL139" i="276" s="1"/>
  <c r="AL179" i="276" s="1"/>
  <c r="AP89" i="276"/>
  <c r="AP139" i="276" s="1"/>
  <c r="AP179" i="276" s="1"/>
  <c r="B133" i="276"/>
  <c r="B173" i="276" s="1"/>
  <c r="B137" i="276"/>
  <c r="B177" i="276" s="1"/>
  <c r="C83" i="276"/>
  <c r="G83" i="276"/>
  <c r="G133" i="276" s="1"/>
  <c r="K83" i="276"/>
  <c r="K133" i="276" s="1"/>
  <c r="O83" i="276"/>
  <c r="O133" i="276" s="1"/>
  <c r="S83" i="276"/>
  <c r="S133" i="276" s="1"/>
  <c r="W83" i="276"/>
  <c r="W133" i="276" s="1"/>
  <c r="AA83" i="276"/>
  <c r="AA133" i="276" s="1"/>
  <c r="AE83" i="276"/>
  <c r="AE133" i="276" s="1"/>
  <c r="AI83" i="276"/>
  <c r="AI133" i="276" s="1"/>
  <c r="AM83" i="276"/>
  <c r="AM133" i="276" s="1"/>
  <c r="C85" i="276"/>
  <c r="G85" i="276"/>
  <c r="G135" i="276" s="1"/>
  <c r="K85" i="276"/>
  <c r="K135" i="276" s="1"/>
  <c r="O85" i="276"/>
  <c r="O135" i="276" s="1"/>
  <c r="S85" i="276"/>
  <c r="S135" i="276" s="1"/>
  <c r="W85" i="276"/>
  <c r="W135" i="276" s="1"/>
  <c r="AA85" i="276"/>
  <c r="AA135" i="276" s="1"/>
  <c r="AE85" i="276"/>
  <c r="AE135" i="276" s="1"/>
  <c r="AI85" i="276"/>
  <c r="AI135" i="276" s="1"/>
  <c r="AM85" i="276"/>
  <c r="AM135" i="276" s="1"/>
  <c r="C87" i="276"/>
  <c r="G87" i="276"/>
  <c r="G137" i="276" s="1"/>
  <c r="K87" i="276"/>
  <c r="K137" i="276" s="1"/>
  <c r="O87" i="276"/>
  <c r="O137" i="276" s="1"/>
  <c r="S87" i="276"/>
  <c r="S137" i="276" s="1"/>
  <c r="W87" i="276"/>
  <c r="W137" i="276" s="1"/>
  <c r="AA87" i="276"/>
  <c r="AA137" i="276" s="1"/>
  <c r="AE87" i="276"/>
  <c r="AE137" i="276" s="1"/>
  <c r="AI87" i="276"/>
  <c r="AI137" i="276" s="1"/>
  <c r="AM87" i="276"/>
  <c r="AM137" i="276" s="1"/>
  <c r="C89" i="276"/>
  <c r="G89" i="276"/>
  <c r="G139" i="276" s="1"/>
  <c r="G179" i="276" s="1"/>
  <c r="K89" i="276"/>
  <c r="K139" i="276" s="1"/>
  <c r="K179" i="276" s="1"/>
  <c r="O89" i="276"/>
  <c r="O139" i="276" s="1"/>
  <c r="O179" i="276" s="1"/>
  <c r="S89" i="276"/>
  <c r="S139" i="276" s="1"/>
  <c r="S179" i="276" s="1"/>
  <c r="W89" i="276"/>
  <c r="W139" i="276" s="1"/>
  <c r="W179" i="276" s="1"/>
  <c r="AA89" i="276"/>
  <c r="AA139" i="276" s="1"/>
  <c r="AA179" i="276" s="1"/>
  <c r="AE89" i="276"/>
  <c r="AE139" i="276" s="1"/>
  <c r="AE179" i="276" s="1"/>
  <c r="AI89" i="276"/>
  <c r="AI139" i="276" s="1"/>
  <c r="AI179" i="276" s="1"/>
  <c r="AM89" i="276"/>
  <c r="AM139" i="276" s="1"/>
  <c r="AM179" i="276" s="1"/>
  <c r="AQ89" i="276"/>
  <c r="C139" i="276" s="1"/>
  <c r="C179" i="276" s="1"/>
  <c r="H182" i="275"/>
  <c r="H142" i="275"/>
  <c r="AN182" i="275"/>
  <c r="AN142" i="275"/>
  <c r="AP184" i="275"/>
  <c r="AP144" i="275"/>
  <c r="AO185" i="275"/>
  <c r="AO145" i="275"/>
  <c r="AC185" i="275"/>
  <c r="AC145" i="275"/>
  <c r="D186" i="275"/>
  <c r="D146" i="275"/>
  <c r="T186" i="275"/>
  <c r="T146" i="275"/>
  <c r="AJ186" i="275"/>
  <c r="AJ146" i="275"/>
  <c r="N189" i="275"/>
  <c r="N149" i="275"/>
  <c r="E191" i="275"/>
  <c r="E151" i="275"/>
  <c r="U191" i="275"/>
  <c r="U151" i="275"/>
  <c r="AK191" i="275"/>
  <c r="AK151" i="275"/>
  <c r="D192" i="275"/>
  <c r="D152" i="275"/>
  <c r="T192" i="275"/>
  <c r="T152" i="275"/>
  <c r="AJ192" i="275"/>
  <c r="AJ152" i="275"/>
  <c r="AO195" i="275"/>
  <c r="AO155" i="275"/>
  <c r="AF182" i="275"/>
  <c r="AF142" i="275"/>
  <c r="E185" i="275"/>
  <c r="E145" i="275"/>
  <c r="AK185" i="275"/>
  <c r="AK145" i="275"/>
  <c r="P186" i="275"/>
  <c r="P146" i="275"/>
  <c r="AF186" i="275"/>
  <c r="AF146" i="275"/>
  <c r="AO203" i="275"/>
  <c r="AO163" i="275"/>
  <c r="X182" i="275"/>
  <c r="X142" i="275"/>
  <c r="M185" i="275"/>
  <c r="M145" i="275"/>
  <c r="L186" i="275"/>
  <c r="L146" i="275"/>
  <c r="AB186" i="275"/>
  <c r="AB146" i="275"/>
  <c r="AO187" i="275"/>
  <c r="AO147" i="275"/>
  <c r="AD189" i="275"/>
  <c r="AD149" i="275"/>
  <c r="M191" i="275"/>
  <c r="M151" i="275"/>
  <c r="AC191" i="275"/>
  <c r="AC151" i="275"/>
  <c r="L192" i="275"/>
  <c r="L152" i="275"/>
  <c r="AB192" i="275"/>
  <c r="AB152" i="275"/>
  <c r="AO193" i="275"/>
  <c r="AO153" i="275"/>
  <c r="D182" i="275"/>
  <c r="D142" i="275"/>
  <c r="L182" i="275"/>
  <c r="L142" i="275"/>
  <c r="T182" i="275"/>
  <c r="T142" i="275"/>
  <c r="AB182" i="275"/>
  <c r="AB142" i="275"/>
  <c r="AJ182" i="275"/>
  <c r="AJ142" i="275"/>
  <c r="P182" i="275"/>
  <c r="P142" i="275"/>
  <c r="U185" i="275"/>
  <c r="U145" i="275"/>
  <c r="H186" i="275"/>
  <c r="H146" i="275"/>
  <c r="X186" i="275"/>
  <c r="X146" i="275"/>
  <c r="AN186" i="275"/>
  <c r="AN146" i="275"/>
  <c r="G188" i="275"/>
  <c r="G148" i="275"/>
  <c r="L188" i="275"/>
  <c r="L148" i="275"/>
  <c r="W188" i="275"/>
  <c r="W148" i="275"/>
  <c r="AB188" i="275"/>
  <c r="AB148" i="275"/>
  <c r="AM188" i="275"/>
  <c r="AM148" i="275"/>
  <c r="AO201" i="275"/>
  <c r="AO161" i="275"/>
  <c r="B103" i="275"/>
  <c r="B143" i="275" s="1"/>
  <c r="AN53" i="275"/>
  <c r="AN103" i="275" s="1"/>
  <c r="AJ53" i="275"/>
  <c r="AJ103" i="275" s="1"/>
  <c r="AF53" i="275"/>
  <c r="AF103" i="275" s="1"/>
  <c r="AB53" i="275"/>
  <c r="AB103" i="275" s="1"/>
  <c r="X53" i="275"/>
  <c r="X103" i="275" s="1"/>
  <c r="T53" i="275"/>
  <c r="T103" i="275" s="1"/>
  <c r="P53" i="275"/>
  <c r="P103" i="275" s="1"/>
  <c r="L53" i="275"/>
  <c r="L103" i="275" s="1"/>
  <c r="H53" i="275"/>
  <c r="H103" i="275" s="1"/>
  <c r="D53" i="275"/>
  <c r="D103" i="275" s="1"/>
  <c r="AQ53" i="275"/>
  <c r="C103" i="275" s="1"/>
  <c r="AM53" i="275"/>
  <c r="AM103" i="275" s="1"/>
  <c r="AI53" i="275"/>
  <c r="AI103" i="275" s="1"/>
  <c r="AE53" i="275"/>
  <c r="AE103" i="275" s="1"/>
  <c r="AA53" i="275"/>
  <c r="AA103" i="275" s="1"/>
  <c r="W53" i="275"/>
  <c r="W103" i="275" s="1"/>
  <c r="S53" i="275"/>
  <c r="S103" i="275" s="1"/>
  <c r="O53" i="275"/>
  <c r="O103" i="275" s="1"/>
  <c r="K53" i="275"/>
  <c r="K103" i="275" s="1"/>
  <c r="G53" i="275"/>
  <c r="G103" i="275" s="1"/>
  <c r="C53" i="275"/>
  <c r="J53" i="275"/>
  <c r="J103" i="275" s="1"/>
  <c r="R53" i="275"/>
  <c r="R103" i="275" s="1"/>
  <c r="Z53" i="275"/>
  <c r="Z103" i="275" s="1"/>
  <c r="AH53" i="275"/>
  <c r="AH103" i="275" s="1"/>
  <c r="AP53" i="275"/>
  <c r="AP103" i="275" s="1"/>
  <c r="E184" i="275"/>
  <c r="E144" i="275"/>
  <c r="K184" i="275"/>
  <c r="K144" i="275"/>
  <c r="P184" i="275"/>
  <c r="P144" i="275"/>
  <c r="U184" i="275"/>
  <c r="U144" i="275"/>
  <c r="AA184" i="275"/>
  <c r="AA144" i="275"/>
  <c r="AF184" i="275"/>
  <c r="AF144" i="275"/>
  <c r="AK184" i="275"/>
  <c r="AK144" i="275"/>
  <c r="C184" i="275"/>
  <c r="C144" i="275"/>
  <c r="I55" i="275"/>
  <c r="I105" i="275" s="1"/>
  <c r="Q55" i="275"/>
  <c r="Q105" i="275" s="1"/>
  <c r="Y55" i="275"/>
  <c r="Y105" i="275" s="1"/>
  <c r="AG55" i="275"/>
  <c r="AG105" i="275" s="1"/>
  <c r="O186" i="275"/>
  <c r="O146" i="275"/>
  <c r="AE186" i="275"/>
  <c r="AE146" i="275"/>
  <c r="F57" i="275"/>
  <c r="F107" i="275" s="1"/>
  <c r="N57" i="275"/>
  <c r="N107" i="275" s="1"/>
  <c r="V57" i="275"/>
  <c r="V107" i="275" s="1"/>
  <c r="AD57" i="275"/>
  <c r="AD107" i="275" s="1"/>
  <c r="AL57" i="275"/>
  <c r="AL107" i="275" s="1"/>
  <c r="H188" i="275"/>
  <c r="H148" i="275"/>
  <c r="S188" i="275"/>
  <c r="S148" i="275"/>
  <c r="X188" i="275"/>
  <c r="X148" i="275"/>
  <c r="AI188" i="275"/>
  <c r="AI148" i="275"/>
  <c r="AN188" i="275"/>
  <c r="AN148" i="275"/>
  <c r="E189" i="275"/>
  <c r="E149" i="275"/>
  <c r="M189" i="275"/>
  <c r="M149" i="275"/>
  <c r="U189" i="275"/>
  <c r="U149" i="275"/>
  <c r="AC189" i="275"/>
  <c r="AC149" i="275"/>
  <c r="AK189" i="275"/>
  <c r="AK149" i="275"/>
  <c r="AP190" i="275"/>
  <c r="AP150" i="275"/>
  <c r="G190" i="275"/>
  <c r="G150" i="275"/>
  <c r="L190" i="275"/>
  <c r="L150" i="275"/>
  <c r="W190" i="275"/>
  <c r="W150" i="275"/>
  <c r="AB190" i="275"/>
  <c r="AB150" i="275"/>
  <c r="AM190" i="275"/>
  <c r="AM150" i="275"/>
  <c r="B111" i="275"/>
  <c r="B151" i="275" s="1"/>
  <c r="AN61" i="275"/>
  <c r="AN111" i="275" s="1"/>
  <c r="AJ61" i="275"/>
  <c r="AJ111" i="275" s="1"/>
  <c r="AF61" i="275"/>
  <c r="AF111" i="275" s="1"/>
  <c r="AB61" i="275"/>
  <c r="AB111" i="275" s="1"/>
  <c r="X61" i="275"/>
  <c r="X111" i="275" s="1"/>
  <c r="T61" i="275"/>
  <c r="T111" i="275" s="1"/>
  <c r="P61" i="275"/>
  <c r="P111" i="275" s="1"/>
  <c r="L61" i="275"/>
  <c r="L111" i="275" s="1"/>
  <c r="H61" i="275"/>
  <c r="H111" i="275" s="1"/>
  <c r="D61" i="275"/>
  <c r="D111" i="275" s="1"/>
  <c r="AQ61" i="275"/>
  <c r="C111" i="275" s="1"/>
  <c r="AM61" i="275"/>
  <c r="AM111" i="275" s="1"/>
  <c r="AI61" i="275"/>
  <c r="AI111" i="275" s="1"/>
  <c r="AE61" i="275"/>
  <c r="AE111" i="275" s="1"/>
  <c r="AA61" i="275"/>
  <c r="AA111" i="275" s="1"/>
  <c r="W61" i="275"/>
  <c r="W111" i="275" s="1"/>
  <c r="S61" i="275"/>
  <c r="S111" i="275" s="1"/>
  <c r="O61" i="275"/>
  <c r="O111" i="275" s="1"/>
  <c r="K61" i="275"/>
  <c r="K111" i="275" s="1"/>
  <c r="G61" i="275"/>
  <c r="G111" i="275" s="1"/>
  <c r="C61" i="275"/>
  <c r="J61" i="275"/>
  <c r="J111" i="275" s="1"/>
  <c r="R61" i="275"/>
  <c r="R111" i="275" s="1"/>
  <c r="Z61" i="275"/>
  <c r="Z111" i="275" s="1"/>
  <c r="AH61" i="275"/>
  <c r="AH111" i="275" s="1"/>
  <c r="AP61" i="275"/>
  <c r="AP111" i="275" s="1"/>
  <c r="K192" i="275"/>
  <c r="K152" i="275"/>
  <c r="P192" i="275"/>
  <c r="P152" i="275"/>
  <c r="AA192" i="275"/>
  <c r="AA152" i="275"/>
  <c r="AF192" i="275"/>
  <c r="AF152" i="275"/>
  <c r="C192" i="275"/>
  <c r="C152" i="275"/>
  <c r="I63" i="275"/>
  <c r="I113" i="275" s="1"/>
  <c r="Q63" i="275"/>
  <c r="Q113" i="275" s="1"/>
  <c r="Y63" i="275"/>
  <c r="Y113" i="275" s="1"/>
  <c r="AG63" i="275"/>
  <c r="AG113" i="275" s="1"/>
  <c r="D194" i="275"/>
  <c r="D154" i="275"/>
  <c r="I194" i="275"/>
  <c r="I154" i="275"/>
  <c r="O194" i="275"/>
  <c r="O154" i="275"/>
  <c r="T194" i="275"/>
  <c r="T154" i="275"/>
  <c r="Y194" i="275"/>
  <c r="Y154" i="275"/>
  <c r="AE194" i="275"/>
  <c r="AE154" i="275"/>
  <c r="AJ194" i="275"/>
  <c r="AJ154" i="275"/>
  <c r="AO194" i="275"/>
  <c r="AO154" i="275"/>
  <c r="F65" i="275"/>
  <c r="F115" i="275" s="1"/>
  <c r="N65" i="275"/>
  <c r="N115" i="275" s="1"/>
  <c r="V65" i="275"/>
  <c r="V115" i="275" s="1"/>
  <c r="AD65" i="275"/>
  <c r="AD115" i="275" s="1"/>
  <c r="AL65" i="275"/>
  <c r="AL115" i="275" s="1"/>
  <c r="H196" i="275"/>
  <c r="H156" i="275"/>
  <c r="S196" i="275"/>
  <c r="S156" i="275"/>
  <c r="X196" i="275"/>
  <c r="X156" i="275"/>
  <c r="AI196" i="275"/>
  <c r="AI156" i="275"/>
  <c r="AN196" i="275"/>
  <c r="AN156" i="275"/>
  <c r="E197" i="275"/>
  <c r="E157" i="275"/>
  <c r="M197" i="275"/>
  <c r="M157" i="275"/>
  <c r="U197" i="275"/>
  <c r="U157" i="275"/>
  <c r="AC197" i="275"/>
  <c r="AC157" i="275"/>
  <c r="AK197" i="275"/>
  <c r="AK157" i="275"/>
  <c r="AP198" i="275"/>
  <c r="AP158" i="275"/>
  <c r="G198" i="275"/>
  <c r="G158" i="275"/>
  <c r="L198" i="275"/>
  <c r="L158" i="275"/>
  <c r="W198" i="275"/>
  <c r="W158" i="275"/>
  <c r="AB198" i="275"/>
  <c r="AB158" i="275"/>
  <c r="AM198" i="275"/>
  <c r="AM158" i="275"/>
  <c r="B119" i="275"/>
  <c r="B159" i="275" s="1"/>
  <c r="AN69" i="275"/>
  <c r="AN119" i="275" s="1"/>
  <c r="AJ69" i="275"/>
  <c r="AJ119" i="275" s="1"/>
  <c r="AF69" i="275"/>
  <c r="AF119" i="275" s="1"/>
  <c r="AB69" i="275"/>
  <c r="AB119" i="275" s="1"/>
  <c r="X69" i="275"/>
  <c r="X119" i="275" s="1"/>
  <c r="T69" i="275"/>
  <c r="T119" i="275" s="1"/>
  <c r="P69" i="275"/>
  <c r="P119" i="275" s="1"/>
  <c r="L69" i="275"/>
  <c r="L119" i="275" s="1"/>
  <c r="H69" i="275"/>
  <c r="H119" i="275" s="1"/>
  <c r="D69" i="275"/>
  <c r="D119" i="275" s="1"/>
  <c r="AQ69" i="275"/>
  <c r="C119" i="275" s="1"/>
  <c r="AM69" i="275"/>
  <c r="AM119" i="275" s="1"/>
  <c r="AI69" i="275"/>
  <c r="AI119" i="275" s="1"/>
  <c r="AE69" i="275"/>
  <c r="AE119" i="275" s="1"/>
  <c r="AA69" i="275"/>
  <c r="AA119" i="275" s="1"/>
  <c r="W69" i="275"/>
  <c r="W119" i="275" s="1"/>
  <c r="S69" i="275"/>
  <c r="S119" i="275" s="1"/>
  <c r="O69" i="275"/>
  <c r="O119" i="275" s="1"/>
  <c r="K69" i="275"/>
  <c r="K119" i="275" s="1"/>
  <c r="G69" i="275"/>
  <c r="G119" i="275" s="1"/>
  <c r="C69" i="275"/>
  <c r="J69" i="275"/>
  <c r="J119" i="275" s="1"/>
  <c r="R69" i="275"/>
  <c r="R119" i="275" s="1"/>
  <c r="Z69" i="275"/>
  <c r="Z119" i="275" s="1"/>
  <c r="AH69" i="275"/>
  <c r="AH119" i="275" s="1"/>
  <c r="AP69" i="275"/>
  <c r="AP119" i="275" s="1"/>
  <c r="K200" i="275"/>
  <c r="K160" i="275"/>
  <c r="P200" i="275"/>
  <c r="P160" i="275"/>
  <c r="AA200" i="275"/>
  <c r="AA160" i="275"/>
  <c r="AF200" i="275"/>
  <c r="AF160" i="275"/>
  <c r="C200" i="275"/>
  <c r="C160" i="275"/>
  <c r="I71" i="275"/>
  <c r="I121" i="275" s="1"/>
  <c r="Q71" i="275"/>
  <c r="Q121" i="275" s="1"/>
  <c r="Y71" i="275"/>
  <c r="Y121" i="275" s="1"/>
  <c r="AG71" i="275"/>
  <c r="AG121" i="275" s="1"/>
  <c r="D202" i="275"/>
  <c r="D162" i="275"/>
  <c r="I202" i="275"/>
  <c r="I162" i="275"/>
  <c r="O202" i="275"/>
  <c r="O162" i="275"/>
  <c r="T162" i="275"/>
  <c r="T202" i="275"/>
  <c r="AE202" i="275"/>
  <c r="AE162" i="275"/>
  <c r="AJ202" i="275"/>
  <c r="AJ162" i="275"/>
  <c r="F73" i="275"/>
  <c r="F123" i="275" s="1"/>
  <c r="N73" i="275"/>
  <c r="N123" i="275" s="1"/>
  <c r="V73" i="275"/>
  <c r="V123" i="275" s="1"/>
  <c r="AD73" i="275"/>
  <c r="AD123" i="275" s="1"/>
  <c r="AL73" i="275"/>
  <c r="AL123" i="275" s="1"/>
  <c r="H204" i="275"/>
  <c r="H164" i="275"/>
  <c r="S204" i="275"/>
  <c r="S164" i="275"/>
  <c r="X204" i="275"/>
  <c r="X164" i="275"/>
  <c r="AI204" i="275"/>
  <c r="AI164" i="275"/>
  <c r="AN204" i="275"/>
  <c r="AN164" i="275"/>
  <c r="E205" i="275"/>
  <c r="E165" i="275"/>
  <c r="M205" i="275"/>
  <c r="M165" i="275"/>
  <c r="U205" i="275"/>
  <c r="U165" i="275"/>
  <c r="AC205" i="275"/>
  <c r="AC165" i="275"/>
  <c r="AK205" i="275"/>
  <c r="AK165" i="275"/>
  <c r="G206" i="275"/>
  <c r="G166" i="275"/>
  <c r="L206" i="275"/>
  <c r="L166" i="275"/>
  <c r="Q206" i="275"/>
  <c r="Q166" i="275"/>
  <c r="W206" i="275"/>
  <c r="W166" i="275"/>
  <c r="AB206" i="275"/>
  <c r="AB166" i="275"/>
  <c r="AG206" i="275"/>
  <c r="AG166" i="275"/>
  <c r="AM206" i="275"/>
  <c r="AM166" i="275"/>
  <c r="Q207" i="275"/>
  <c r="Q167" i="275"/>
  <c r="AG207" i="275"/>
  <c r="AG167" i="275"/>
  <c r="S208" i="275"/>
  <c r="S168" i="275"/>
  <c r="AI208" i="275"/>
  <c r="AI168" i="275"/>
  <c r="E209" i="275"/>
  <c r="E169" i="275"/>
  <c r="U209" i="275"/>
  <c r="U169" i="275"/>
  <c r="AK209" i="275"/>
  <c r="AK169" i="275"/>
  <c r="I210" i="275"/>
  <c r="I170" i="275"/>
  <c r="O210" i="275"/>
  <c r="O170" i="275"/>
  <c r="Y210" i="275"/>
  <c r="Y170" i="275"/>
  <c r="AE210" i="275"/>
  <c r="AE170" i="275"/>
  <c r="AO210" i="275"/>
  <c r="AO170" i="275"/>
  <c r="I211" i="275"/>
  <c r="I171" i="275"/>
  <c r="Y211" i="275"/>
  <c r="Y171" i="275"/>
  <c r="AO211" i="275"/>
  <c r="AO171" i="275"/>
  <c r="K212" i="275"/>
  <c r="K172" i="275"/>
  <c r="AA212" i="275"/>
  <c r="AA172" i="275"/>
  <c r="C212" i="275"/>
  <c r="C172" i="275"/>
  <c r="M213" i="275"/>
  <c r="M173" i="275"/>
  <c r="AC213" i="275"/>
  <c r="AC173" i="275"/>
  <c r="AP214" i="275"/>
  <c r="AP174" i="275"/>
  <c r="G214" i="275"/>
  <c r="G174" i="275"/>
  <c r="W214" i="275"/>
  <c r="W174" i="275"/>
  <c r="AM214" i="275"/>
  <c r="AM174" i="275"/>
  <c r="Q215" i="275"/>
  <c r="Q175" i="275"/>
  <c r="AG215" i="275"/>
  <c r="AG175" i="275"/>
  <c r="S216" i="275"/>
  <c r="S176" i="275"/>
  <c r="AI216" i="275"/>
  <c r="AI176" i="275"/>
  <c r="E217" i="275"/>
  <c r="E177" i="275"/>
  <c r="U217" i="275"/>
  <c r="U177" i="275"/>
  <c r="AK217" i="275"/>
  <c r="AK177" i="275"/>
  <c r="O218" i="275"/>
  <c r="O178" i="275"/>
  <c r="AE218" i="275"/>
  <c r="AE178" i="275"/>
  <c r="B184" i="275"/>
  <c r="AQ184" i="275" s="1"/>
  <c r="AR144" i="275"/>
  <c r="AQ144" i="275"/>
  <c r="AS144" i="275" s="1"/>
  <c r="E182" i="275"/>
  <c r="E142" i="275"/>
  <c r="I182" i="275"/>
  <c r="I142" i="275"/>
  <c r="M182" i="275"/>
  <c r="M142" i="275"/>
  <c r="Q182" i="275"/>
  <c r="Q142" i="275"/>
  <c r="U182" i="275"/>
  <c r="U142" i="275"/>
  <c r="Y182" i="275"/>
  <c r="Y142" i="275"/>
  <c r="AC182" i="275"/>
  <c r="AC142" i="275"/>
  <c r="AG182" i="275"/>
  <c r="AG142" i="275"/>
  <c r="AK182" i="275"/>
  <c r="AK142" i="275"/>
  <c r="AO182" i="275"/>
  <c r="AO142" i="275"/>
  <c r="G182" i="275"/>
  <c r="G142" i="275"/>
  <c r="O182" i="275"/>
  <c r="O142" i="275"/>
  <c r="W182" i="275"/>
  <c r="W142" i="275"/>
  <c r="AE182" i="275"/>
  <c r="AE142" i="275"/>
  <c r="AM182" i="275"/>
  <c r="AM142" i="275"/>
  <c r="E183" i="275"/>
  <c r="E143" i="275"/>
  <c r="M183" i="275"/>
  <c r="M143" i="275"/>
  <c r="U183" i="275"/>
  <c r="U143" i="275"/>
  <c r="AC183" i="275"/>
  <c r="AC143" i="275"/>
  <c r="AK183" i="275"/>
  <c r="AK143" i="275"/>
  <c r="G184" i="275"/>
  <c r="G144" i="275"/>
  <c r="L184" i="275"/>
  <c r="L144" i="275"/>
  <c r="Q184" i="275"/>
  <c r="Q144" i="275"/>
  <c r="W184" i="275"/>
  <c r="W144" i="275"/>
  <c r="AB184" i="275"/>
  <c r="AB144" i="275"/>
  <c r="AG184" i="275"/>
  <c r="AG144" i="275"/>
  <c r="AM184" i="275"/>
  <c r="AM144" i="275"/>
  <c r="AN55" i="275"/>
  <c r="AN105" i="275" s="1"/>
  <c r="AJ55" i="275"/>
  <c r="AJ105" i="275" s="1"/>
  <c r="AF55" i="275"/>
  <c r="AF105" i="275" s="1"/>
  <c r="AB55" i="275"/>
  <c r="AB105" i="275" s="1"/>
  <c r="X55" i="275"/>
  <c r="X105" i="275" s="1"/>
  <c r="T55" i="275"/>
  <c r="T105" i="275" s="1"/>
  <c r="P55" i="275"/>
  <c r="P105" i="275" s="1"/>
  <c r="L55" i="275"/>
  <c r="L105" i="275" s="1"/>
  <c r="H55" i="275"/>
  <c r="H105" i="275" s="1"/>
  <c r="D55" i="275"/>
  <c r="D105" i="275" s="1"/>
  <c r="AQ55" i="275"/>
  <c r="C105" i="275" s="1"/>
  <c r="AM55" i="275"/>
  <c r="AM105" i="275" s="1"/>
  <c r="AI55" i="275"/>
  <c r="AI105" i="275" s="1"/>
  <c r="AE55" i="275"/>
  <c r="AE105" i="275" s="1"/>
  <c r="AA55" i="275"/>
  <c r="AA105" i="275" s="1"/>
  <c r="W55" i="275"/>
  <c r="W105" i="275" s="1"/>
  <c r="S55" i="275"/>
  <c r="S105" i="275" s="1"/>
  <c r="O55" i="275"/>
  <c r="O105" i="275" s="1"/>
  <c r="K55" i="275"/>
  <c r="K105" i="275" s="1"/>
  <c r="G55" i="275"/>
  <c r="G105" i="275" s="1"/>
  <c r="C55" i="275"/>
  <c r="B105" i="275"/>
  <c r="B145" i="275" s="1"/>
  <c r="J55" i="275"/>
  <c r="J105" i="275" s="1"/>
  <c r="R55" i="275"/>
  <c r="R105" i="275" s="1"/>
  <c r="Z55" i="275"/>
  <c r="Z105" i="275" s="1"/>
  <c r="AH55" i="275"/>
  <c r="AH105" i="275" s="1"/>
  <c r="AP55" i="275"/>
  <c r="AP105" i="275" s="1"/>
  <c r="K186" i="275"/>
  <c r="K146" i="275"/>
  <c r="AA186" i="275"/>
  <c r="AA146" i="275"/>
  <c r="C186" i="275"/>
  <c r="C146" i="275"/>
  <c r="I57" i="275"/>
  <c r="I107" i="275" s="1"/>
  <c r="Q57" i="275"/>
  <c r="Q107" i="275" s="1"/>
  <c r="Y57" i="275"/>
  <c r="Y107" i="275" s="1"/>
  <c r="AG57" i="275"/>
  <c r="AG107" i="275" s="1"/>
  <c r="D188" i="275"/>
  <c r="D148" i="275"/>
  <c r="I188" i="275"/>
  <c r="I148" i="275"/>
  <c r="O188" i="275"/>
  <c r="O148" i="275"/>
  <c r="T188" i="275"/>
  <c r="T148" i="275"/>
  <c r="Y188" i="275"/>
  <c r="Y148" i="275"/>
  <c r="AE188" i="275"/>
  <c r="AE148" i="275"/>
  <c r="AJ188" i="275"/>
  <c r="AJ148" i="275"/>
  <c r="AO188" i="275"/>
  <c r="AO148" i="275"/>
  <c r="F189" i="275"/>
  <c r="F149" i="275"/>
  <c r="V189" i="275"/>
  <c r="V149" i="275"/>
  <c r="AL189" i="275"/>
  <c r="AL149" i="275"/>
  <c r="H190" i="275"/>
  <c r="H150" i="275"/>
  <c r="M190" i="275"/>
  <c r="M150" i="275"/>
  <c r="S190" i="275"/>
  <c r="S150" i="275"/>
  <c r="X190" i="275"/>
  <c r="X150" i="275"/>
  <c r="AC190" i="275"/>
  <c r="AC150" i="275"/>
  <c r="AI190" i="275"/>
  <c r="AI150" i="275"/>
  <c r="AN190" i="275"/>
  <c r="AN150" i="275"/>
  <c r="G192" i="275"/>
  <c r="G152" i="275"/>
  <c r="W192" i="275"/>
  <c r="W152" i="275"/>
  <c r="AM192" i="275"/>
  <c r="AM152" i="275"/>
  <c r="B113" i="275"/>
  <c r="B153" i="275" s="1"/>
  <c r="AN63" i="275"/>
  <c r="AN113" i="275" s="1"/>
  <c r="AJ63" i="275"/>
  <c r="AJ113" i="275" s="1"/>
  <c r="AF63" i="275"/>
  <c r="AF113" i="275" s="1"/>
  <c r="AB63" i="275"/>
  <c r="AB113" i="275" s="1"/>
  <c r="X63" i="275"/>
  <c r="X113" i="275" s="1"/>
  <c r="T63" i="275"/>
  <c r="T113" i="275" s="1"/>
  <c r="P63" i="275"/>
  <c r="P113" i="275" s="1"/>
  <c r="L63" i="275"/>
  <c r="L113" i="275" s="1"/>
  <c r="H63" i="275"/>
  <c r="H113" i="275" s="1"/>
  <c r="D63" i="275"/>
  <c r="D113" i="275" s="1"/>
  <c r="AQ63" i="275"/>
  <c r="C113" i="275" s="1"/>
  <c r="AM63" i="275"/>
  <c r="AM113" i="275" s="1"/>
  <c r="AI63" i="275"/>
  <c r="AI113" i="275" s="1"/>
  <c r="AE63" i="275"/>
  <c r="AE113" i="275" s="1"/>
  <c r="AA63" i="275"/>
  <c r="AA113" i="275" s="1"/>
  <c r="W63" i="275"/>
  <c r="W113" i="275" s="1"/>
  <c r="S63" i="275"/>
  <c r="S113" i="275" s="1"/>
  <c r="O63" i="275"/>
  <c r="O113" i="275" s="1"/>
  <c r="K63" i="275"/>
  <c r="K113" i="275" s="1"/>
  <c r="G63" i="275"/>
  <c r="G113" i="275" s="1"/>
  <c r="C63" i="275"/>
  <c r="J63" i="275"/>
  <c r="J113" i="275" s="1"/>
  <c r="R63" i="275"/>
  <c r="R113" i="275" s="1"/>
  <c r="Z63" i="275"/>
  <c r="Z113" i="275" s="1"/>
  <c r="AH63" i="275"/>
  <c r="AH113" i="275" s="1"/>
  <c r="AP63" i="275"/>
  <c r="AP113" i="275" s="1"/>
  <c r="K194" i="275"/>
  <c r="K154" i="275"/>
  <c r="P194" i="275"/>
  <c r="P154" i="275"/>
  <c r="AA194" i="275"/>
  <c r="AA154" i="275"/>
  <c r="AF194" i="275"/>
  <c r="AF154" i="275"/>
  <c r="C194" i="275"/>
  <c r="C154" i="275"/>
  <c r="I65" i="275"/>
  <c r="I115" i="275" s="1"/>
  <c r="Q65" i="275"/>
  <c r="Q115" i="275" s="1"/>
  <c r="Y65" i="275"/>
  <c r="Y115" i="275" s="1"/>
  <c r="AG65" i="275"/>
  <c r="AG115" i="275" s="1"/>
  <c r="D196" i="275"/>
  <c r="D156" i="275"/>
  <c r="O196" i="275"/>
  <c r="O156" i="275"/>
  <c r="T196" i="275"/>
  <c r="T156" i="275"/>
  <c r="AE196" i="275"/>
  <c r="AE156" i="275"/>
  <c r="AJ196" i="275"/>
  <c r="AJ156" i="275"/>
  <c r="F197" i="275"/>
  <c r="F157" i="275"/>
  <c r="N197" i="275"/>
  <c r="N157" i="275"/>
  <c r="V197" i="275"/>
  <c r="V157" i="275"/>
  <c r="AD197" i="275"/>
  <c r="AD157" i="275"/>
  <c r="AL197" i="275"/>
  <c r="AL157" i="275"/>
  <c r="H198" i="275"/>
  <c r="H158" i="275"/>
  <c r="M198" i="275"/>
  <c r="M158" i="275"/>
  <c r="S198" i="275"/>
  <c r="S158" i="275"/>
  <c r="X198" i="275"/>
  <c r="X158" i="275"/>
  <c r="AC198" i="275"/>
  <c r="AC158" i="275"/>
  <c r="AI198" i="275"/>
  <c r="AI158" i="275"/>
  <c r="AN198" i="275"/>
  <c r="AN158" i="275"/>
  <c r="E199" i="275"/>
  <c r="E159" i="275"/>
  <c r="M199" i="275"/>
  <c r="M159" i="275"/>
  <c r="U199" i="275"/>
  <c r="U159" i="275"/>
  <c r="AC199" i="275"/>
  <c r="AC159" i="275"/>
  <c r="AK69" i="275"/>
  <c r="AK119" i="275" s="1"/>
  <c r="G200" i="275"/>
  <c r="G160" i="275"/>
  <c r="L200" i="275"/>
  <c r="L160" i="275"/>
  <c r="W200" i="275"/>
  <c r="W160" i="275"/>
  <c r="AB200" i="275"/>
  <c r="AB160" i="275"/>
  <c r="AM200" i="275"/>
  <c r="AM160" i="275"/>
  <c r="B121" i="275"/>
  <c r="B161" i="275" s="1"/>
  <c r="AN71" i="275"/>
  <c r="AN121" i="275" s="1"/>
  <c r="AJ71" i="275"/>
  <c r="AJ121" i="275" s="1"/>
  <c r="AF71" i="275"/>
  <c r="AF121" i="275" s="1"/>
  <c r="AB71" i="275"/>
  <c r="AB121" i="275" s="1"/>
  <c r="X71" i="275"/>
  <c r="X121" i="275" s="1"/>
  <c r="T71" i="275"/>
  <c r="T121" i="275" s="1"/>
  <c r="P71" i="275"/>
  <c r="P121" i="275" s="1"/>
  <c r="L71" i="275"/>
  <c r="L121" i="275" s="1"/>
  <c r="H71" i="275"/>
  <c r="H121" i="275" s="1"/>
  <c r="D71" i="275"/>
  <c r="D121" i="275" s="1"/>
  <c r="AQ71" i="275"/>
  <c r="C121" i="275" s="1"/>
  <c r="AM71" i="275"/>
  <c r="AM121" i="275" s="1"/>
  <c r="AI71" i="275"/>
  <c r="AI121" i="275" s="1"/>
  <c r="AE71" i="275"/>
  <c r="AE121" i="275" s="1"/>
  <c r="AA71" i="275"/>
  <c r="AA121" i="275" s="1"/>
  <c r="W71" i="275"/>
  <c r="W121" i="275" s="1"/>
  <c r="S71" i="275"/>
  <c r="S121" i="275" s="1"/>
  <c r="O71" i="275"/>
  <c r="O121" i="275" s="1"/>
  <c r="K71" i="275"/>
  <c r="K121" i="275" s="1"/>
  <c r="G71" i="275"/>
  <c r="G121" i="275" s="1"/>
  <c r="C71" i="275"/>
  <c r="J71" i="275"/>
  <c r="J121" i="275" s="1"/>
  <c r="R71" i="275"/>
  <c r="R121" i="275" s="1"/>
  <c r="Z71" i="275"/>
  <c r="Z121" i="275" s="1"/>
  <c r="AH71" i="275"/>
  <c r="AH121" i="275" s="1"/>
  <c r="AP71" i="275"/>
  <c r="AP121" i="275" s="1"/>
  <c r="K202" i="275"/>
  <c r="K162" i="275"/>
  <c r="P202" i="275"/>
  <c r="P162" i="275"/>
  <c r="U202" i="275"/>
  <c r="U162" i="275"/>
  <c r="AA202" i="275"/>
  <c r="AA162" i="275"/>
  <c r="AF202" i="275"/>
  <c r="AF162" i="275"/>
  <c r="AK202" i="275"/>
  <c r="AK162" i="275"/>
  <c r="C202" i="275"/>
  <c r="C162" i="275"/>
  <c r="I73" i="275"/>
  <c r="I123" i="275" s="1"/>
  <c r="Q73" i="275"/>
  <c r="Q123" i="275" s="1"/>
  <c r="Y73" i="275"/>
  <c r="Y123" i="275" s="1"/>
  <c r="AG73" i="275"/>
  <c r="AG123" i="275" s="1"/>
  <c r="D204" i="275"/>
  <c r="D164" i="275"/>
  <c r="O204" i="275"/>
  <c r="O164" i="275"/>
  <c r="T204" i="275"/>
  <c r="T164" i="275"/>
  <c r="AE204" i="275"/>
  <c r="AE164" i="275"/>
  <c r="AJ204" i="275"/>
  <c r="AJ164" i="275"/>
  <c r="F205" i="275"/>
  <c r="F165" i="275"/>
  <c r="N205" i="275"/>
  <c r="N165" i="275"/>
  <c r="V205" i="275"/>
  <c r="V165" i="275"/>
  <c r="AD205" i="275"/>
  <c r="AD165" i="275"/>
  <c r="AL205" i="275"/>
  <c r="AL165" i="275"/>
  <c r="H206" i="275"/>
  <c r="H166" i="275"/>
  <c r="M206" i="275"/>
  <c r="M166" i="275"/>
  <c r="S206" i="275"/>
  <c r="S166" i="275"/>
  <c r="X206" i="275"/>
  <c r="X166" i="275"/>
  <c r="AC206" i="275"/>
  <c r="AC166" i="275"/>
  <c r="AI206" i="275"/>
  <c r="AI166" i="275"/>
  <c r="E207" i="275"/>
  <c r="E167" i="275"/>
  <c r="U207" i="275"/>
  <c r="U167" i="275"/>
  <c r="AK207" i="275"/>
  <c r="AK167" i="275"/>
  <c r="O208" i="275"/>
  <c r="O168" i="275"/>
  <c r="AE208" i="275"/>
  <c r="AE168" i="275"/>
  <c r="I209" i="275"/>
  <c r="I169" i="275"/>
  <c r="Y209" i="275"/>
  <c r="Y169" i="275"/>
  <c r="AO209" i="275"/>
  <c r="AO169" i="275"/>
  <c r="K210" i="275"/>
  <c r="K170" i="275"/>
  <c r="AA210" i="275"/>
  <c r="AA170" i="275"/>
  <c r="C210" i="275"/>
  <c r="C170" i="275"/>
  <c r="M211" i="275"/>
  <c r="M171" i="275"/>
  <c r="AC211" i="275"/>
  <c r="AC171" i="275"/>
  <c r="G212" i="275"/>
  <c r="G172" i="275"/>
  <c r="W212" i="275"/>
  <c r="W172" i="275"/>
  <c r="AM212" i="275"/>
  <c r="AM172" i="275"/>
  <c r="Q213" i="275"/>
  <c r="Q173" i="275"/>
  <c r="AG213" i="275"/>
  <c r="AG173" i="275"/>
  <c r="H214" i="275"/>
  <c r="H174" i="275"/>
  <c r="M214" i="275"/>
  <c r="M174" i="275"/>
  <c r="S214" i="275"/>
  <c r="S174" i="275"/>
  <c r="X214" i="275"/>
  <c r="X174" i="275"/>
  <c r="AC214" i="275"/>
  <c r="AC174" i="275"/>
  <c r="AI214" i="275"/>
  <c r="AI174" i="275"/>
  <c r="E215" i="275"/>
  <c r="E175" i="275"/>
  <c r="U215" i="275"/>
  <c r="U175" i="275"/>
  <c r="AK215" i="275"/>
  <c r="AK175" i="275"/>
  <c r="O216" i="275"/>
  <c r="O176" i="275"/>
  <c r="AE216" i="275"/>
  <c r="AE176" i="275"/>
  <c r="I217" i="275"/>
  <c r="I177" i="275"/>
  <c r="Y217" i="275"/>
  <c r="Y177" i="275"/>
  <c r="AO217" i="275"/>
  <c r="AO177" i="275"/>
  <c r="K218" i="275"/>
  <c r="K178" i="275"/>
  <c r="AA218" i="275"/>
  <c r="AA178" i="275"/>
  <c r="C218" i="275"/>
  <c r="C178" i="275"/>
  <c r="B194" i="275"/>
  <c r="AQ194" i="275" s="1"/>
  <c r="AR154" i="275"/>
  <c r="AQ154" i="275"/>
  <c r="AS154" i="275" s="1"/>
  <c r="AP182" i="275"/>
  <c r="AP142" i="275"/>
  <c r="F183" i="275"/>
  <c r="F143" i="275"/>
  <c r="N183" i="275"/>
  <c r="N143" i="275"/>
  <c r="V183" i="275"/>
  <c r="V143" i="275"/>
  <c r="AD183" i="275"/>
  <c r="AD143" i="275"/>
  <c r="AL183" i="275"/>
  <c r="AL143" i="275"/>
  <c r="H184" i="275"/>
  <c r="H144" i="275"/>
  <c r="M184" i="275"/>
  <c r="M144" i="275"/>
  <c r="S184" i="275"/>
  <c r="S144" i="275"/>
  <c r="X184" i="275"/>
  <c r="X144" i="275"/>
  <c r="AC184" i="275"/>
  <c r="AC144" i="275"/>
  <c r="AI184" i="275"/>
  <c r="AI144" i="275"/>
  <c r="AN184" i="275"/>
  <c r="AN144" i="275"/>
  <c r="AP186" i="275"/>
  <c r="AP146" i="275"/>
  <c r="G186" i="275"/>
  <c r="G146" i="275"/>
  <c r="W186" i="275"/>
  <c r="W146" i="275"/>
  <c r="AM186" i="275"/>
  <c r="AM146" i="275"/>
  <c r="B107" i="275"/>
  <c r="B147" i="275" s="1"/>
  <c r="AN57" i="275"/>
  <c r="AN107" i="275" s="1"/>
  <c r="AJ57" i="275"/>
  <c r="AJ107" i="275" s="1"/>
  <c r="AF57" i="275"/>
  <c r="AF107" i="275" s="1"/>
  <c r="AB57" i="275"/>
  <c r="AB107" i="275" s="1"/>
  <c r="X57" i="275"/>
  <c r="X107" i="275" s="1"/>
  <c r="T57" i="275"/>
  <c r="T107" i="275" s="1"/>
  <c r="P57" i="275"/>
  <c r="P107" i="275" s="1"/>
  <c r="L57" i="275"/>
  <c r="L107" i="275" s="1"/>
  <c r="H57" i="275"/>
  <c r="H107" i="275" s="1"/>
  <c r="D57" i="275"/>
  <c r="D107" i="275" s="1"/>
  <c r="AQ57" i="275"/>
  <c r="C107" i="275" s="1"/>
  <c r="AM57" i="275"/>
  <c r="AM107" i="275" s="1"/>
  <c r="AI57" i="275"/>
  <c r="AI107" i="275" s="1"/>
  <c r="AE57" i="275"/>
  <c r="AE107" i="275" s="1"/>
  <c r="AA57" i="275"/>
  <c r="AA107" i="275" s="1"/>
  <c r="W57" i="275"/>
  <c r="W107" i="275" s="1"/>
  <c r="S57" i="275"/>
  <c r="S107" i="275" s="1"/>
  <c r="O57" i="275"/>
  <c r="O107" i="275" s="1"/>
  <c r="K57" i="275"/>
  <c r="K107" i="275" s="1"/>
  <c r="G57" i="275"/>
  <c r="G107" i="275" s="1"/>
  <c r="C57" i="275"/>
  <c r="J57" i="275"/>
  <c r="J107" i="275" s="1"/>
  <c r="R57" i="275"/>
  <c r="R107" i="275" s="1"/>
  <c r="Z57" i="275"/>
  <c r="Z107" i="275" s="1"/>
  <c r="AH57" i="275"/>
  <c r="AH107" i="275" s="1"/>
  <c r="AP57" i="275"/>
  <c r="AP107" i="275" s="1"/>
  <c r="E188" i="275"/>
  <c r="E148" i="275"/>
  <c r="K188" i="275"/>
  <c r="K148" i="275"/>
  <c r="P188" i="275"/>
  <c r="P148" i="275"/>
  <c r="U188" i="275"/>
  <c r="U148" i="275"/>
  <c r="AA188" i="275"/>
  <c r="AA148" i="275"/>
  <c r="AF188" i="275"/>
  <c r="AF148" i="275"/>
  <c r="AK188" i="275"/>
  <c r="AK148" i="275"/>
  <c r="C188" i="275"/>
  <c r="C148" i="275"/>
  <c r="I189" i="275"/>
  <c r="I149" i="275"/>
  <c r="Q189" i="275"/>
  <c r="Q149" i="275"/>
  <c r="Y189" i="275"/>
  <c r="Y149" i="275"/>
  <c r="AG189" i="275"/>
  <c r="AG149" i="275"/>
  <c r="AO189" i="275"/>
  <c r="AO149" i="275"/>
  <c r="D190" i="275"/>
  <c r="D150" i="275"/>
  <c r="O190" i="275"/>
  <c r="O150" i="275"/>
  <c r="T190" i="275"/>
  <c r="T150" i="275"/>
  <c r="AE190" i="275"/>
  <c r="AE150" i="275"/>
  <c r="AJ190" i="275"/>
  <c r="AJ150" i="275"/>
  <c r="F191" i="275"/>
  <c r="F151" i="275"/>
  <c r="N191" i="275"/>
  <c r="N151" i="275"/>
  <c r="V191" i="275"/>
  <c r="V151" i="275"/>
  <c r="AD191" i="275"/>
  <c r="AD151" i="275"/>
  <c r="AL191" i="275"/>
  <c r="AL151" i="275"/>
  <c r="H192" i="275"/>
  <c r="H152" i="275"/>
  <c r="S192" i="275"/>
  <c r="S152" i="275"/>
  <c r="X192" i="275"/>
  <c r="X152" i="275"/>
  <c r="AI192" i="275"/>
  <c r="AI152" i="275"/>
  <c r="AN192" i="275"/>
  <c r="AN152" i="275"/>
  <c r="E193" i="275"/>
  <c r="E153" i="275"/>
  <c r="M193" i="275"/>
  <c r="M153" i="275"/>
  <c r="U193" i="275"/>
  <c r="U153" i="275"/>
  <c r="AC193" i="275"/>
  <c r="AC153" i="275"/>
  <c r="AK193" i="275"/>
  <c r="AK153" i="275"/>
  <c r="AP194" i="275"/>
  <c r="AP154" i="275"/>
  <c r="G194" i="275"/>
  <c r="G154" i="275"/>
  <c r="L194" i="275"/>
  <c r="L154" i="275"/>
  <c r="Q194" i="275"/>
  <c r="Q154" i="275"/>
  <c r="W194" i="275"/>
  <c r="W154" i="275"/>
  <c r="AB194" i="275"/>
  <c r="AB154" i="275"/>
  <c r="AG194" i="275"/>
  <c r="AG154" i="275"/>
  <c r="AM194" i="275"/>
  <c r="AM154" i="275"/>
  <c r="B115" i="275"/>
  <c r="B155" i="275" s="1"/>
  <c r="AN65" i="275"/>
  <c r="AN115" i="275" s="1"/>
  <c r="AJ65" i="275"/>
  <c r="AJ115" i="275" s="1"/>
  <c r="AF65" i="275"/>
  <c r="AF115" i="275" s="1"/>
  <c r="AB65" i="275"/>
  <c r="AB115" i="275" s="1"/>
  <c r="X65" i="275"/>
  <c r="X115" i="275" s="1"/>
  <c r="T65" i="275"/>
  <c r="T115" i="275" s="1"/>
  <c r="P65" i="275"/>
  <c r="P115" i="275" s="1"/>
  <c r="L65" i="275"/>
  <c r="L115" i="275" s="1"/>
  <c r="H65" i="275"/>
  <c r="H115" i="275" s="1"/>
  <c r="D65" i="275"/>
  <c r="D115" i="275" s="1"/>
  <c r="AQ65" i="275"/>
  <c r="C115" i="275" s="1"/>
  <c r="AM65" i="275"/>
  <c r="AM115" i="275" s="1"/>
  <c r="AI65" i="275"/>
  <c r="AI115" i="275" s="1"/>
  <c r="AE65" i="275"/>
  <c r="AE115" i="275" s="1"/>
  <c r="AA65" i="275"/>
  <c r="AA115" i="275" s="1"/>
  <c r="W65" i="275"/>
  <c r="W115" i="275" s="1"/>
  <c r="S65" i="275"/>
  <c r="S115" i="275" s="1"/>
  <c r="O65" i="275"/>
  <c r="O115" i="275" s="1"/>
  <c r="K65" i="275"/>
  <c r="K115" i="275" s="1"/>
  <c r="G65" i="275"/>
  <c r="G115" i="275" s="1"/>
  <c r="C65" i="275"/>
  <c r="J65" i="275"/>
  <c r="J115" i="275" s="1"/>
  <c r="R65" i="275"/>
  <c r="R115" i="275" s="1"/>
  <c r="Z65" i="275"/>
  <c r="Z115" i="275" s="1"/>
  <c r="AH65" i="275"/>
  <c r="AH115" i="275" s="1"/>
  <c r="AP65" i="275"/>
  <c r="AP115" i="275" s="1"/>
  <c r="K196" i="275"/>
  <c r="K156" i="275"/>
  <c r="P196" i="275"/>
  <c r="P156" i="275"/>
  <c r="AA196" i="275"/>
  <c r="AA156" i="275"/>
  <c r="AF196" i="275"/>
  <c r="AF156" i="275"/>
  <c r="C196" i="275"/>
  <c r="C156" i="275"/>
  <c r="I197" i="275"/>
  <c r="I157" i="275"/>
  <c r="Q197" i="275"/>
  <c r="Q157" i="275"/>
  <c r="Y197" i="275"/>
  <c r="Y157" i="275"/>
  <c r="AG197" i="275"/>
  <c r="AG157" i="275"/>
  <c r="AO197" i="275"/>
  <c r="AO157" i="275"/>
  <c r="D198" i="275"/>
  <c r="D158" i="275"/>
  <c r="O198" i="275"/>
  <c r="O158" i="275"/>
  <c r="T198" i="275"/>
  <c r="T158" i="275"/>
  <c r="AE198" i="275"/>
  <c r="AE158" i="275"/>
  <c r="AJ198" i="275"/>
  <c r="AJ158" i="275"/>
  <c r="F199" i="275"/>
  <c r="F159" i="275"/>
  <c r="N199" i="275"/>
  <c r="N159" i="275"/>
  <c r="V199" i="275"/>
  <c r="V159" i="275"/>
  <c r="AD199" i="275"/>
  <c r="AD159" i="275"/>
  <c r="AL199" i="275"/>
  <c r="AL159" i="275"/>
  <c r="H200" i="275"/>
  <c r="H160" i="275"/>
  <c r="S200" i="275"/>
  <c r="S160" i="275"/>
  <c r="X200" i="275"/>
  <c r="X160" i="275"/>
  <c r="AI200" i="275"/>
  <c r="AI160" i="275"/>
  <c r="AN200" i="275"/>
  <c r="AN160" i="275"/>
  <c r="E201" i="275"/>
  <c r="E161" i="275"/>
  <c r="M201" i="275"/>
  <c r="M161" i="275"/>
  <c r="U201" i="275"/>
  <c r="U161" i="275"/>
  <c r="AC201" i="275"/>
  <c r="AC161" i="275"/>
  <c r="AK201" i="275"/>
  <c r="AK161" i="275"/>
  <c r="AP202" i="275"/>
  <c r="AP162" i="275"/>
  <c r="G202" i="275"/>
  <c r="G162" i="275"/>
  <c r="L202" i="275"/>
  <c r="L162" i="275"/>
  <c r="Q202" i="275"/>
  <c r="Q162" i="275"/>
  <c r="W202" i="275"/>
  <c r="W162" i="275"/>
  <c r="AB202" i="275"/>
  <c r="AB162" i="275"/>
  <c r="AG202" i="275"/>
  <c r="AG162" i="275"/>
  <c r="AM202" i="275"/>
  <c r="AM162" i="275"/>
  <c r="B123" i="275"/>
  <c r="B163" i="275" s="1"/>
  <c r="AN73" i="275"/>
  <c r="AN123" i="275" s="1"/>
  <c r="AJ73" i="275"/>
  <c r="AJ123" i="275" s="1"/>
  <c r="AF73" i="275"/>
  <c r="AF123" i="275" s="1"/>
  <c r="AB73" i="275"/>
  <c r="AB123" i="275" s="1"/>
  <c r="X73" i="275"/>
  <c r="X123" i="275" s="1"/>
  <c r="T73" i="275"/>
  <c r="T123" i="275" s="1"/>
  <c r="P73" i="275"/>
  <c r="P123" i="275" s="1"/>
  <c r="L73" i="275"/>
  <c r="L123" i="275" s="1"/>
  <c r="H73" i="275"/>
  <c r="H123" i="275" s="1"/>
  <c r="D73" i="275"/>
  <c r="D123" i="275" s="1"/>
  <c r="AQ73" i="275"/>
  <c r="C123" i="275" s="1"/>
  <c r="AM73" i="275"/>
  <c r="AM123" i="275" s="1"/>
  <c r="AI73" i="275"/>
  <c r="AI123" i="275" s="1"/>
  <c r="AE73" i="275"/>
  <c r="AE123" i="275" s="1"/>
  <c r="AA73" i="275"/>
  <c r="AA123" i="275" s="1"/>
  <c r="W73" i="275"/>
  <c r="W123" i="275" s="1"/>
  <c r="S73" i="275"/>
  <c r="S123" i="275" s="1"/>
  <c r="O73" i="275"/>
  <c r="O123" i="275" s="1"/>
  <c r="K73" i="275"/>
  <c r="K123" i="275" s="1"/>
  <c r="G73" i="275"/>
  <c r="G123" i="275" s="1"/>
  <c r="C73" i="275"/>
  <c r="J73" i="275"/>
  <c r="J123" i="275" s="1"/>
  <c r="R73" i="275"/>
  <c r="R123" i="275" s="1"/>
  <c r="Z73" i="275"/>
  <c r="Z123" i="275" s="1"/>
  <c r="AH73" i="275"/>
  <c r="AH123" i="275" s="1"/>
  <c r="AP73" i="275"/>
  <c r="AP123" i="275" s="1"/>
  <c r="K204" i="275"/>
  <c r="K164" i="275"/>
  <c r="P204" i="275"/>
  <c r="P164" i="275"/>
  <c r="AA204" i="275"/>
  <c r="AA164" i="275"/>
  <c r="AF204" i="275"/>
  <c r="AF164" i="275"/>
  <c r="C204" i="275"/>
  <c r="C164" i="275"/>
  <c r="I205" i="275"/>
  <c r="I165" i="275"/>
  <c r="Q205" i="275"/>
  <c r="Q165" i="275"/>
  <c r="Y205" i="275"/>
  <c r="Y165" i="275"/>
  <c r="AG205" i="275"/>
  <c r="AG165" i="275"/>
  <c r="AO205" i="275"/>
  <c r="AO165" i="275"/>
  <c r="D206" i="275"/>
  <c r="D166" i="275"/>
  <c r="O206" i="275"/>
  <c r="O166" i="275"/>
  <c r="T206" i="275"/>
  <c r="T166" i="275"/>
  <c r="AE206" i="275"/>
  <c r="AE166" i="275"/>
  <c r="I207" i="275"/>
  <c r="I167" i="275"/>
  <c r="Y207" i="275"/>
  <c r="Y167" i="275"/>
  <c r="AO207" i="275"/>
  <c r="AO167" i="275"/>
  <c r="K208" i="275"/>
  <c r="K168" i="275"/>
  <c r="AA208" i="275"/>
  <c r="AA168" i="275"/>
  <c r="C208" i="275"/>
  <c r="C168" i="275"/>
  <c r="M209" i="275"/>
  <c r="M169" i="275"/>
  <c r="AC209" i="275"/>
  <c r="AC169" i="275"/>
  <c r="G210" i="275"/>
  <c r="G170" i="275"/>
  <c r="W210" i="275"/>
  <c r="W170" i="275"/>
  <c r="AM210" i="275"/>
  <c r="AM170" i="275"/>
  <c r="Q211" i="275"/>
  <c r="Q171" i="275"/>
  <c r="AG211" i="275"/>
  <c r="AG171" i="275"/>
  <c r="S212" i="275"/>
  <c r="S172" i="275"/>
  <c r="AI212" i="275"/>
  <c r="AI172" i="275"/>
  <c r="E213" i="275"/>
  <c r="E173" i="275"/>
  <c r="U213" i="275"/>
  <c r="U173" i="275"/>
  <c r="AK213" i="275"/>
  <c r="AK173" i="275"/>
  <c r="O214" i="275"/>
  <c r="O174" i="275"/>
  <c r="AE214" i="275"/>
  <c r="AE174" i="275"/>
  <c r="I215" i="275"/>
  <c r="I175" i="275"/>
  <c r="Y215" i="275"/>
  <c r="Y175" i="275"/>
  <c r="AO215" i="275"/>
  <c r="AO175" i="275"/>
  <c r="K216" i="275"/>
  <c r="K176" i="275"/>
  <c r="P216" i="275"/>
  <c r="P176" i="275"/>
  <c r="AA216" i="275"/>
  <c r="AA176" i="275"/>
  <c r="AF216" i="275"/>
  <c r="AF176" i="275"/>
  <c r="C216" i="275"/>
  <c r="C176" i="275"/>
  <c r="M217" i="275"/>
  <c r="M177" i="275"/>
  <c r="AC217" i="275"/>
  <c r="AC177" i="275"/>
  <c r="G218" i="275"/>
  <c r="G178" i="275"/>
  <c r="L218" i="275"/>
  <c r="L178" i="275"/>
  <c r="W218" i="275"/>
  <c r="W178" i="275"/>
  <c r="AB218" i="275"/>
  <c r="AB178" i="275"/>
  <c r="AM218" i="275"/>
  <c r="AM178" i="275"/>
  <c r="Q188" i="275"/>
  <c r="Q148" i="275"/>
  <c r="AG188" i="275"/>
  <c r="AG148" i="275"/>
  <c r="C43" i="275"/>
  <c r="K182" i="275"/>
  <c r="K142" i="275"/>
  <c r="S182" i="275"/>
  <c r="S142" i="275"/>
  <c r="AA182" i="275"/>
  <c r="AA142" i="275"/>
  <c r="AI142" i="275"/>
  <c r="AI182" i="275"/>
  <c r="I53" i="275"/>
  <c r="I103" i="275" s="1"/>
  <c r="Q53" i="275"/>
  <c r="Q103" i="275" s="1"/>
  <c r="Y53" i="275"/>
  <c r="Y103" i="275" s="1"/>
  <c r="AG53" i="275"/>
  <c r="AG103" i="275" s="1"/>
  <c r="AO53" i="275"/>
  <c r="AO103" i="275" s="1"/>
  <c r="D184" i="275"/>
  <c r="D144" i="275"/>
  <c r="I184" i="275"/>
  <c r="I144" i="275"/>
  <c r="O144" i="275"/>
  <c r="O184" i="275"/>
  <c r="T184" i="275"/>
  <c r="T144" i="275"/>
  <c r="Y184" i="275"/>
  <c r="Y144" i="275"/>
  <c r="AE184" i="275"/>
  <c r="AE144" i="275"/>
  <c r="AJ184" i="275"/>
  <c r="AJ144" i="275"/>
  <c r="AO184" i="275"/>
  <c r="AO144" i="275"/>
  <c r="F55" i="275"/>
  <c r="F105" i="275" s="1"/>
  <c r="N55" i="275"/>
  <c r="N105" i="275" s="1"/>
  <c r="V55" i="275"/>
  <c r="V105" i="275" s="1"/>
  <c r="AD55" i="275"/>
  <c r="AD105" i="275" s="1"/>
  <c r="AL55" i="275"/>
  <c r="AL105" i="275" s="1"/>
  <c r="S186" i="275"/>
  <c r="S146" i="275"/>
  <c r="AI186" i="275"/>
  <c r="AI146" i="275"/>
  <c r="E57" i="275"/>
  <c r="E107" i="275" s="1"/>
  <c r="M57" i="275"/>
  <c r="M107" i="275" s="1"/>
  <c r="U57" i="275"/>
  <c r="U107" i="275" s="1"/>
  <c r="AC57" i="275"/>
  <c r="AC107" i="275" s="1"/>
  <c r="AK57" i="275"/>
  <c r="AK107" i="275" s="1"/>
  <c r="B109" i="275"/>
  <c r="B149" i="275" s="1"/>
  <c r="AN59" i="275"/>
  <c r="AN109" i="275" s="1"/>
  <c r="AJ59" i="275"/>
  <c r="AJ109" i="275" s="1"/>
  <c r="AF59" i="275"/>
  <c r="AF109" i="275" s="1"/>
  <c r="AB59" i="275"/>
  <c r="AB109" i="275" s="1"/>
  <c r="X59" i="275"/>
  <c r="X109" i="275" s="1"/>
  <c r="T59" i="275"/>
  <c r="T109" i="275" s="1"/>
  <c r="P59" i="275"/>
  <c r="P109" i="275" s="1"/>
  <c r="L59" i="275"/>
  <c r="L109" i="275" s="1"/>
  <c r="H59" i="275"/>
  <c r="H109" i="275" s="1"/>
  <c r="D59" i="275"/>
  <c r="D109" i="275" s="1"/>
  <c r="AQ59" i="275"/>
  <c r="C109" i="275" s="1"/>
  <c r="AM59" i="275"/>
  <c r="AM109" i="275" s="1"/>
  <c r="AI59" i="275"/>
  <c r="AI109" i="275" s="1"/>
  <c r="AE59" i="275"/>
  <c r="AE109" i="275" s="1"/>
  <c r="AA59" i="275"/>
  <c r="AA109" i="275" s="1"/>
  <c r="W59" i="275"/>
  <c r="W109" i="275" s="1"/>
  <c r="S59" i="275"/>
  <c r="S109" i="275" s="1"/>
  <c r="O59" i="275"/>
  <c r="O109" i="275" s="1"/>
  <c r="K59" i="275"/>
  <c r="K109" i="275" s="1"/>
  <c r="G59" i="275"/>
  <c r="G109" i="275" s="1"/>
  <c r="C59" i="275"/>
  <c r="J59" i="275"/>
  <c r="J109" i="275" s="1"/>
  <c r="R59" i="275"/>
  <c r="R109" i="275" s="1"/>
  <c r="Z59" i="275"/>
  <c r="Z109" i="275" s="1"/>
  <c r="AH59" i="275"/>
  <c r="AH109" i="275" s="1"/>
  <c r="AP59" i="275"/>
  <c r="AP109" i="275" s="1"/>
  <c r="E190" i="275"/>
  <c r="E150" i="275"/>
  <c r="K190" i="275"/>
  <c r="K150" i="275"/>
  <c r="P190" i="275"/>
  <c r="P150" i="275"/>
  <c r="U190" i="275"/>
  <c r="U150" i="275"/>
  <c r="AA190" i="275"/>
  <c r="AA150" i="275"/>
  <c r="AF190" i="275"/>
  <c r="AF150" i="275"/>
  <c r="AK190" i="275"/>
  <c r="AK150" i="275"/>
  <c r="C190" i="275"/>
  <c r="C150" i="275"/>
  <c r="I61" i="275"/>
  <c r="I111" i="275" s="1"/>
  <c r="Q61" i="275"/>
  <c r="Q111" i="275" s="1"/>
  <c r="Y61" i="275"/>
  <c r="Y111" i="275" s="1"/>
  <c r="AG61" i="275"/>
  <c r="AG111" i="275" s="1"/>
  <c r="AO61" i="275"/>
  <c r="AO111" i="275" s="1"/>
  <c r="O192" i="275"/>
  <c r="O152" i="275"/>
  <c r="AE192" i="275"/>
  <c r="AE152" i="275"/>
  <c r="F63" i="275"/>
  <c r="F113" i="275" s="1"/>
  <c r="N63" i="275"/>
  <c r="N113" i="275" s="1"/>
  <c r="V63" i="275"/>
  <c r="V113" i="275" s="1"/>
  <c r="AD63" i="275"/>
  <c r="AD113" i="275" s="1"/>
  <c r="AL63" i="275"/>
  <c r="AL113" i="275" s="1"/>
  <c r="H194" i="275"/>
  <c r="H154" i="275"/>
  <c r="S194" i="275"/>
  <c r="S154" i="275"/>
  <c r="X194" i="275"/>
  <c r="X154" i="275"/>
  <c r="AI194" i="275"/>
  <c r="AI154" i="275"/>
  <c r="AN194" i="275"/>
  <c r="AN154" i="275"/>
  <c r="E65" i="275"/>
  <c r="E115" i="275" s="1"/>
  <c r="M65" i="275"/>
  <c r="M115" i="275" s="1"/>
  <c r="U65" i="275"/>
  <c r="U115" i="275" s="1"/>
  <c r="AC65" i="275"/>
  <c r="AC115" i="275" s="1"/>
  <c r="AK65" i="275"/>
  <c r="AK115" i="275" s="1"/>
  <c r="G196" i="275"/>
  <c r="G156" i="275"/>
  <c r="L196" i="275"/>
  <c r="L156" i="275"/>
  <c r="W196" i="275"/>
  <c r="W156" i="275"/>
  <c r="AB196" i="275"/>
  <c r="AB156" i="275"/>
  <c r="AM196" i="275"/>
  <c r="AM156" i="275"/>
  <c r="AN67" i="275"/>
  <c r="AN117" i="275" s="1"/>
  <c r="AJ67" i="275"/>
  <c r="AJ117" i="275" s="1"/>
  <c r="AF67" i="275"/>
  <c r="AF117" i="275" s="1"/>
  <c r="AB67" i="275"/>
  <c r="AB117" i="275" s="1"/>
  <c r="X67" i="275"/>
  <c r="X117" i="275" s="1"/>
  <c r="T67" i="275"/>
  <c r="T117" i="275" s="1"/>
  <c r="P67" i="275"/>
  <c r="P117" i="275" s="1"/>
  <c r="L67" i="275"/>
  <c r="L117" i="275" s="1"/>
  <c r="H67" i="275"/>
  <c r="H117" i="275" s="1"/>
  <c r="D67" i="275"/>
  <c r="D117" i="275" s="1"/>
  <c r="AQ67" i="275"/>
  <c r="C117" i="275" s="1"/>
  <c r="AM67" i="275"/>
  <c r="AM117" i="275" s="1"/>
  <c r="AI67" i="275"/>
  <c r="AI117" i="275" s="1"/>
  <c r="AE67" i="275"/>
  <c r="AE117" i="275" s="1"/>
  <c r="AA67" i="275"/>
  <c r="AA117" i="275" s="1"/>
  <c r="W67" i="275"/>
  <c r="W117" i="275" s="1"/>
  <c r="S67" i="275"/>
  <c r="S117" i="275" s="1"/>
  <c r="O67" i="275"/>
  <c r="O117" i="275" s="1"/>
  <c r="K67" i="275"/>
  <c r="K117" i="275" s="1"/>
  <c r="G67" i="275"/>
  <c r="G117" i="275" s="1"/>
  <c r="C67" i="275"/>
  <c r="B117" i="275"/>
  <c r="B157" i="275" s="1"/>
  <c r="J67" i="275"/>
  <c r="J117" i="275" s="1"/>
  <c r="R67" i="275"/>
  <c r="R117" i="275" s="1"/>
  <c r="Z67" i="275"/>
  <c r="Z117" i="275" s="1"/>
  <c r="AH67" i="275"/>
  <c r="AH117" i="275" s="1"/>
  <c r="AP67" i="275"/>
  <c r="AP117" i="275" s="1"/>
  <c r="E198" i="275"/>
  <c r="E158" i="275"/>
  <c r="K198" i="275"/>
  <c r="K158" i="275"/>
  <c r="P198" i="275"/>
  <c r="P158" i="275"/>
  <c r="U198" i="275"/>
  <c r="U158" i="275"/>
  <c r="AA198" i="275"/>
  <c r="AA158" i="275"/>
  <c r="AF198" i="275"/>
  <c r="AF158" i="275"/>
  <c r="AK198" i="275"/>
  <c r="AK158" i="275"/>
  <c r="C198" i="275"/>
  <c r="C158" i="275"/>
  <c r="I69" i="275"/>
  <c r="I119" i="275" s="1"/>
  <c r="Q69" i="275"/>
  <c r="Q119" i="275" s="1"/>
  <c r="Y69" i="275"/>
  <c r="Y119" i="275" s="1"/>
  <c r="AG69" i="275"/>
  <c r="AG119" i="275" s="1"/>
  <c r="AO69" i="275"/>
  <c r="AO119" i="275" s="1"/>
  <c r="D200" i="275"/>
  <c r="D160" i="275"/>
  <c r="O200" i="275"/>
  <c r="O160" i="275"/>
  <c r="T200" i="275"/>
  <c r="T160" i="275"/>
  <c r="AE200" i="275"/>
  <c r="AE160" i="275"/>
  <c r="AJ200" i="275"/>
  <c r="AJ160" i="275"/>
  <c r="F71" i="275"/>
  <c r="F121" i="275" s="1"/>
  <c r="N71" i="275"/>
  <c r="N121" i="275" s="1"/>
  <c r="V71" i="275"/>
  <c r="V121" i="275" s="1"/>
  <c r="AD71" i="275"/>
  <c r="AD121" i="275" s="1"/>
  <c r="AL71" i="275"/>
  <c r="AL121" i="275" s="1"/>
  <c r="H202" i="275"/>
  <c r="H162" i="275"/>
  <c r="S202" i="275"/>
  <c r="S162" i="275"/>
  <c r="X202" i="275"/>
  <c r="X162" i="275"/>
  <c r="AI202" i="275"/>
  <c r="AI162" i="275"/>
  <c r="AN202" i="275"/>
  <c r="AN162" i="275"/>
  <c r="E73" i="275"/>
  <c r="E123" i="275" s="1"/>
  <c r="M73" i="275"/>
  <c r="M123" i="275" s="1"/>
  <c r="U73" i="275"/>
  <c r="U123" i="275" s="1"/>
  <c r="AC73" i="275"/>
  <c r="AC123" i="275" s="1"/>
  <c r="AK73" i="275"/>
  <c r="AK123" i="275" s="1"/>
  <c r="G204" i="275"/>
  <c r="G164" i="275"/>
  <c r="L204" i="275"/>
  <c r="L164" i="275"/>
  <c r="W204" i="275"/>
  <c r="W164" i="275"/>
  <c r="AB204" i="275"/>
  <c r="AB164" i="275"/>
  <c r="AM204" i="275"/>
  <c r="AM164" i="275"/>
  <c r="AN75" i="275"/>
  <c r="AN125" i="275" s="1"/>
  <c r="AJ75" i="275"/>
  <c r="AJ125" i="275" s="1"/>
  <c r="AF75" i="275"/>
  <c r="AF125" i="275" s="1"/>
  <c r="AB75" i="275"/>
  <c r="AB125" i="275" s="1"/>
  <c r="X75" i="275"/>
  <c r="X125" i="275" s="1"/>
  <c r="T75" i="275"/>
  <c r="T125" i="275" s="1"/>
  <c r="P75" i="275"/>
  <c r="P125" i="275" s="1"/>
  <c r="L75" i="275"/>
  <c r="L125" i="275" s="1"/>
  <c r="H75" i="275"/>
  <c r="H125" i="275" s="1"/>
  <c r="D75" i="275"/>
  <c r="D125" i="275" s="1"/>
  <c r="AQ75" i="275"/>
  <c r="C125" i="275" s="1"/>
  <c r="AM75" i="275"/>
  <c r="AM125" i="275" s="1"/>
  <c r="AI75" i="275"/>
  <c r="AI125" i="275" s="1"/>
  <c r="AE75" i="275"/>
  <c r="AE125" i="275" s="1"/>
  <c r="AA75" i="275"/>
  <c r="AA125" i="275" s="1"/>
  <c r="W75" i="275"/>
  <c r="W125" i="275" s="1"/>
  <c r="S75" i="275"/>
  <c r="S125" i="275" s="1"/>
  <c r="O75" i="275"/>
  <c r="O125" i="275" s="1"/>
  <c r="K75" i="275"/>
  <c r="K125" i="275" s="1"/>
  <c r="G75" i="275"/>
  <c r="G125" i="275" s="1"/>
  <c r="C75" i="275"/>
  <c r="B125" i="275"/>
  <c r="B165" i="275" s="1"/>
  <c r="J75" i="275"/>
  <c r="J125" i="275" s="1"/>
  <c r="R75" i="275"/>
  <c r="R125" i="275" s="1"/>
  <c r="Z75" i="275"/>
  <c r="Z125" i="275" s="1"/>
  <c r="AH75" i="275"/>
  <c r="AH125" i="275" s="1"/>
  <c r="AP75" i="275"/>
  <c r="AP125" i="275" s="1"/>
  <c r="K206" i="275"/>
  <c r="K166" i="275"/>
  <c r="P206" i="275"/>
  <c r="P166" i="275"/>
  <c r="AA206" i="275"/>
  <c r="AA166" i="275"/>
  <c r="AF206" i="275"/>
  <c r="AF166" i="275"/>
  <c r="C206" i="275"/>
  <c r="C166" i="275"/>
  <c r="M207" i="275"/>
  <c r="M167" i="275"/>
  <c r="AC207" i="275"/>
  <c r="AC167" i="275"/>
  <c r="G208" i="275"/>
  <c r="G168" i="275"/>
  <c r="W208" i="275"/>
  <c r="W168" i="275"/>
  <c r="AM208" i="275"/>
  <c r="AM168" i="275"/>
  <c r="AN209" i="275"/>
  <c r="AN169" i="275"/>
  <c r="Q209" i="275"/>
  <c r="Q169" i="275"/>
  <c r="AG209" i="275"/>
  <c r="AG169" i="275"/>
  <c r="M210" i="275"/>
  <c r="M170" i="275"/>
  <c r="S210" i="275"/>
  <c r="S170" i="275"/>
  <c r="AC210" i="275"/>
  <c r="AC170" i="275"/>
  <c r="AI210" i="275"/>
  <c r="AI170" i="275"/>
  <c r="E211" i="275"/>
  <c r="E171" i="275"/>
  <c r="U211" i="275"/>
  <c r="U171" i="275"/>
  <c r="AK211" i="275"/>
  <c r="AK171" i="275"/>
  <c r="O212" i="275"/>
  <c r="O172" i="275"/>
  <c r="T212" i="275"/>
  <c r="T172" i="275"/>
  <c r="AE212" i="275"/>
  <c r="AE172" i="275"/>
  <c r="I213" i="275"/>
  <c r="I173" i="275"/>
  <c r="Y213" i="275"/>
  <c r="Y173" i="275"/>
  <c r="AO213" i="275"/>
  <c r="AO173" i="275"/>
  <c r="K214" i="275"/>
  <c r="K174" i="275"/>
  <c r="AA214" i="275"/>
  <c r="AA174" i="275"/>
  <c r="C214" i="275"/>
  <c r="C174" i="275"/>
  <c r="M215" i="275"/>
  <c r="M175" i="275"/>
  <c r="AC215" i="275"/>
  <c r="AC175" i="275"/>
  <c r="G216" i="275"/>
  <c r="G176" i="275"/>
  <c r="W216" i="275"/>
  <c r="W176" i="275"/>
  <c r="AM216" i="275"/>
  <c r="AM176" i="275"/>
  <c r="AN217" i="275"/>
  <c r="AN177" i="275"/>
  <c r="Q217" i="275"/>
  <c r="Q177" i="275"/>
  <c r="AG217" i="275"/>
  <c r="AG177" i="275"/>
  <c r="S218" i="275"/>
  <c r="S178" i="275"/>
  <c r="AI218" i="275"/>
  <c r="AI178" i="275"/>
  <c r="B202" i="275"/>
  <c r="AQ202" i="275" s="1"/>
  <c r="AR162" i="275"/>
  <c r="AQ162" i="275"/>
  <c r="AS162" i="275" s="1"/>
  <c r="Y202" i="275"/>
  <c r="Y162" i="275"/>
  <c r="AO202" i="275"/>
  <c r="AO162" i="275"/>
  <c r="E206" i="275"/>
  <c r="E166" i="275"/>
  <c r="U206" i="275"/>
  <c r="U166" i="275"/>
  <c r="AK206" i="275"/>
  <c r="AK166" i="275"/>
  <c r="Q210" i="275"/>
  <c r="Q170" i="275"/>
  <c r="AG210" i="275"/>
  <c r="AG170" i="275"/>
  <c r="AJ212" i="275"/>
  <c r="AJ172" i="275"/>
  <c r="AN214" i="275"/>
  <c r="AN174" i="275"/>
  <c r="B217" i="275"/>
  <c r="AQ217" i="275" s="1"/>
  <c r="AR177" i="275"/>
  <c r="AQ177" i="275"/>
  <c r="AS177" i="275" s="1"/>
  <c r="AJ206" i="275"/>
  <c r="AJ166" i="275"/>
  <c r="J77" i="275"/>
  <c r="J127" i="275" s="1"/>
  <c r="V77" i="275"/>
  <c r="V127" i="275" s="1"/>
  <c r="AH77" i="275"/>
  <c r="AH127" i="275" s="1"/>
  <c r="AP77" i="275"/>
  <c r="AP127" i="275" s="1"/>
  <c r="L208" i="275"/>
  <c r="L168" i="275"/>
  <c r="X208" i="275"/>
  <c r="X168" i="275"/>
  <c r="AJ208" i="275"/>
  <c r="AJ168" i="275"/>
  <c r="F79" i="275"/>
  <c r="F129" i="275" s="1"/>
  <c r="V79" i="275"/>
  <c r="V129" i="275" s="1"/>
  <c r="AL79" i="275"/>
  <c r="AL129" i="275" s="1"/>
  <c r="L210" i="275"/>
  <c r="L170" i="275"/>
  <c r="X210" i="275"/>
  <c r="X170" i="275"/>
  <c r="B211" i="275"/>
  <c r="AQ211" i="275" s="1"/>
  <c r="AR171" i="275"/>
  <c r="AQ171" i="275"/>
  <c r="AS171" i="275" s="1"/>
  <c r="R81" i="275"/>
  <c r="R131" i="275" s="1"/>
  <c r="AH81" i="275"/>
  <c r="AH131" i="275" s="1"/>
  <c r="AP81" i="275"/>
  <c r="AP131" i="275" s="1"/>
  <c r="L212" i="275"/>
  <c r="L172" i="275"/>
  <c r="AF212" i="275"/>
  <c r="AF172" i="275"/>
  <c r="D214" i="275"/>
  <c r="D174" i="275"/>
  <c r="P214" i="275"/>
  <c r="P174" i="275"/>
  <c r="AJ214" i="275"/>
  <c r="AJ174" i="275"/>
  <c r="N85" i="275"/>
  <c r="N135" i="275" s="1"/>
  <c r="D216" i="275"/>
  <c r="D176" i="275"/>
  <c r="T216" i="275"/>
  <c r="T176" i="275"/>
  <c r="AJ216" i="275"/>
  <c r="AJ176" i="275"/>
  <c r="F87" i="275"/>
  <c r="F137" i="275" s="1"/>
  <c r="D218" i="275"/>
  <c r="D178" i="275"/>
  <c r="T218" i="275"/>
  <c r="T178" i="275"/>
  <c r="AN218" i="275"/>
  <c r="AN178" i="275"/>
  <c r="E186" i="275"/>
  <c r="E146" i="275"/>
  <c r="I186" i="275"/>
  <c r="I146" i="275"/>
  <c r="M186" i="275"/>
  <c r="M146" i="275"/>
  <c r="Q186" i="275"/>
  <c r="Q146" i="275"/>
  <c r="U186" i="275"/>
  <c r="U146" i="275"/>
  <c r="Y186" i="275"/>
  <c r="Y146" i="275"/>
  <c r="AC186" i="275"/>
  <c r="AC146" i="275"/>
  <c r="AG186" i="275"/>
  <c r="AG146" i="275"/>
  <c r="AK186" i="275"/>
  <c r="AK146" i="275"/>
  <c r="AO186" i="275"/>
  <c r="AO146" i="275"/>
  <c r="M188" i="275"/>
  <c r="M148" i="275"/>
  <c r="AC188" i="275"/>
  <c r="AC148" i="275"/>
  <c r="I190" i="275"/>
  <c r="I150" i="275"/>
  <c r="Q190" i="275"/>
  <c r="Q150" i="275"/>
  <c r="Y190" i="275"/>
  <c r="Y150" i="275"/>
  <c r="AG190" i="275"/>
  <c r="AG150" i="275"/>
  <c r="AO190" i="275"/>
  <c r="AO150" i="275"/>
  <c r="E194" i="275"/>
  <c r="E154" i="275"/>
  <c r="M194" i="275"/>
  <c r="M154" i="275"/>
  <c r="U194" i="275"/>
  <c r="U154" i="275"/>
  <c r="AC194" i="275"/>
  <c r="AC154" i="275"/>
  <c r="AK194" i="275"/>
  <c r="AK154" i="275"/>
  <c r="I198" i="275"/>
  <c r="I158" i="275"/>
  <c r="Q198" i="275"/>
  <c r="Q158" i="275"/>
  <c r="Y198" i="275"/>
  <c r="Y158" i="275"/>
  <c r="AG198" i="275"/>
  <c r="AG158" i="275"/>
  <c r="AO198" i="275"/>
  <c r="AO158" i="275"/>
  <c r="E202" i="275"/>
  <c r="E162" i="275"/>
  <c r="M202" i="275"/>
  <c r="M162" i="275"/>
  <c r="AC202" i="275"/>
  <c r="AC162" i="275"/>
  <c r="I206" i="275"/>
  <c r="I166" i="275"/>
  <c r="Y206" i="275"/>
  <c r="Y166" i="275"/>
  <c r="AO206" i="275"/>
  <c r="AO166" i="275"/>
  <c r="E210" i="275"/>
  <c r="E170" i="275"/>
  <c r="U210" i="275"/>
  <c r="U170" i="275"/>
  <c r="AK210" i="275"/>
  <c r="AK170" i="275"/>
  <c r="B214" i="275"/>
  <c r="AQ214" i="275" s="1"/>
  <c r="AR174" i="275"/>
  <c r="AQ174" i="275"/>
  <c r="AS174" i="275" s="1"/>
  <c r="AN206" i="275"/>
  <c r="AN166" i="275"/>
  <c r="F77" i="275"/>
  <c r="F127" i="275" s="1"/>
  <c r="R77" i="275"/>
  <c r="R127" i="275" s="1"/>
  <c r="Z77" i="275"/>
  <c r="Z127" i="275" s="1"/>
  <c r="AL77" i="275"/>
  <c r="AL127" i="275" s="1"/>
  <c r="H208" i="275"/>
  <c r="H168" i="275"/>
  <c r="T208" i="275"/>
  <c r="T168" i="275"/>
  <c r="AF208" i="275"/>
  <c r="AF168" i="275"/>
  <c r="N79" i="275"/>
  <c r="N129" i="275" s="1"/>
  <c r="Z79" i="275"/>
  <c r="Z129" i="275" s="1"/>
  <c r="AH79" i="275"/>
  <c r="AH129" i="275" s="1"/>
  <c r="AP79" i="275"/>
  <c r="AP129" i="275" s="1"/>
  <c r="H210" i="275"/>
  <c r="H170" i="275"/>
  <c r="P210" i="275"/>
  <c r="P170" i="275"/>
  <c r="AB210" i="275"/>
  <c r="AB170" i="275"/>
  <c r="AJ210" i="275"/>
  <c r="AJ170" i="275"/>
  <c r="J81" i="275"/>
  <c r="J131" i="275" s="1"/>
  <c r="Z81" i="275"/>
  <c r="Z131" i="275" s="1"/>
  <c r="D212" i="275"/>
  <c r="D172" i="275"/>
  <c r="P212" i="275"/>
  <c r="P172" i="275"/>
  <c r="AB212" i="275"/>
  <c r="AB172" i="275"/>
  <c r="AN212" i="275"/>
  <c r="AN172" i="275"/>
  <c r="F83" i="275"/>
  <c r="F133" i="275" s="1"/>
  <c r="N83" i="275"/>
  <c r="N133" i="275" s="1"/>
  <c r="V83" i="275"/>
  <c r="V133" i="275" s="1"/>
  <c r="AH83" i="275"/>
  <c r="AH133" i="275" s="1"/>
  <c r="L214" i="275"/>
  <c r="L174" i="275"/>
  <c r="AB214" i="275"/>
  <c r="AB174" i="275"/>
  <c r="B215" i="275"/>
  <c r="AQ215" i="275" s="1"/>
  <c r="AR175" i="275"/>
  <c r="AQ175" i="275"/>
  <c r="AS175" i="275" s="1"/>
  <c r="J85" i="275"/>
  <c r="J135" i="275" s="1"/>
  <c r="V85" i="275"/>
  <c r="V135" i="275" s="1"/>
  <c r="AD85" i="275"/>
  <c r="AD135" i="275" s="1"/>
  <c r="H216" i="275"/>
  <c r="H176" i="275"/>
  <c r="AB216" i="275"/>
  <c r="AB176" i="275"/>
  <c r="AN216" i="275"/>
  <c r="AN176" i="275"/>
  <c r="J87" i="275"/>
  <c r="J137" i="275" s="1"/>
  <c r="R87" i="275"/>
  <c r="R137" i="275" s="1"/>
  <c r="V87" i="275"/>
  <c r="V137" i="275" s="1"/>
  <c r="AD87" i="275"/>
  <c r="AD137" i="275" s="1"/>
  <c r="AH87" i="275"/>
  <c r="AH137" i="275" s="1"/>
  <c r="AL87" i="275"/>
  <c r="AL137" i="275" s="1"/>
  <c r="AP87" i="275"/>
  <c r="AP137" i="275" s="1"/>
  <c r="X218" i="275"/>
  <c r="X178" i="275"/>
  <c r="B219" i="275"/>
  <c r="AQ179" i="275"/>
  <c r="F89" i="275"/>
  <c r="F139" i="275" s="1"/>
  <c r="F179" i="275" s="1"/>
  <c r="J89" i="275"/>
  <c r="J139" i="275" s="1"/>
  <c r="J179" i="275" s="1"/>
  <c r="N89" i="275"/>
  <c r="N139" i="275" s="1"/>
  <c r="N179" i="275" s="1"/>
  <c r="V89" i="275"/>
  <c r="V139" i="275" s="1"/>
  <c r="V179" i="275" s="1"/>
  <c r="Z89" i="275"/>
  <c r="Z139" i="275" s="1"/>
  <c r="Z179" i="275" s="1"/>
  <c r="AD89" i="275"/>
  <c r="AD139" i="275" s="1"/>
  <c r="AD179" i="275" s="1"/>
  <c r="AH89" i="275"/>
  <c r="AH139" i="275" s="1"/>
  <c r="AH179" i="275" s="1"/>
  <c r="AL89" i="275"/>
  <c r="AL139" i="275" s="1"/>
  <c r="AL179" i="275" s="1"/>
  <c r="AP89" i="275"/>
  <c r="AP139" i="275" s="1"/>
  <c r="AP179" i="275" s="1"/>
  <c r="E192" i="275"/>
  <c r="E152" i="275"/>
  <c r="I192" i="275"/>
  <c r="I152" i="275"/>
  <c r="M192" i="275"/>
  <c r="M152" i="275"/>
  <c r="Q192" i="275"/>
  <c r="Q152" i="275"/>
  <c r="U192" i="275"/>
  <c r="U152" i="275"/>
  <c r="Y192" i="275"/>
  <c r="Y152" i="275"/>
  <c r="AC192" i="275"/>
  <c r="AC152" i="275"/>
  <c r="AG192" i="275"/>
  <c r="AG152" i="275"/>
  <c r="AK192" i="275"/>
  <c r="AK152" i="275"/>
  <c r="AO192" i="275"/>
  <c r="AO152" i="275"/>
  <c r="E196" i="275"/>
  <c r="E156" i="275"/>
  <c r="I196" i="275"/>
  <c r="I156" i="275"/>
  <c r="M196" i="275"/>
  <c r="M156" i="275"/>
  <c r="Q196" i="275"/>
  <c r="Q156" i="275"/>
  <c r="U196" i="275"/>
  <c r="U156" i="275"/>
  <c r="Y196" i="275"/>
  <c r="Y156" i="275"/>
  <c r="AC196" i="275"/>
  <c r="AC156" i="275"/>
  <c r="AG196" i="275"/>
  <c r="AG156" i="275"/>
  <c r="AK196" i="275"/>
  <c r="AK156" i="275"/>
  <c r="AO196" i="275"/>
  <c r="AO156" i="275"/>
  <c r="E200" i="275"/>
  <c r="E160" i="275"/>
  <c r="I200" i="275"/>
  <c r="I160" i="275"/>
  <c r="M200" i="275"/>
  <c r="M160" i="275"/>
  <c r="Q200" i="275"/>
  <c r="Q160" i="275"/>
  <c r="U200" i="275"/>
  <c r="U160" i="275"/>
  <c r="AC200" i="275"/>
  <c r="AC160" i="275"/>
  <c r="AG200" i="275"/>
  <c r="AG160" i="275"/>
  <c r="AK200" i="275"/>
  <c r="AK160" i="275"/>
  <c r="AO200" i="275"/>
  <c r="AO160" i="275"/>
  <c r="E204" i="275"/>
  <c r="E164" i="275"/>
  <c r="I204" i="275"/>
  <c r="I164" i="275"/>
  <c r="M204" i="275"/>
  <c r="M164" i="275"/>
  <c r="Q204" i="275"/>
  <c r="Q164" i="275"/>
  <c r="Y204" i="275"/>
  <c r="Y164" i="275"/>
  <c r="AC204" i="275"/>
  <c r="AC164" i="275"/>
  <c r="AG204" i="275"/>
  <c r="AG164" i="275"/>
  <c r="AK204" i="275"/>
  <c r="AK164" i="275"/>
  <c r="AO204" i="275"/>
  <c r="AO164" i="275"/>
  <c r="C77" i="275"/>
  <c r="G77" i="275"/>
  <c r="G127" i="275" s="1"/>
  <c r="K77" i="275"/>
  <c r="K127" i="275" s="1"/>
  <c r="O77" i="275"/>
  <c r="O127" i="275" s="1"/>
  <c r="S77" i="275"/>
  <c r="S127" i="275" s="1"/>
  <c r="W77" i="275"/>
  <c r="W127" i="275" s="1"/>
  <c r="AA77" i="275"/>
  <c r="AA127" i="275" s="1"/>
  <c r="AE77" i="275"/>
  <c r="AE127" i="275" s="1"/>
  <c r="AI77" i="275"/>
  <c r="AI127" i="275" s="1"/>
  <c r="AM77" i="275"/>
  <c r="AM127" i="275" s="1"/>
  <c r="AQ77" i="275"/>
  <c r="C127" i="275" s="1"/>
  <c r="E208" i="275"/>
  <c r="E168" i="275"/>
  <c r="I208" i="275"/>
  <c r="I168" i="275"/>
  <c r="M208" i="275"/>
  <c r="M168" i="275"/>
  <c r="Q208" i="275"/>
  <c r="Q168" i="275"/>
  <c r="U208" i="275"/>
  <c r="U168" i="275"/>
  <c r="Y208" i="275"/>
  <c r="Y168" i="275"/>
  <c r="AC208" i="275"/>
  <c r="AC168" i="275"/>
  <c r="AG208" i="275"/>
  <c r="AG168" i="275"/>
  <c r="AO208" i="275"/>
  <c r="AO168" i="275"/>
  <c r="C79" i="275"/>
  <c r="G79" i="275"/>
  <c r="G129" i="275" s="1"/>
  <c r="K79" i="275"/>
  <c r="K129" i="275" s="1"/>
  <c r="O79" i="275"/>
  <c r="O129" i="275" s="1"/>
  <c r="S79" i="275"/>
  <c r="S129" i="275" s="1"/>
  <c r="W79" i="275"/>
  <c r="W129" i="275" s="1"/>
  <c r="AA79" i="275"/>
  <c r="AA129" i="275" s="1"/>
  <c r="AE79" i="275"/>
  <c r="AE129" i="275" s="1"/>
  <c r="AI79" i="275"/>
  <c r="AI129" i="275" s="1"/>
  <c r="AM79" i="275"/>
  <c r="AM129" i="275" s="1"/>
  <c r="AQ79" i="275"/>
  <c r="C129" i="275" s="1"/>
  <c r="C81" i="275"/>
  <c r="G81" i="275"/>
  <c r="G131" i="275" s="1"/>
  <c r="K81" i="275"/>
  <c r="K131" i="275" s="1"/>
  <c r="O81" i="275"/>
  <c r="O131" i="275" s="1"/>
  <c r="S81" i="275"/>
  <c r="S131" i="275" s="1"/>
  <c r="W81" i="275"/>
  <c r="W131" i="275" s="1"/>
  <c r="AA81" i="275"/>
  <c r="AA131" i="275" s="1"/>
  <c r="AE81" i="275"/>
  <c r="AE131" i="275" s="1"/>
  <c r="AI81" i="275"/>
  <c r="AI131" i="275" s="1"/>
  <c r="AM81" i="275"/>
  <c r="AM131" i="275" s="1"/>
  <c r="AQ81" i="275"/>
  <c r="C131" i="275" s="1"/>
  <c r="E212" i="275"/>
  <c r="E172" i="275"/>
  <c r="I212" i="275"/>
  <c r="I172" i="275"/>
  <c r="M212" i="275"/>
  <c r="M172" i="275"/>
  <c r="Q212" i="275"/>
  <c r="Q172" i="275"/>
  <c r="U212" i="275"/>
  <c r="U172" i="275"/>
  <c r="Y212" i="275"/>
  <c r="Y172" i="275"/>
  <c r="AC212" i="275"/>
  <c r="AC172" i="275"/>
  <c r="AG212" i="275"/>
  <c r="AG172" i="275"/>
  <c r="AK212" i="275"/>
  <c r="AK172" i="275"/>
  <c r="AO212" i="275"/>
  <c r="AO172" i="275"/>
  <c r="C83" i="275"/>
  <c r="G83" i="275"/>
  <c r="G133" i="275" s="1"/>
  <c r="K83" i="275"/>
  <c r="K133" i="275" s="1"/>
  <c r="O83" i="275"/>
  <c r="O133" i="275" s="1"/>
  <c r="S83" i="275"/>
  <c r="S133" i="275" s="1"/>
  <c r="W83" i="275"/>
  <c r="W133" i="275" s="1"/>
  <c r="AA83" i="275"/>
  <c r="AA133" i="275" s="1"/>
  <c r="AE83" i="275"/>
  <c r="AE133" i="275" s="1"/>
  <c r="AI83" i="275"/>
  <c r="AI133" i="275" s="1"/>
  <c r="AM83" i="275"/>
  <c r="AM133" i="275" s="1"/>
  <c r="AQ83" i="275"/>
  <c r="C133" i="275" s="1"/>
  <c r="E214" i="275"/>
  <c r="E174" i="275"/>
  <c r="I214" i="275"/>
  <c r="I174" i="275"/>
  <c r="Q214" i="275"/>
  <c r="Q174" i="275"/>
  <c r="U214" i="275"/>
  <c r="U174" i="275"/>
  <c r="Y214" i="275"/>
  <c r="Y174" i="275"/>
  <c r="AG214" i="275"/>
  <c r="AG174" i="275"/>
  <c r="AK214" i="275"/>
  <c r="AK174" i="275"/>
  <c r="AO214" i="275"/>
  <c r="AO174" i="275"/>
  <c r="C85" i="275"/>
  <c r="G85" i="275"/>
  <c r="G135" i="275" s="1"/>
  <c r="K85" i="275"/>
  <c r="K135" i="275" s="1"/>
  <c r="O85" i="275"/>
  <c r="O135" i="275" s="1"/>
  <c r="S85" i="275"/>
  <c r="S135" i="275" s="1"/>
  <c r="W85" i="275"/>
  <c r="W135" i="275" s="1"/>
  <c r="AA85" i="275"/>
  <c r="AA135" i="275" s="1"/>
  <c r="AE85" i="275"/>
  <c r="AE135" i="275" s="1"/>
  <c r="AI85" i="275"/>
  <c r="AI135" i="275" s="1"/>
  <c r="AM85" i="275"/>
  <c r="AM135" i="275" s="1"/>
  <c r="AQ85" i="275"/>
  <c r="C135" i="275" s="1"/>
  <c r="E216" i="275"/>
  <c r="E176" i="275"/>
  <c r="I216" i="275"/>
  <c r="I176" i="275"/>
  <c r="M216" i="275"/>
  <c r="M176" i="275"/>
  <c r="Q216" i="275"/>
  <c r="Q176" i="275"/>
  <c r="U216" i="275"/>
  <c r="U176" i="275"/>
  <c r="Y216" i="275"/>
  <c r="Y176" i="275"/>
  <c r="AC216" i="275"/>
  <c r="AC176" i="275"/>
  <c r="AG216" i="275"/>
  <c r="AG176" i="275"/>
  <c r="AK216" i="275"/>
  <c r="AK176" i="275"/>
  <c r="AO216" i="275"/>
  <c r="AO176" i="275"/>
  <c r="C87" i="275"/>
  <c r="G87" i="275"/>
  <c r="G137" i="275" s="1"/>
  <c r="K87" i="275"/>
  <c r="K137" i="275" s="1"/>
  <c r="O87" i="275"/>
  <c r="O137" i="275" s="1"/>
  <c r="S87" i="275"/>
  <c r="S137" i="275" s="1"/>
  <c r="W87" i="275"/>
  <c r="W137" i="275" s="1"/>
  <c r="AA87" i="275"/>
  <c r="AA137" i="275" s="1"/>
  <c r="AE87" i="275"/>
  <c r="AE137" i="275" s="1"/>
  <c r="AI87" i="275"/>
  <c r="AI137" i="275" s="1"/>
  <c r="AM87" i="275"/>
  <c r="AM137" i="275" s="1"/>
  <c r="AQ87" i="275"/>
  <c r="C137" i="275" s="1"/>
  <c r="E218" i="275"/>
  <c r="E178" i="275"/>
  <c r="I218" i="275"/>
  <c r="I178" i="275"/>
  <c r="M218" i="275"/>
  <c r="M178" i="275"/>
  <c r="Q218" i="275"/>
  <c r="Q178" i="275"/>
  <c r="U218" i="275"/>
  <c r="U178" i="275"/>
  <c r="Y218" i="275"/>
  <c r="Y178" i="275"/>
  <c r="AC218" i="275"/>
  <c r="AC178" i="275"/>
  <c r="AG218" i="275"/>
  <c r="AG178" i="275"/>
  <c r="AK218" i="275"/>
  <c r="AK178" i="275"/>
  <c r="AO218" i="275"/>
  <c r="AO178" i="275"/>
  <c r="C89" i="275"/>
  <c r="G89" i="275"/>
  <c r="G139" i="275" s="1"/>
  <c r="G179" i="275" s="1"/>
  <c r="K89" i="275"/>
  <c r="K139" i="275" s="1"/>
  <c r="K179" i="275" s="1"/>
  <c r="O89" i="275"/>
  <c r="O139" i="275" s="1"/>
  <c r="O179" i="275" s="1"/>
  <c r="S89" i="275"/>
  <c r="S139" i="275" s="1"/>
  <c r="S179" i="275" s="1"/>
  <c r="W89" i="275"/>
  <c r="W139" i="275" s="1"/>
  <c r="W179" i="275" s="1"/>
  <c r="AA89" i="275"/>
  <c r="AA139" i="275" s="1"/>
  <c r="AA179" i="275" s="1"/>
  <c r="AE89" i="275"/>
  <c r="AE139" i="275" s="1"/>
  <c r="AE179" i="275" s="1"/>
  <c r="AI89" i="275"/>
  <c r="AI139" i="275" s="1"/>
  <c r="AI179" i="275" s="1"/>
  <c r="AM89" i="275"/>
  <c r="AM139" i="275" s="1"/>
  <c r="AM179" i="275" s="1"/>
  <c r="AQ89" i="275"/>
  <c r="C139" i="275" s="1"/>
  <c r="C179" i="275" s="1"/>
  <c r="B102" i="275"/>
  <c r="B142" i="275" s="1"/>
  <c r="B106" i="275"/>
  <c r="B146" i="275" s="1"/>
  <c r="B110" i="275"/>
  <c r="B150" i="275" s="1"/>
  <c r="B118" i="275"/>
  <c r="B158" i="275" s="1"/>
  <c r="B129" i="275"/>
  <c r="B169" i="275" s="1"/>
  <c r="AK168" i="275"/>
  <c r="B207" i="275"/>
  <c r="AQ207" i="275" s="1"/>
  <c r="AR167" i="275"/>
  <c r="AQ167" i="275"/>
  <c r="AS167" i="275" s="1"/>
  <c r="N77" i="275"/>
  <c r="N127" i="275" s="1"/>
  <c r="AD77" i="275"/>
  <c r="AD127" i="275" s="1"/>
  <c r="D208" i="275"/>
  <c r="D168" i="275"/>
  <c r="P208" i="275"/>
  <c r="P168" i="275"/>
  <c r="AB208" i="275"/>
  <c r="AB168" i="275"/>
  <c r="AN208" i="275"/>
  <c r="AN168" i="275"/>
  <c r="J79" i="275"/>
  <c r="J129" i="275" s="1"/>
  <c r="R79" i="275"/>
  <c r="R129" i="275" s="1"/>
  <c r="AD79" i="275"/>
  <c r="AD129" i="275" s="1"/>
  <c r="D210" i="275"/>
  <c r="D170" i="275"/>
  <c r="T210" i="275"/>
  <c r="T170" i="275"/>
  <c r="AF210" i="275"/>
  <c r="AF170" i="275"/>
  <c r="AN210" i="275"/>
  <c r="AN170" i="275"/>
  <c r="F81" i="275"/>
  <c r="F131" i="275" s="1"/>
  <c r="N81" i="275"/>
  <c r="N131" i="275" s="1"/>
  <c r="V81" i="275"/>
  <c r="V131" i="275" s="1"/>
  <c r="AD81" i="275"/>
  <c r="AD131" i="275" s="1"/>
  <c r="AL81" i="275"/>
  <c r="AL131" i="275" s="1"/>
  <c r="H212" i="275"/>
  <c r="H172" i="275"/>
  <c r="X212" i="275"/>
  <c r="X172" i="275"/>
  <c r="B213" i="275"/>
  <c r="AQ213" i="275" s="1"/>
  <c r="AR173" i="275"/>
  <c r="AQ173" i="275"/>
  <c r="AS173" i="275" s="1"/>
  <c r="J83" i="275"/>
  <c r="J133" i="275" s="1"/>
  <c r="R83" i="275"/>
  <c r="R133" i="275" s="1"/>
  <c r="Z83" i="275"/>
  <c r="Z133" i="275" s="1"/>
  <c r="AD83" i="275"/>
  <c r="AD133" i="275" s="1"/>
  <c r="AL83" i="275"/>
  <c r="AL133" i="275" s="1"/>
  <c r="AP83" i="275"/>
  <c r="AP133" i="275" s="1"/>
  <c r="T214" i="275"/>
  <c r="T174" i="275"/>
  <c r="AF214" i="275"/>
  <c r="AF174" i="275"/>
  <c r="F85" i="275"/>
  <c r="F135" i="275" s="1"/>
  <c r="R85" i="275"/>
  <c r="R135" i="275" s="1"/>
  <c r="Z85" i="275"/>
  <c r="Z135" i="275" s="1"/>
  <c r="AH85" i="275"/>
  <c r="AH135" i="275" s="1"/>
  <c r="AL85" i="275"/>
  <c r="AL135" i="275" s="1"/>
  <c r="AP85" i="275"/>
  <c r="AP135" i="275" s="1"/>
  <c r="L216" i="275"/>
  <c r="L176" i="275"/>
  <c r="X216" i="275"/>
  <c r="X176" i="275"/>
  <c r="N87" i="275"/>
  <c r="N137" i="275" s="1"/>
  <c r="Z87" i="275"/>
  <c r="Z137" i="275" s="1"/>
  <c r="H218" i="275"/>
  <c r="H178" i="275"/>
  <c r="P218" i="275"/>
  <c r="P178" i="275"/>
  <c r="AF218" i="275"/>
  <c r="AF178" i="275"/>
  <c r="AJ218" i="275"/>
  <c r="AJ178" i="275"/>
  <c r="R89" i="275"/>
  <c r="R139" i="275" s="1"/>
  <c r="R179" i="275" s="1"/>
  <c r="F52" i="275"/>
  <c r="F102" i="275" s="1"/>
  <c r="J52" i="275"/>
  <c r="J102" i="275" s="1"/>
  <c r="N52" i="275"/>
  <c r="N102" i="275" s="1"/>
  <c r="R52" i="275"/>
  <c r="R102" i="275" s="1"/>
  <c r="V52" i="275"/>
  <c r="V102" i="275" s="1"/>
  <c r="Z52" i="275"/>
  <c r="Z102" i="275" s="1"/>
  <c r="AD52" i="275"/>
  <c r="AD102" i="275" s="1"/>
  <c r="AH52" i="275"/>
  <c r="AH102" i="275" s="1"/>
  <c r="AL52" i="275"/>
  <c r="AL102" i="275" s="1"/>
  <c r="F54" i="275"/>
  <c r="F104" i="275" s="1"/>
  <c r="J54" i="275"/>
  <c r="J104" i="275" s="1"/>
  <c r="N54" i="275"/>
  <c r="N104" i="275" s="1"/>
  <c r="R54" i="275"/>
  <c r="R104" i="275" s="1"/>
  <c r="V54" i="275"/>
  <c r="V104" i="275" s="1"/>
  <c r="Z54" i="275"/>
  <c r="Z104" i="275" s="1"/>
  <c r="AD54" i="275"/>
  <c r="AD104" i="275" s="1"/>
  <c r="AH54" i="275"/>
  <c r="AH104" i="275" s="1"/>
  <c r="AL54" i="275"/>
  <c r="AL104" i="275" s="1"/>
  <c r="F56" i="275"/>
  <c r="F106" i="275" s="1"/>
  <c r="J56" i="275"/>
  <c r="J106" i="275" s="1"/>
  <c r="N56" i="275"/>
  <c r="N106" i="275" s="1"/>
  <c r="R56" i="275"/>
  <c r="R106" i="275" s="1"/>
  <c r="V56" i="275"/>
  <c r="V106" i="275" s="1"/>
  <c r="Z56" i="275"/>
  <c r="Z106" i="275" s="1"/>
  <c r="AD56" i="275"/>
  <c r="AD106" i="275" s="1"/>
  <c r="AH56" i="275"/>
  <c r="AH106" i="275" s="1"/>
  <c r="AL56" i="275"/>
  <c r="AL106" i="275" s="1"/>
  <c r="B188" i="275"/>
  <c r="AQ188" i="275" s="1"/>
  <c r="AR148" i="275"/>
  <c r="AQ148" i="275"/>
  <c r="AS148" i="275" s="1"/>
  <c r="F58" i="275"/>
  <c r="F108" i="275" s="1"/>
  <c r="J58" i="275"/>
  <c r="J108" i="275" s="1"/>
  <c r="N58" i="275"/>
  <c r="N108" i="275" s="1"/>
  <c r="R58" i="275"/>
  <c r="R108" i="275" s="1"/>
  <c r="V58" i="275"/>
  <c r="V108" i="275" s="1"/>
  <c r="Z58" i="275"/>
  <c r="Z108" i="275" s="1"/>
  <c r="AD58" i="275"/>
  <c r="AD108" i="275" s="1"/>
  <c r="AH58" i="275"/>
  <c r="AH108" i="275" s="1"/>
  <c r="AL58" i="275"/>
  <c r="AL108" i="275" s="1"/>
  <c r="AP58" i="275"/>
  <c r="AP108" i="275" s="1"/>
  <c r="F60" i="275"/>
  <c r="F110" i="275" s="1"/>
  <c r="J60" i="275"/>
  <c r="J110" i="275" s="1"/>
  <c r="N60" i="275"/>
  <c r="N110" i="275" s="1"/>
  <c r="R60" i="275"/>
  <c r="R110" i="275" s="1"/>
  <c r="V60" i="275"/>
  <c r="V110" i="275" s="1"/>
  <c r="Z60" i="275"/>
  <c r="Z110" i="275" s="1"/>
  <c r="AD60" i="275"/>
  <c r="AD110" i="275" s="1"/>
  <c r="AH60" i="275"/>
  <c r="AH110" i="275" s="1"/>
  <c r="AL60" i="275"/>
  <c r="AL110" i="275" s="1"/>
  <c r="B192" i="275"/>
  <c r="AQ192" i="275" s="1"/>
  <c r="AR152" i="275"/>
  <c r="AQ152" i="275"/>
  <c r="AS152" i="275" s="1"/>
  <c r="F62" i="275"/>
  <c r="F112" i="275" s="1"/>
  <c r="J62" i="275"/>
  <c r="J112" i="275" s="1"/>
  <c r="N62" i="275"/>
  <c r="N112" i="275" s="1"/>
  <c r="R62" i="275"/>
  <c r="R112" i="275" s="1"/>
  <c r="V62" i="275"/>
  <c r="V112" i="275" s="1"/>
  <c r="Z62" i="275"/>
  <c r="Z112" i="275" s="1"/>
  <c r="AD62" i="275"/>
  <c r="AD112" i="275" s="1"/>
  <c r="AH62" i="275"/>
  <c r="AH112" i="275" s="1"/>
  <c r="AL62" i="275"/>
  <c r="AL112" i="275" s="1"/>
  <c r="AP62" i="275"/>
  <c r="AP112" i="275" s="1"/>
  <c r="F64" i="275"/>
  <c r="F114" i="275" s="1"/>
  <c r="J64" i="275"/>
  <c r="J114" i="275" s="1"/>
  <c r="N64" i="275"/>
  <c r="N114" i="275" s="1"/>
  <c r="R64" i="275"/>
  <c r="R114" i="275" s="1"/>
  <c r="V64" i="275"/>
  <c r="V114" i="275" s="1"/>
  <c r="Z64" i="275"/>
  <c r="Z114" i="275" s="1"/>
  <c r="AD64" i="275"/>
  <c r="AD114" i="275" s="1"/>
  <c r="AH64" i="275"/>
  <c r="AH114" i="275" s="1"/>
  <c r="AL64" i="275"/>
  <c r="AL114" i="275" s="1"/>
  <c r="B196" i="275"/>
  <c r="AQ196" i="275" s="1"/>
  <c r="AR156" i="275"/>
  <c r="AQ156" i="275"/>
  <c r="AS156" i="275" s="1"/>
  <c r="F66" i="275"/>
  <c r="F116" i="275" s="1"/>
  <c r="J66" i="275"/>
  <c r="J116" i="275" s="1"/>
  <c r="N66" i="275"/>
  <c r="N116" i="275" s="1"/>
  <c r="R66" i="275"/>
  <c r="R116" i="275" s="1"/>
  <c r="V66" i="275"/>
  <c r="V116" i="275" s="1"/>
  <c r="Z66" i="275"/>
  <c r="Z116" i="275" s="1"/>
  <c r="AD66" i="275"/>
  <c r="AD116" i="275" s="1"/>
  <c r="AH66" i="275"/>
  <c r="AH116" i="275" s="1"/>
  <c r="AL66" i="275"/>
  <c r="AL116" i="275" s="1"/>
  <c r="AP66" i="275"/>
  <c r="AP116" i="275" s="1"/>
  <c r="F68" i="275"/>
  <c r="F118" i="275" s="1"/>
  <c r="J68" i="275"/>
  <c r="J118" i="275" s="1"/>
  <c r="N68" i="275"/>
  <c r="N118" i="275" s="1"/>
  <c r="R68" i="275"/>
  <c r="R118" i="275" s="1"/>
  <c r="V68" i="275"/>
  <c r="V118" i="275" s="1"/>
  <c r="Z68" i="275"/>
  <c r="Z118" i="275" s="1"/>
  <c r="AD68" i="275"/>
  <c r="AD118" i="275" s="1"/>
  <c r="AH68" i="275"/>
  <c r="AH118" i="275" s="1"/>
  <c r="AL68" i="275"/>
  <c r="AL118" i="275" s="1"/>
  <c r="B200" i="275"/>
  <c r="AQ200" i="275" s="1"/>
  <c r="AR160" i="275"/>
  <c r="AQ160" i="275"/>
  <c r="AS160" i="275" s="1"/>
  <c r="F70" i="275"/>
  <c r="F120" i="275" s="1"/>
  <c r="J70" i="275"/>
  <c r="J120" i="275" s="1"/>
  <c r="N70" i="275"/>
  <c r="N120" i="275" s="1"/>
  <c r="R70" i="275"/>
  <c r="R120" i="275" s="1"/>
  <c r="V70" i="275"/>
  <c r="V120" i="275" s="1"/>
  <c r="Z70" i="275"/>
  <c r="Z120" i="275" s="1"/>
  <c r="AD70" i="275"/>
  <c r="AD120" i="275" s="1"/>
  <c r="AH70" i="275"/>
  <c r="AH120" i="275" s="1"/>
  <c r="AL70" i="275"/>
  <c r="AL120" i="275" s="1"/>
  <c r="AP70" i="275"/>
  <c r="AP120" i="275" s="1"/>
  <c r="F72" i="275"/>
  <c r="F122" i="275" s="1"/>
  <c r="J72" i="275"/>
  <c r="J122" i="275" s="1"/>
  <c r="N72" i="275"/>
  <c r="N122" i="275" s="1"/>
  <c r="R72" i="275"/>
  <c r="R122" i="275" s="1"/>
  <c r="V72" i="275"/>
  <c r="V122" i="275" s="1"/>
  <c r="Z72" i="275"/>
  <c r="Z122" i="275" s="1"/>
  <c r="AD72" i="275"/>
  <c r="AD122" i="275" s="1"/>
  <c r="AH72" i="275"/>
  <c r="AH122" i="275" s="1"/>
  <c r="AL72" i="275"/>
  <c r="AL122" i="275" s="1"/>
  <c r="B204" i="275"/>
  <c r="AQ204" i="275" s="1"/>
  <c r="AR164" i="275"/>
  <c r="AQ164" i="275"/>
  <c r="AS164" i="275" s="1"/>
  <c r="F74" i="275"/>
  <c r="F124" i="275" s="1"/>
  <c r="J74" i="275"/>
  <c r="J124" i="275" s="1"/>
  <c r="N74" i="275"/>
  <c r="N124" i="275" s="1"/>
  <c r="R74" i="275"/>
  <c r="R124" i="275" s="1"/>
  <c r="V74" i="275"/>
  <c r="V124" i="275" s="1"/>
  <c r="Z74" i="275"/>
  <c r="Z124" i="275" s="1"/>
  <c r="AD74" i="275"/>
  <c r="AD124" i="275" s="1"/>
  <c r="AH74" i="275"/>
  <c r="AH124" i="275" s="1"/>
  <c r="AL74" i="275"/>
  <c r="AL124" i="275" s="1"/>
  <c r="AP74" i="275"/>
  <c r="AP124" i="275" s="1"/>
  <c r="B206" i="275"/>
  <c r="AQ206" i="275" s="1"/>
  <c r="AR166" i="275"/>
  <c r="AQ166" i="275"/>
  <c r="AS166" i="275" s="1"/>
  <c r="F76" i="275"/>
  <c r="F126" i="275" s="1"/>
  <c r="J76" i="275"/>
  <c r="J126" i="275" s="1"/>
  <c r="N76" i="275"/>
  <c r="N126" i="275" s="1"/>
  <c r="R76" i="275"/>
  <c r="R126" i="275" s="1"/>
  <c r="V76" i="275"/>
  <c r="V126" i="275" s="1"/>
  <c r="Z76" i="275"/>
  <c r="Z126" i="275" s="1"/>
  <c r="AD76" i="275"/>
  <c r="AD126" i="275" s="1"/>
  <c r="AH76" i="275"/>
  <c r="AH126" i="275" s="1"/>
  <c r="AL76" i="275"/>
  <c r="AL126" i="275" s="1"/>
  <c r="AP76" i="275"/>
  <c r="AP126" i="275" s="1"/>
  <c r="D77" i="275"/>
  <c r="D127" i="275" s="1"/>
  <c r="H77" i="275"/>
  <c r="H127" i="275" s="1"/>
  <c r="L77" i="275"/>
  <c r="L127" i="275" s="1"/>
  <c r="P77" i="275"/>
  <c r="P127" i="275" s="1"/>
  <c r="T77" i="275"/>
  <c r="T127" i="275" s="1"/>
  <c r="X77" i="275"/>
  <c r="X127" i="275" s="1"/>
  <c r="AB77" i="275"/>
  <c r="AB127" i="275" s="1"/>
  <c r="AF77" i="275"/>
  <c r="AF127" i="275" s="1"/>
  <c r="AJ77" i="275"/>
  <c r="AJ127" i="275" s="1"/>
  <c r="AN77" i="275"/>
  <c r="AN127" i="275" s="1"/>
  <c r="B208" i="275"/>
  <c r="AQ208" i="275" s="1"/>
  <c r="AR168" i="275"/>
  <c r="AQ168" i="275"/>
  <c r="AS168" i="275" s="1"/>
  <c r="F78" i="275"/>
  <c r="F128" i="275" s="1"/>
  <c r="J78" i="275"/>
  <c r="J128" i="275" s="1"/>
  <c r="N78" i="275"/>
  <c r="N128" i="275" s="1"/>
  <c r="R78" i="275"/>
  <c r="R128" i="275" s="1"/>
  <c r="V78" i="275"/>
  <c r="V128" i="275" s="1"/>
  <c r="Z78" i="275"/>
  <c r="Z128" i="275" s="1"/>
  <c r="AD78" i="275"/>
  <c r="AD128" i="275" s="1"/>
  <c r="AH78" i="275"/>
  <c r="AH128" i="275" s="1"/>
  <c r="AL78" i="275"/>
  <c r="AL128" i="275" s="1"/>
  <c r="AP78" i="275"/>
  <c r="AP128" i="275" s="1"/>
  <c r="D79" i="275"/>
  <c r="D129" i="275" s="1"/>
  <c r="H79" i="275"/>
  <c r="H129" i="275" s="1"/>
  <c r="L79" i="275"/>
  <c r="L129" i="275" s="1"/>
  <c r="P79" i="275"/>
  <c r="P129" i="275" s="1"/>
  <c r="T79" i="275"/>
  <c r="T129" i="275" s="1"/>
  <c r="X79" i="275"/>
  <c r="X129" i="275" s="1"/>
  <c r="AB79" i="275"/>
  <c r="AB129" i="275" s="1"/>
  <c r="AF79" i="275"/>
  <c r="AF129" i="275" s="1"/>
  <c r="AJ79" i="275"/>
  <c r="AJ129" i="275" s="1"/>
  <c r="B210" i="275"/>
  <c r="AQ210" i="275" s="1"/>
  <c r="AR170" i="275"/>
  <c r="AQ170" i="275"/>
  <c r="AS170" i="275" s="1"/>
  <c r="F80" i="275"/>
  <c r="F130" i="275" s="1"/>
  <c r="J80" i="275"/>
  <c r="J130" i="275" s="1"/>
  <c r="N80" i="275"/>
  <c r="N130" i="275" s="1"/>
  <c r="R80" i="275"/>
  <c r="R130" i="275" s="1"/>
  <c r="V80" i="275"/>
  <c r="V130" i="275" s="1"/>
  <c r="Z80" i="275"/>
  <c r="Z130" i="275" s="1"/>
  <c r="AD80" i="275"/>
  <c r="AD130" i="275" s="1"/>
  <c r="AH80" i="275"/>
  <c r="AH130" i="275" s="1"/>
  <c r="AL80" i="275"/>
  <c r="AL130" i="275" s="1"/>
  <c r="AP80" i="275"/>
  <c r="AP130" i="275" s="1"/>
  <c r="D81" i="275"/>
  <c r="D131" i="275" s="1"/>
  <c r="H81" i="275"/>
  <c r="H131" i="275" s="1"/>
  <c r="L81" i="275"/>
  <c r="L131" i="275" s="1"/>
  <c r="P81" i="275"/>
  <c r="P131" i="275" s="1"/>
  <c r="T81" i="275"/>
  <c r="T131" i="275" s="1"/>
  <c r="X81" i="275"/>
  <c r="X131" i="275" s="1"/>
  <c r="AB81" i="275"/>
  <c r="AB131" i="275" s="1"/>
  <c r="AF81" i="275"/>
  <c r="AF131" i="275" s="1"/>
  <c r="AJ81" i="275"/>
  <c r="AJ131" i="275" s="1"/>
  <c r="AN81" i="275"/>
  <c r="AN131" i="275" s="1"/>
  <c r="B212" i="275"/>
  <c r="AQ212" i="275" s="1"/>
  <c r="AR172" i="275"/>
  <c r="AQ172" i="275"/>
  <c r="AS172" i="275" s="1"/>
  <c r="F82" i="275"/>
  <c r="F132" i="275" s="1"/>
  <c r="J82" i="275"/>
  <c r="J132" i="275" s="1"/>
  <c r="N82" i="275"/>
  <c r="N132" i="275" s="1"/>
  <c r="R82" i="275"/>
  <c r="R132" i="275" s="1"/>
  <c r="V82" i="275"/>
  <c r="V132" i="275" s="1"/>
  <c r="Z82" i="275"/>
  <c r="Z132" i="275" s="1"/>
  <c r="AD82" i="275"/>
  <c r="AD132" i="275" s="1"/>
  <c r="AH82" i="275"/>
  <c r="AH132" i="275" s="1"/>
  <c r="AL82" i="275"/>
  <c r="AL132" i="275" s="1"/>
  <c r="AP82" i="275"/>
  <c r="AP132" i="275" s="1"/>
  <c r="D83" i="275"/>
  <c r="D133" i="275" s="1"/>
  <c r="H83" i="275"/>
  <c r="H133" i="275" s="1"/>
  <c r="L83" i="275"/>
  <c r="L133" i="275" s="1"/>
  <c r="P83" i="275"/>
  <c r="P133" i="275" s="1"/>
  <c r="T83" i="275"/>
  <c r="T133" i="275" s="1"/>
  <c r="X83" i="275"/>
  <c r="X133" i="275" s="1"/>
  <c r="AB83" i="275"/>
  <c r="AB133" i="275" s="1"/>
  <c r="AF83" i="275"/>
  <c r="AF133" i="275" s="1"/>
  <c r="AJ83" i="275"/>
  <c r="AJ133" i="275" s="1"/>
  <c r="AN83" i="275"/>
  <c r="AN133" i="275" s="1"/>
  <c r="F84" i="275"/>
  <c r="F134" i="275" s="1"/>
  <c r="J84" i="275"/>
  <c r="J134" i="275" s="1"/>
  <c r="N84" i="275"/>
  <c r="N134" i="275" s="1"/>
  <c r="R84" i="275"/>
  <c r="R134" i="275" s="1"/>
  <c r="V84" i="275"/>
  <c r="V134" i="275" s="1"/>
  <c r="Z84" i="275"/>
  <c r="Z134" i="275" s="1"/>
  <c r="AD84" i="275"/>
  <c r="AD134" i="275" s="1"/>
  <c r="AH84" i="275"/>
  <c r="AH134" i="275" s="1"/>
  <c r="AL84" i="275"/>
  <c r="AL134" i="275" s="1"/>
  <c r="D85" i="275"/>
  <c r="D135" i="275" s="1"/>
  <c r="H85" i="275"/>
  <c r="H135" i="275" s="1"/>
  <c r="L85" i="275"/>
  <c r="L135" i="275" s="1"/>
  <c r="P85" i="275"/>
  <c r="P135" i="275" s="1"/>
  <c r="T85" i="275"/>
  <c r="T135" i="275" s="1"/>
  <c r="X85" i="275"/>
  <c r="X135" i="275" s="1"/>
  <c r="AB85" i="275"/>
  <c r="AB135" i="275" s="1"/>
  <c r="AF85" i="275"/>
  <c r="AF135" i="275" s="1"/>
  <c r="AJ85" i="275"/>
  <c r="AJ135" i="275" s="1"/>
  <c r="AN85" i="275"/>
  <c r="AN135" i="275" s="1"/>
  <c r="B216" i="275"/>
  <c r="AQ216" i="275" s="1"/>
  <c r="AR176" i="275"/>
  <c r="AQ176" i="275"/>
  <c r="AS176" i="275" s="1"/>
  <c r="F86" i="275"/>
  <c r="F136" i="275" s="1"/>
  <c r="J86" i="275"/>
  <c r="J136" i="275" s="1"/>
  <c r="N86" i="275"/>
  <c r="N136" i="275" s="1"/>
  <c r="R86" i="275"/>
  <c r="R136" i="275" s="1"/>
  <c r="V86" i="275"/>
  <c r="V136" i="275" s="1"/>
  <c r="Z86" i="275"/>
  <c r="Z136" i="275" s="1"/>
  <c r="AD86" i="275"/>
  <c r="AD136" i="275" s="1"/>
  <c r="AH86" i="275"/>
  <c r="AH136" i="275" s="1"/>
  <c r="AL86" i="275"/>
  <c r="AL136" i="275" s="1"/>
  <c r="AP86" i="275"/>
  <c r="AP136" i="275" s="1"/>
  <c r="D87" i="275"/>
  <c r="D137" i="275" s="1"/>
  <c r="H87" i="275"/>
  <c r="H137" i="275" s="1"/>
  <c r="L87" i="275"/>
  <c r="L137" i="275" s="1"/>
  <c r="P87" i="275"/>
  <c r="P137" i="275" s="1"/>
  <c r="T87" i="275"/>
  <c r="T137" i="275" s="1"/>
  <c r="X87" i="275"/>
  <c r="X137" i="275" s="1"/>
  <c r="AB87" i="275"/>
  <c r="AB137" i="275" s="1"/>
  <c r="AF87" i="275"/>
  <c r="AF137" i="275" s="1"/>
  <c r="AJ87" i="275"/>
  <c r="AJ137" i="275" s="1"/>
  <c r="B218" i="275"/>
  <c r="AQ218" i="275" s="1"/>
  <c r="AR178" i="275"/>
  <c r="AQ178" i="275"/>
  <c r="AS178" i="275" s="1"/>
  <c r="F88" i="275"/>
  <c r="F138" i="275" s="1"/>
  <c r="J88" i="275"/>
  <c r="J138" i="275" s="1"/>
  <c r="N88" i="275"/>
  <c r="N138" i="275" s="1"/>
  <c r="R88" i="275"/>
  <c r="R138" i="275" s="1"/>
  <c r="V88" i="275"/>
  <c r="V138" i="275" s="1"/>
  <c r="Z88" i="275"/>
  <c r="Z138" i="275" s="1"/>
  <c r="AD88" i="275"/>
  <c r="AD138" i="275" s="1"/>
  <c r="AH88" i="275"/>
  <c r="AH138" i="275" s="1"/>
  <c r="AL88" i="275"/>
  <c r="AL138" i="275" s="1"/>
  <c r="AP88" i="275"/>
  <c r="AP138" i="275" s="1"/>
  <c r="D89" i="275"/>
  <c r="D139" i="275" s="1"/>
  <c r="D179" i="275" s="1"/>
  <c r="H89" i="275"/>
  <c r="H139" i="275" s="1"/>
  <c r="H179" i="275" s="1"/>
  <c r="L89" i="275"/>
  <c r="L139" i="275" s="1"/>
  <c r="L179" i="275" s="1"/>
  <c r="P89" i="275"/>
  <c r="P139" i="275" s="1"/>
  <c r="P179" i="275" s="1"/>
  <c r="T89" i="275"/>
  <c r="T139" i="275" s="1"/>
  <c r="T179" i="275" s="1"/>
  <c r="X89" i="275"/>
  <c r="X139" i="275" s="1"/>
  <c r="X179" i="275" s="1"/>
  <c r="AB89" i="275"/>
  <c r="AB139" i="275" s="1"/>
  <c r="AB179" i="275" s="1"/>
  <c r="AF89" i="275"/>
  <c r="AF139" i="275" s="1"/>
  <c r="AF179" i="275" s="1"/>
  <c r="AJ89" i="275"/>
  <c r="AJ139" i="275" s="1"/>
  <c r="AJ179" i="275" s="1"/>
  <c r="AN89" i="275"/>
  <c r="AN139" i="275" s="1"/>
  <c r="AN179" i="275" s="1"/>
  <c r="Y160" i="275"/>
  <c r="U164" i="275"/>
  <c r="Q58" i="274"/>
  <c r="Q108" i="274" s="1"/>
  <c r="AC54" i="274"/>
  <c r="AC104" i="274" s="1"/>
  <c r="M54" i="274"/>
  <c r="M104" i="274" s="1"/>
  <c r="M144" i="274" s="1"/>
  <c r="AK54" i="274"/>
  <c r="AK104" i="274" s="1"/>
  <c r="AK144" i="274" s="1"/>
  <c r="P55" i="274"/>
  <c r="P105" i="274" s="1"/>
  <c r="AK55" i="274"/>
  <c r="AK105" i="274" s="1"/>
  <c r="AO58" i="274"/>
  <c r="AO108" i="274" s="1"/>
  <c r="AG60" i="274"/>
  <c r="AG110" i="274" s="1"/>
  <c r="O63" i="274"/>
  <c r="O113" i="274" s="1"/>
  <c r="Y63" i="274"/>
  <c r="Y113" i="274" s="1"/>
  <c r="AJ63" i="274"/>
  <c r="AJ113" i="274" s="1"/>
  <c r="V54" i="274"/>
  <c r="V104" i="274" s="1"/>
  <c r="V144" i="274" s="1"/>
  <c r="AA55" i="274"/>
  <c r="AA105" i="274" s="1"/>
  <c r="F54" i="274"/>
  <c r="K55" i="274"/>
  <c r="K105" i="274" s="1"/>
  <c r="AF55" i="274"/>
  <c r="AF105" i="274" s="1"/>
  <c r="AF145" i="274" s="1"/>
  <c r="M53" i="274"/>
  <c r="M103" i="274" s="1"/>
  <c r="M143" i="274" s="1"/>
  <c r="T53" i="274"/>
  <c r="T103" i="274" s="1"/>
  <c r="AA53" i="274"/>
  <c r="AA103" i="274" s="1"/>
  <c r="AI53" i="274"/>
  <c r="AI103" i="274" s="1"/>
  <c r="AO53" i="274"/>
  <c r="AO103" i="274" s="1"/>
  <c r="U54" i="274"/>
  <c r="U104" i="274" s="1"/>
  <c r="AL54" i="274"/>
  <c r="AL104" i="274" s="1"/>
  <c r="U55" i="274"/>
  <c r="U105" i="274" s="1"/>
  <c r="I58" i="274"/>
  <c r="I108" i="274" s="1"/>
  <c r="I148" i="274" s="1"/>
  <c r="H63" i="274"/>
  <c r="H113" i="274" s="1"/>
  <c r="S63" i="274"/>
  <c r="S113" i="274" s="1"/>
  <c r="AC63" i="274"/>
  <c r="AC113" i="274" s="1"/>
  <c r="AC153" i="274" s="1"/>
  <c r="AN63" i="274"/>
  <c r="AN113" i="274" s="1"/>
  <c r="B103" i="274"/>
  <c r="B143" i="274" s="1"/>
  <c r="C43" i="274"/>
  <c r="D53" i="274"/>
  <c r="C63" i="274"/>
  <c r="K167" i="274"/>
  <c r="E52" i="274"/>
  <c r="D57" i="274"/>
  <c r="C157" i="274"/>
  <c r="AG167" i="274"/>
  <c r="E55" i="274"/>
  <c r="E53" i="274"/>
  <c r="E54" i="274"/>
  <c r="B109" i="274"/>
  <c r="B149" i="274" s="1"/>
  <c r="AK59" i="274"/>
  <c r="AK109" i="274" s="1"/>
  <c r="AK149" i="274" s="1"/>
  <c r="AF59" i="274"/>
  <c r="AF109" i="274" s="1"/>
  <c r="AA59" i="274"/>
  <c r="AA109" i="274" s="1"/>
  <c r="U59" i="274"/>
  <c r="U109" i="274" s="1"/>
  <c r="U149" i="274" s="1"/>
  <c r="P59" i="274"/>
  <c r="P109" i="274" s="1"/>
  <c r="P149" i="274" s="1"/>
  <c r="K59" i="274"/>
  <c r="K109" i="274" s="1"/>
  <c r="K149" i="274" s="1"/>
  <c r="E59" i="274"/>
  <c r="AO59" i="274"/>
  <c r="AO109" i="274" s="1"/>
  <c r="AO149" i="274" s="1"/>
  <c r="AJ59" i="274"/>
  <c r="AJ109" i="274" s="1"/>
  <c r="AJ149" i="274" s="1"/>
  <c r="AE59" i="274"/>
  <c r="AE109" i="274" s="1"/>
  <c r="Y59" i="274"/>
  <c r="Y109" i="274" s="1"/>
  <c r="T59" i="274"/>
  <c r="T109" i="274" s="1"/>
  <c r="O59" i="274"/>
  <c r="O109" i="274" s="1"/>
  <c r="I59" i="274"/>
  <c r="I109" i="274" s="1"/>
  <c r="D59" i="274"/>
  <c r="AN59" i="274"/>
  <c r="AN109" i="274" s="1"/>
  <c r="AN149" i="274" s="1"/>
  <c r="AI59" i="274"/>
  <c r="AI109" i="274" s="1"/>
  <c r="AC59" i="274"/>
  <c r="AC109" i="274" s="1"/>
  <c r="X59" i="274"/>
  <c r="X109" i="274" s="1"/>
  <c r="S59" i="274"/>
  <c r="S109" i="274" s="1"/>
  <c r="M59" i="274"/>
  <c r="M109" i="274" s="1"/>
  <c r="H59" i="274"/>
  <c r="H109" i="274" s="1"/>
  <c r="C59" i="274"/>
  <c r="W59" i="274"/>
  <c r="W109" i="274" s="1"/>
  <c r="AO60" i="274"/>
  <c r="AO110" i="274" s="1"/>
  <c r="AD60" i="274"/>
  <c r="AD110" i="274" s="1"/>
  <c r="AD150" i="274" s="1"/>
  <c r="U60" i="274"/>
  <c r="U110" i="274" s="1"/>
  <c r="I60" i="274"/>
  <c r="I110" i="274" s="1"/>
  <c r="I150" i="274" s="1"/>
  <c r="AL60" i="274"/>
  <c r="AL110" i="274" s="1"/>
  <c r="AC60" i="274"/>
  <c r="AC110" i="274" s="1"/>
  <c r="Q60" i="274"/>
  <c r="Q110" i="274" s="1"/>
  <c r="F60" i="274"/>
  <c r="AK60" i="274"/>
  <c r="AK110" i="274" s="1"/>
  <c r="Y60" i="274"/>
  <c r="Y110" i="274" s="1"/>
  <c r="N60" i="274"/>
  <c r="N110" i="274" s="1"/>
  <c r="E60" i="274"/>
  <c r="B111" i="274"/>
  <c r="B151" i="274" s="1"/>
  <c r="AR151" i="274" s="1"/>
  <c r="AK61" i="274"/>
  <c r="AK111" i="274" s="1"/>
  <c r="AK151" i="274" s="1"/>
  <c r="AF61" i="274"/>
  <c r="AF111" i="274" s="1"/>
  <c r="AF151" i="274" s="1"/>
  <c r="AA61" i="274"/>
  <c r="AA111" i="274" s="1"/>
  <c r="U61" i="274"/>
  <c r="U111" i="274" s="1"/>
  <c r="U151" i="274" s="1"/>
  <c r="P61" i="274"/>
  <c r="P111" i="274" s="1"/>
  <c r="K61" i="274"/>
  <c r="K111" i="274" s="1"/>
  <c r="E61" i="274"/>
  <c r="AO61" i="274"/>
  <c r="AO111" i="274" s="1"/>
  <c r="AJ61" i="274"/>
  <c r="AJ111" i="274" s="1"/>
  <c r="AE61" i="274"/>
  <c r="AE111" i="274" s="1"/>
  <c r="AE151" i="274" s="1"/>
  <c r="Y61" i="274"/>
  <c r="Y111" i="274" s="1"/>
  <c r="T61" i="274"/>
  <c r="T111" i="274" s="1"/>
  <c r="O61" i="274"/>
  <c r="O111" i="274" s="1"/>
  <c r="O151" i="274" s="1"/>
  <c r="I61" i="274"/>
  <c r="I111" i="274" s="1"/>
  <c r="D61" i="274"/>
  <c r="AN61" i="274"/>
  <c r="AN111" i="274" s="1"/>
  <c r="AN151" i="274" s="1"/>
  <c r="AI61" i="274"/>
  <c r="AI111" i="274" s="1"/>
  <c r="AC61" i="274"/>
  <c r="AC111" i="274" s="1"/>
  <c r="X61" i="274"/>
  <c r="X111" i="274" s="1"/>
  <c r="S61" i="274"/>
  <c r="S111" i="274" s="1"/>
  <c r="M61" i="274"/>
  <c r="M111" i="274" s="1"/>
  <c r="H61" i="274"/>
  <c r="H111" i="274" s="1"/>
  <c r="C61" i="274"/>
  <c r="W61" i="274"/>
  <c r="W111" i="274" s="1"/>
  <c r="W151" i="274" s="1"/>
  <c r="AO62" i="274"/>
  <c r="AO112" i="274" s="1"/>
  <c r="AC62" i="274"/>
  <c r="AC112" i="274" s="1"/>
  <c r="M62" i="274"/>
  <c r="M112" i="274" s="1"/>
  <c r="AL62" i="274"/>
  <c r="AL112" i="274" s="1"/>
  <c r="V62" i="274"/>
  <c r="V112" i="274" s="1"/>
  <c r="F62" i="274"/>
  <c r="AK62" i="274"/>
  <c r="AK112" i="274" s="1"/>
  <c r="U62" i="274"/>
  <c r="U112" i="274" s="1"/>
  <c r="E62" i="274"/>
  <c r="Q65" i="274"/>
  <c r="Q115" i="274" s="1"/>
  <c r="AE143" i="274"/>
  <c r="G59" i="274"/>
  <c r="AB59" i="274"/>
  <c r="AB109" i="274" s="1"/>
  <c r="M60" i="274"/>
  <c r="M110" i="274" s="1"/>
  <c r="G61" i="274"/>
  <c r="AB61" i="274"/>
  <c r="AB111" i="274" s="1"/>
  <c r="N62" i="274"/>
  <c r="N112" i="274" s="1"/>
  <c r="B115" i="274"/>
  <c r="B155" i="274" s="1"/>
  <c r="AK65" i="274"/>
  <c r="AK115" i="274" s="1"/>
  <c r="AK155" i="274" s="1"/>
  <c r="AF65" i="274"/>
  <c r="AF115" i="274" s="1"/>
  <c r="AA65" i="274"/>
  <c r="AA115" i="274" s="1"/>
  <c r="AA155" i="274" s="1"/>
  <c r="U65" i="274"/>
  <c r="U115" i="274" s="1"/>
  <c r="P65" i="274"/>
  <c r="P115" i="274" s="1"/>
  <c r="K65" i="274"/>
  <c r="K115" i="274" s="1"/>
  <c r="K155" i="274" s="1"/>
  <c r="E65" i="274"/>
  <c r="AO65" i="274"/>
  <c r="AO115" i="274" s="1"/>
  <c r="AO155" i="274" s="1"/>
  <c r="AJ65" i="274"/>
  <c r="AJ115" i="274" s="1"/>
  <c r="AE65" i="274"/>
  <c r="AE115" i="274" s="1"/>
  <c r="Y65" i="274"/>
  <c r="Y115" i="274" s="1"/>
  <c r="T65" i="274"/>
  <c r="T115" i="274" s="1"/>
  <c r="O65" i="274"/>
  <c r="O115" i="274" s="1"/>
  <c r="I65" i="274"/>
  <c r="I115" i="274" s="1"/>
  <c r="D65" i="274"/>
  <c r="AN65" i="274"/>
  <c r="AN115" i="274" s="1"/>
  <c r="AN155" i="274" s="1"/>
  <c r="AI65" i="274"/>
  <c r="AI115" i="274" s="1"/>
  <c r="AC65" i="274"/>
  <c r="AC115" i="274" s="1"/>
  <c r="X65" i="274"/>
  <c r="X115" i="274" s="1"/>
  <c r="S65" i="274"/>
  <c r="S115" i="274" s="1"/>
  <c r="M65" i="274"/>
  <c r="M115" i="274" s="1"/>
  <c r="H65" i="274"/>
  <c r="H115" i="274" s="1"/>
  <c r="C65" i="274"/>
  <c r="W65" i="274"/>
  <c r="W115" i="274" s="1"/>
  <c r="AK66" i="274"/>
  <c r="AK116" i="274" s="1"/>
  <c r="AK156" i="274" s="1"/>
  <c r="Y66" i="274"/>
  <c r="Y116" i="274" s="1"/>
  <c r="Q66" i="274"/>
  <c r="Q116" i="274" s="1"/>
  <c r="AO66" i="274"/>
  <c r="AO116" i="274" s="1"/>
  <c r="I66" i="274"/>
  <c r="I116" i="274" s="1"/>
  <c r="G55" i="274"/>
  <c r="L55" i="274"/>
  <c r="L105" i="274" s="1"/>
  <c r="Q55" i="274"/>
  <c r="Q105" i="274" s="1"/>
  <c r="Q145" i="274" s="1"/>
  <c r="W55" i="274"/>
  <c r="W105" i="274" s="1"/>
  <c r="AB55" i="274"/>
  <c r="AB105" i="274" s="1"/>
  <c r="AG55" i="274"/>
  <c r="AG105" i="274" s="1"/>
  <c r="AM55" i="274"/>
  <c r="AM105" i="274" s="1"/>
  <c r="M52" i="274"/>
  <c r="M102" i="274" s="1"/>
  <c r="V52" i="274"/>
  <c r="V102" i="274" s="1"/>
  <c r="G53" i="274"/>
  <c r="L53" i="274"/>
  <c r="L103" i="274" s="1"/>
  <c r="Q53" i="274"/>
  <c r="Q103" i="274" s="1"/>
  <c r="W53" i="274"/>
  <c r="W103" i="274" s="1"/>
  <c r="AB53" i="274"/>
  <c r="AB103" i="274" s="1"/>
  <c r="AB143" i="274" s="1"/>
  <c r="AG53" i="274"/>
  <c r="AG103" i="274" s="1"/>
  <c r="AM53" i="274"/>
  <c r="AM103" i="274" s="1"/>
  <c r="N54" i="274"/>
  <c r="N104" i="274" s="1"/>
  <c r="N144" i="274" s="1"/>
  <c r="AD54" i="274"/>
  <c r="AD104" i="274" s="1"/>
  <c r="C55" i="274"/>
  <c r="H55" i="274"/>
  <c r="H105" i="274" s="1"/>
  <c r="M55" i="274"/>
  <c r="M105" i="274" s="1"/>
  <c r="S55" i="274"/>
  <c r="S105" i="274" s="1"/>
  <c r="X55" i="274"/>
  <c r="X105" i="274" s="1"/>
  <c r="AC55" i="274"/>
  <c r="AC105" i="274" s="1"/>
  <c r="AI55" i="274"/>
  <c r="AI105" i="274" s="1"/>
  <c r="AN55" i="274"/>
  <c r="AN105" i="274" s="1"/>
  <c r="G57" i="274"/>
  <c r="L57" i="274"/>
  <c r="L107" i="274" s="1"/>
  <c r="L147" i="274" s="1"/>
  <c r="Q57" i="274"/>
  <c r="Q107" i="274" s="1"/>
  <c r="Q147" i="274" s="1"/>
  <c r="W57" i="274"/>
  <c r="W107" i="274" s="1"/>
  <c r="W147" i="274" s="1"/>
  <c r="AB57" i="274"/>
  <c r="AB107" i="274" s="1"/>
  <c r="AG57" i="274"/>
  <c r="AG107" i="274" s="1"/>
  <c r="AG147" i="274" s="1"/>
  <c r="AM57" i="274"/>
  <c r="AM107" i="274" s="1"/>
  <c r="AG58" i="274"/>
  <c r="AG108" i="274" s="1"/>
  <c r="E63" i="274"/>
  <c r="K63" i="274"/>
  <c r="K113" i="274" s="1"/>
  <c r="K153" i="274" s="1"/>
  <c r="P63" i="274"/>
  <c r="P113" i="274" s="1"/>
  <c r="P153" i="274" s="1"/>
  <c r="U63" i="274"/>
  <c r="U113" i="274" s="1"/>
  <c r="AA63" i="274"/>
  <c r="AA113" i="274" s="1"/>
  <c r="AF63" i="274"/>
  <c r="AF113" i="274" s="1"/>
  <c r="AK63" i="274"/>
  <c r="AK113" i="274" s="1"/>
  <c r="AK153" i="274" s="1"/>
  <c r="D55" i="274"/>
  <c r="I55" i="274"/>
  <c r="I105" i="274" s="1"/>
  <c r="I145" i="274" s="1"/>
  <c r="O55" i="274"/>
  <c r="O105" i="274" s="1"/>
  <c r="T55" i="274"/>
  <c r="T105" i="274" s="1"/>
  <c r="Y55" i="274"/>
  <c r="Y105" i="274" s="1"/>
  <c r="AE55" i="274"/>
  <c r="AE105" i="274" s="1"/>
  <c r="AJ55" i="274"/>
  <c r="AJ105" i="274" s="1"/>
  <c r="AO55" i="274"/>
  <c r="AO105" i="274" s="1"/>
  <c r="G63" i="274"/>
  <c r="L63" i="274"/>
  <c r="L113" i="274" s="1"/>
  <c r="Q63" i="274"/>
  <c r="Q113" i="274" s="1"/>
  <c r="Q153" i="274" s="1"/>
  <c r="W63" i="274"/>
  <c r="W113" i="274" s="1"/>
  <c r="AB63" i="274"/>
  <c r="AB113" i="274" s="1"/>
  <c r="AG63" i="274"/>
  <c r="AG113" i="274" s="1"/>
  <c r="AM63" i="274"/>
  <c r="AM113" i="274" s="1"/>
  <c r="AM153" i="274" s="1"/>
  <c r="AL142" i="274"/>
  <c r="L151" i="274"/>
  <c r="N152" i="274"/>
  <c r="AC158" i="274"/>
  <c r="AJ159" i="274"/>
  <c r="M166" i="274"/>
  <c r="R172" i="274"/>
  <c r="AD142" i="274"/>
  <c r="AC144" i="274"/>
  <c r="AC146" i="274"/>
  <c r="K147" i="274"/>
  <c r="P147" i="274"/>
  <c r="AA147" i="274"/>
  <c r="AF147" i="274"/>
  <c r="AI149" i="274"/>
  <c r="K157" i="274"/>
  <c r="AA157" i="274"/>
  <c r="G161" i="274"/>
  <c r="W161" i="274"/>
  <c r="AM161" i="274"/>
  <c r="K163" i="274"/>
  <c r="P163" i="274"/>
  <c r="AA163" i="274"/>
  <c r="AF163" i="274"/>
  <c r="S165" i="274"/>
  <c r="E166" i="274"/>
  <c r="AK166" i="274"/>
  <c r="X171" i="274"/>
  <c r="U174" i="274"/>
  <c r="AO174" i="274"/>
  <c r="AM151" i="274"/>
  <c r="D159" i="274"/>
  <c r="AL160" i="274"/>
  <c r="AB167" i="274"/>
  <c r="AR142" i="274"/>
  <c r="AO144" i="274"/>
  <c r="AN145" i="274"/>
  <c r="AB147" i="274"/>
  <c r="AR148" i="274"/>
  <c r="M158" i="274"/>
  <c r="AO160" i="274"/>
  <c r="D167" i="274"/>
  <c r="T167" i="274"/>
  <c r="AJ167" i="274"/>
  <c r="M174" i="274"/>
  <c r="L175" i="274"/>
  <c r="W175" i="274"/>
  <c r="AO176" i="274"/>
  <c r="N176" i="274"/>
  <c r="K145" i="274"/>
  <c r="T159" i="274"/>
  <c r="V160" i="274"/>
  <c r="AO168" i="274"/>
  <c r="N142" i="274"/>
  <c r="U144" i="274"/>
  <c r="T145" i="274"/>
  <c r="AP153" i="274"/>
  <c r="C165" i="274"/>
  <c r="AP169" i="274"/>
  <c r="AL170" i="274"/>
  <c r="P171" i="274"/>
  <c r="AF171" i="274"/>
  <c r="H143" i="274"/>
  <c r="AI143" i="274"/>
  <c r="J56" i="274"/>
  <c r="J106" i="274" s="1"/>
  <c r="AH56" i="274"/>
  <c r="AH106" i="274" s="1"/>
  <c r="AG148" i="274"/>
  <c r="V150" i="274"/>
  <c r="H151" i="274"/>
  <c r="AC152" i="274"/>
  <c r="W153" i="274"/>
  <c r="AN64" i="274"/>
  <c r="AN114" i="274" s="1"/>
  <c r="AJ64" i="274"/>
  <c r="AJ114" i="274" s="1"/>
  <c r="AF64" i="274"/>
  <c r="AF114" i="274" s="1"/>
  <c r="AB64" i="274"/>
  <c r="AB114" i="274" s="1"/>
  <c r="X64" i="274"/>
  <c r="X114" i="274" s="1"/>
  <c r="T64" i="274"/>
  <c r="T114" i="274" s="1"/>
  <c r="P64" i="274"/>
  <c r="P114" i="274" s="1"/>
  <c r="L64" i="274"/>
  <c r="L114" i="274" s="1"/>
  <c r="H64" i="274"/>
  <c r="H114" i="274" s="1"/>
  <c r="D64" i="274"/>
  <c r="AM64" i="274"/>
  <c r="AM114" i="274" s="1"/>
  <c r="AI64" i="274"/>
  <c r="AI114" i="274" s="1"/>
  <c r="AE64" i="274"/>
  <c r="AE114" i="274" s="1"/>
  <c r="AA64" i="274"/>
  <c r="AA114" i="274" s="1"/>
  <c r="W64" i="274"/>
  <c r="W114" i="274" s="1"/>
  <c r="S64" i="274"/>
  <c r="S114" i="274" s="1"/>
  <c r="O64" i="274"/>
  <c r="O114" i="274" s="1"/>
  <c r="K64" i="274"/>
  <c r="K114" i="274" s="1"/>
  <c r="G64" i="274"/>
  <c r="C64" i="274"/>
  <c r="B114" i="274"/>
  <c r="B154" i="274" s="1"/>
  <c r="AH64" i="274"/>
  <c r="AH114" i="274" s="1"/>
  <c r="P155" i="274"/>
  <c r="U155" i="274"/>
  <c r="I157" i="274"/>
  <c r="AE157" i="274"/>
  <c r="AO157" i="274"/>
  <c r="V158" i="274"/>
  <c r="H159" i="274"/>
  <c r="X159" i="274"/>
  <c r="AN159" i="274"/>
  <c r="U160" i="274"/>
  <c r="AP161" i="274"/>
  <c r="AB161" i="274"/>
  <c r="B122" i="274"/>
  <c r="B162" i="274" s="1"/>
  <c r="AN72" i="274"/>
  <c r="AN122" i="274" s="1"/>
  <c r="AJ72" i="274"/>
  <c r="AJ122" i="274" s="1"/>
  <c r="AF72" i="274"/>
  <c r="AF122" i="274" s="1"/>
  <c r="AB72" i="274"/>
  <c r="AB122" i="274" s="1"/>
  <c r="X72" i="274"/>
  <c r="X122" i="274" s="1"/>
  <c r="T72" i="274"/>
  <c r="T122" i="274" s="1"/>
  <c r="P72" i="274"/>
  <c r="P122" i="274" s="1"/>
  <c r="L72" i="274"/>
  <c r="L122" i="274" s="1"/>
  <c r="H72" i="274"/>
  <c r="H122" i="274" s="1"/>
  <c r="D72" i="274"/>
  <c r="D122" i="274" s="1"/>
  <c r="AQ72" i="274"/>
  <c r="C122" i="274" s="1"/>
  <c r="AM72" i="274"/>
  <c r="AM122" i="274" s="1"/>
  <c r="AI72" i="274"/>
  <c r="AI122" i="274" s="1"/>
  <c r="AE72" i="274"/>
  <c r="AE122" i="274" s="1"/>
  <c r="AA72" i="274"/>
  <c r="AA122" i="274" s="1"/>
  <c r="W72" i="274"/>
  <c r="W122" i="274" s="1"/>
  <c r="S72" i="274"/>
  <c r="S122" i="274" s="1"/>
  <c r="O72" i="274"/>
  <c r="O122" i="274" s="1"/>
  <c r="K72" i="274"/>
  <c r="K122" i="274" s="1"/>
  <c r="G72" i="274"/>
  <c r="G122" i="274" s="1"/>
  <c r="C72" i="274"/>
  <c r="Z72" i="274"/>
  <c r="Z122" i="274" s="1"/>
  <c r="AP72" i="274"/>
  <c r="AP122" i="274" s="1"/>
  <c r="I164" i="274"/>
  <c r="AG164" i="274"/>
  <c r="O165" i="274"/>
  <c r="AJ165" i="274"/>
  <c r="V166" i="274"/>
  <c r="H167" i="274"/>
  <c r="X167" i="274"/>
  <c r="E168" i="274"/>
  <c r="U168" i="274"/>
  <c r="G169" i="274"/>
  <c r="W169" i="274"/>
  <c r="AG169" i="274"/>
  <c r="J80" i="274"/>
  <c r="J130" i="274" s="1"/>
  <c r="Z80" i="274"/>
  <c r="Z130" i="274" s="1"/>
  <c r="AP80" i="274"/>
  <c r="AP130" i="274" s="1"/>
  <c r="C171" i="274"/>
  <c r="Y172" i="274"/>
  <c r="D173" i="274"/>
  <c r="AE173" i="274"/>
  <c r="N174" i="274"/>
  <c r="AL174" i="274"/>
  <c r="S175" i="274"/>
  <c r="AN175" i="274"/>
  <c r="M176" i="274"/>
  <c r="AK176" i="274"/>
  <c r="L177" i="274"/>
  <c r="AM177" i="274"/>
  <c r="B138" i="274"/>
  <c r="B178" i="274" s="1"/>
  <c r="AN88" i="274"/>
  <c r="AN138" i="274" s="1"/>
  <c r="AJ88" i="274"/>
  <c r="AJ138" i="274" s="1"/>
  <c r="AF88" i="274"/>
  <c r="AF138" i="274" s="1"/>
  <c r="AB88" i="274"/>
  <c r="AB138" i="274" s="1"/>
  <c r="X88" i="274"/>
  <c r="X138" i="274" s="1"/>
  <c r="T88" i="274"/>
  <c r="T138" i="274" s="1"/>
  <c r="P88" i="274"/>
  <c r="P138" i="274" s="1"/>
  <c r="L88" i="274"/>
  <c r="L138" i="274" s="1"/>
  <c r="H88" i="274"/>
  <c r="H138" i="274" s="1"/>
  <c r="D88" i="274"/>
  <c r="D138" i="274" s="1"/>
  <c r="AQ88" i="274"/>
  <c r="C138" i="274" s="1"/>
  <c r="AM88" i="274"/>
  <c r="AM138" i="274" s="1"/>
  <c r="AI88" i="274"/>
  <c r="AI138" i="274" s="1"/>
  <c r="AE88" i="274"/>
  <c r="AE138" i="274" s="1"/>
  <c r="AA88" i="274"/>
  <c r="AA138" i="274" s="1"/>
  <c r="W88" i="274"/>
  <c r="W138" i="274" s="1"/>
  <c r="S88" i="274"/>
  <c r="S138" i="274" s="1"/>
  <c r="O88" i="274"/>
  <c r="O138" i="274" s="1"/>
  <c r="K88" i="274"/>
  <c r="K138" i="274" s="1"/>
  <c r="G88" i="274"/>
  <c r="G138" i="274" s="1"/>
  <c r="C88" i="274"/>
  <c r="J88" i="274"/>
  <c r="J138" i="274" s="1"/>
  <c r="R88" i="274"/>
  <c r="R138" i="274" s="1"/>
  <c r="Z88" i="274"/>
  <c r="Z138" i="274" s="1"/>
  <c r="AH88" i="274"/>
  <c r="AH138" i="274" s="1"/>
  <c r="AP88" i="274"/>
  <c r="AP138" i="274" s="1"/>
  <c r="Y143" i="274"/>
  <c r="AK150" i="274"/>
  <c r="O159" i="274"/>
  <c r="U166" i="274"/>
  <c r="Y142" i="274"/>
  <c r="T143" i="274"/>
  <c r="AJ143" i="274"/>
  <c r="E56" i="274"/>
  <c r="R58" i="274"/>
  <c r="R108" i="274" s="1"/>
  <c r="AP58" i="274"/>
  <c r="AP108" i="274" s="1"/>
  <c r="S153" i="274"/>
  <c r="AN153" i="274"/>
  <c r="U64" i="274"/>
  <c r="U114" i="274" s="1"/>
  <c r="AK64" i="274"/>
  <c r="AK114" i="274" s="1"/>
  <c r="Z66" i="274"/>
  <c r="Z116" i="274" s="1"/>
  <c r="E157" i="274"/>
  <c r="U157" i="274"/>
  <c r="Y158" i="274"/>
  <c r="N160" i="274"/>
  <c r="AI161" i="274"/>
  <c r="M72" i="274"/>
  <c r="M122" i="274" s="1"/>
  <c r="AC72" i="274"/>
  <c r="AC122" i="274" s="1"/>
  <c r="W163" i="274"/>
  <c r="AN74" i="274"/>
  <c r="AN124" i="274" s="1"/>
  <c r="AJ74" i="274"/>
  <c r="AJ124" i="274" s="1"/>
  <c r="AF74" i="274"/>
  <c r="AF124" i="274" s="1"/>
  <c r="AB74" i="274"/>
  <c r="AB124" i="274" s="1"/>
  <c r="X74" i="274"/>
  <c r="X124" i="274" s="1"/>
  <c r="T74" i="274"/>
  <c r="T124" i="274" s="1"/>
  <c r="P74" i="274"/>
  <c r="P124" i="274" s="1"/>
  <c r="L74" i="274"/>
  <c r="L124" i="274" s="1"/>
  <c r="H74" i="274"/>
  <c r="H124" i="274" s="1"/>
  <c r="D74" i="274"/>
  <c r="D124" i="274" s="1"/>
  <c r="AQ74" i="274"/>
  <c r="C124" i="274" s="1"/>
  <c r="AM74" i="274"/>
  <c r="AM124" i="274" s="1"/>
  <c r="AI74" i="274"/>
  <c r="AI124" i="274" s="1"/>
  <c r="AE74" i="274"/>
  <c r="AE124" i="274" s="1"/>
  <c r="AA74" i="274"/>
  <c r="AA124" i="274" s="1"/>
  <c r="W74" i="274"/>
  <c r="W124" i="274" s="1"/>
  <c r="S74" i="274"/>
  <c r="S124" i="274" s="1"/>
  <c r="O74" i="274"/>
  <c r="O124" i="274" s="1"/>
  <c r="K74" i="274"/>
  <c r="K124" i="274" s="1"/>
  <c r="G74" i="274"/>
  <c r="G124" i="274" s="1"/>
  <c r="C74" i="274"/>
  <c r="Z74" i="274"/>
  <c r="Z124" i="274" s="1"/>
  <c r="P165" i="274"/>
  <c r="I166" i="274"/>
  <c r="AG166" i="274"/>
  <c r="AE167" i="274"/>
  <c r="N168" i="274"/>
  <c r="AL168" i="274"/>
  <c r="AN169" i="274"/>
  <c r="G171" i="274"/>
  <c r="AB171" i="274"/>
  <c r="K173" i="274"/>
  <c r="AA173" i="274"/>
  <c r="I174" i="274"/>
  <c r="AG174" i="274"/>
  <c r="O175" i="274"/>
  <c r="AE175" i="274"/>
  <c r="AL176" i="274"/>
  <c r="S177" i="274"/>
  <c r="AN177" i="274"/>
  <c r="M88" i="274"/>
  <c r="M138" i="274" s="1"/>
  <c r="U88" i="274"/>
  <c r="U138" i="274" s="1"/>
  <c r="AK88" i="274"/>
  <c r="AK138" i="274" s="1"/>
  <c r="AR143" i="274"/>
  <c r="Y149" i="274"/>
  <c r="Q151" i="274"/>
  <c r="AG151" i="274"/>
  <c r="AQ158" i="274"/>
  <c r="AS158" i="274" s="1"/>
  <c r="I165" i="274"/>
  <c r="Y165" i="274"/>
  <c r="AC166" i="274"/>
  <c r="AR169" i="274"/>
  <c r="AQ169" i="274"/>
  <c r="AS169" i="274" s="1"/>
  <c r="H171" i="274"/>
  <c r="AN171" i="274"/>
  <c r="E174" i="274"/>
  <c r="E177" i="274"/>
  <c r="AK177" i="274"/>
  <c r="AE153" i="274"/>
  <c r="Q155" i="274"/>
  <c r="C173" i="274"/>
  <c r="X143" i="274"/>
  <c r="AN56" i="274"/>
  <c r="AN106" i="274" s="1"/>
  <c r="AJ56" i="274"/>
  <c r="AJ106" i="274" s="1"/>
  <c r="AF56" i="274"/>
  <c r="AF106" i="274" s="1"/>
  <c r="AB56" i="274"/>
  <c r="AB106" i="274" s="1"/>
  <c r="X56" i="274"/>
  <c r="X106" i="274" s="1"/>
  <c r="T56" i="274"/>
  <c r="T106" i="274" s="1"/>
  <c r="P56" i="274"/>
  <c r="P106" i="274" s="1"/>
  <c r="L56" i="274"/>
  <c r="L106" i="274" s="1"/>
  <c r="H56" i="274"/>
  <c r="H106" i="274" s="1"/>
  <c r="D56" i="274"/>
  <c r="AM56" i="274"/>
  <c r="AM106" i="274" s="1"/>
  <c r="AI56" i="274"/>
  <c r="AI106" i="274" s="1"/>
  <c r="AE56" i="274"/>
  <c r="AE106" i="274" s="1"/>
  <c r="AA56" i="274"/>
  <c r="AA106" i="274" s="1"/>
  <c r="W56" i="274"/>
  <c r="W106" i="274" s="1"/>
  <c r="S56" i="274"/>
  <c r="S106" i="274" s="1"/>
  <c r="O56" i="274"/>
  <c r="O106" i="274" s="1"/>
  <c r="K56" i="274"/>
  <c r="K106" i="274" s="1"/>
  <c r="G56" i="274"/>
  <c r="C56" i="274"/>
  <c r="Z56" i="274"/>
  <c r="Z106" i="274" s="1"/>
  <c r="Y148" i="274"/>
  <c r="R64" i="274"/>
  <c r="R114" i="274" s="1"/>
  <c r="I156" i="274"/>
  <c r="AG156" i="274"/>
  <c r="O157" i="274"/>
  <c r="Y157" i="274"/>
  <c r="F158" i="274"/>
  <c r="AD158" i="274"/>
  <c r="M159" i="274"/>
  <c r="AI159" i="274"/>
  <c r="M160" i="274"/>
  <c r="AK160" i="274"/>
  <c r="L161" i="274"/>
  <c r="R72" i="274"/>
  <c r="R122" i="274" s="1"/>
  <c r="C163" i="274"/>
  <c r="Y164" i="274"/>
  <c r="D165" i="274"/>
  <c r="AE165" i="274"/>
  <c r="N166" i="274"/>
  <c r="AL166" i="274"/>
  <c r="S167" i="274"/>
  <c r="AN167" i="274"/>
  <c r="AK168" i="274"/>
  <c r="Q169" i="274"/>
  <c r="AM169" i="274"/>
  <c r="R80" i="274"/>
  <c r="R130" i="274" s="1"/>
  <c r="AH80" i="274"/>
  <c r="AH130" i="274" s="1"/>
  <c r="AA171" i="274"/>
  <c r="I172" i="274"/>
  <c r="AG172" i="274"/>
  <c r="O173" i="274"/>
  <c r="AJ173" i="274"/>
  <c r="V174" i="274"/>
  <c r="X175" i="274"/>
  <c r="E176" i="274"/>
  <c r="AC176" i="274"/>
  <c r="G177" i="274"/>
  <c r="AB177" i="274"/>
  <c r="I143" i="274"/>
  <c r="AK147" i="274"/>
  <c r="AI155" i="274"/>
  <c r="F160" i="274"/>
  <c r="L167" i="274"/>
  <c r="I142" i="274"/>
  <c r="AO142" i="274"/>
  <c r="O143" i="274"/>
  <c r="M56" i="274"/>
  <c r="M106" i="274" s="1"/>
  <c r="U56" i="274"/>
  <c r="U106" i="274" s="1"/>
  <c r="AK56" i="274"/>
  <c r="AK106" i="274" s="1"/>
  <c r="J58" i="274"/>
  <c r="J108" i="274" s="1"/>
  <c r="Q150" i="274"/>
  <c r="AO150" i="274"/>
  <c r="H153" i="274"/>
  <c r="X153" i="274"/>
  <c r="E64" i="274"/>
  <c r="W155" i="274"/>
  <c r="AG155" i="274"/>
  <c r="J66" i="274"/>
  <c r="J116" i="274" s="1"/>
  <c r="P157" i="274"/>
  <c r="AF157" i="274"/>
  <c r="Q158" i="274"/>
  <c r="AO158" i="274"/>
  <c r="AD160" i="274"/>
  <c r="S161" i="274"/>
  <c r="AN161" i="274"/>
  <c r="U72" i="274"/>
  <c r="U122" i="274" s="1"/>
  <c r="AK72" i="274"/>
  <c r="AK122" i="274" s="1"/>
  <c r="K165" i="274"/>
  <c r="AF165" i="274"/>
  <c r="Y166" i="274"/>
  <c r="O167" i="274"/>
  <c r="F168" i="274"/>
  <c r="AD168" i="274"/>
  <c r="S169" i="274"/>
  <c r="AI169" i="274"/>
  <c r="M80" i="274"/>
  <c r="M130" i="274" s="1"/>
  <c r="U80" i="274"/>
  <c r="U130" i="274" s="1"/>
  <c r="AK80" i="274"/>
  <c r="AK130" i="274" s="1"/>
  <c r="W171" i="274"/>
  <c r="AN82" i="274"/>
  <c r="AN132" i="274" s="1"/>
  <c r="AJ82" i="274"/>
  <c r="AJ132" i="274" s="1"/>
  <c r="AF82" i="274"/>
  <c r="AF132" i="274" s="1"/>
  <c r="AB82" i="274"/>
  <c r="AB132" i="274" s="1"/>
  <c r="X82" i="274"/>
  <c r="X132" i="274" s="1"/>
  <c r="T82" i="274"/>
  <c r="T132" i="274" s="1"/>
  <c r="P82" i="274"/>
  <c r="P132" i="274" s="1"/>
  <c r="L82" i="274"/>
  <c r="L132" i="274" s="1"/>
  <c r="H82" i="274"/>
  <c r="H132" i="274" s="1"/>
  <c r="D82" i="274"/>
  <c r="D132" i="274" s="1"/>
  <c r="AQ82" i="274"/>
  <c r="C132" i="274" s="1"/>
  <c r="AM82" i="274"/>
  <c r="AM132" i="274" s="1"/>
  <c r="AI82" i="274"/>
  <c r="AI132" i="274" s="1"/>
  <c r="AE82" i="274"/>
  <c r="AE132" i="274" s="1"/>
  <c r="AA82" i="274"/>
  <c r="AA132" i="274" s="1"/>
  <c r="W82" i="274"/>
  <c r="W132" i="274" s="1"/>
  <c r="S82" i="274"/>
  <c r="S132" i="274" s="1"/>
  <c r="O82" i="274"/>
  <c r="O132" i="274" s="1"/>
  <c r="K82" i="274"/>
  <c r="K132" i="274" s="1"/>
  <c r="G82" i="274"/>
  <c r="G132" i="274" s="1"/>
  <c r="C82" i="274"/>
  <c r="B132" i="274"/>
  <c r="B172" i="274" s="1"/>
  <c r="AH82" i="274"/>
  <c r="AH132" i="274" s="1"/>
  <c r="E173" i="274"/>
  <c r="U173" i="274"/>
  <c r="Y174" i="274"/>
  <c r="D175" i="274"/>
  <c r="AJ175" i="274"/>
  <c r="V176" i="274"/>
  <c r="M177" i="274"/>
  <c r="AI177" i="274"/>
  <c r="AC88" i="274"/>
  <c r="AC138" i="274" s="1"/>
  <c r="AN52" i="274"/>
  <c r="AN102" i="274" s="1"/>
  <c r="AJ52" i="274"/>
  <c r="AJ102" i="274" s="1"/>
  <c r="AF52" i="274"/>
  <c r="AF102" i="274" s="1"/>
  <c r="AB52" i="274"/>
  <c r="AB102" i="274" s="1"/>
  <c r="X52" i="274"/>
  <c r="X102" i="274" s="1"/>
  <c r="T52" i="274"/>
  <c r="T102" i="274" s="1"/>
  <c r="P52" i="274"/>
  <c r="P102" i="274" s="1"/>
  <c r="L52" i="274"/>
  <c r="L102" i="274" s="1"/>
  <c r="H52" i="274"/>
  <c r="H102" i="274" s="1"/>
  <c r="D52" i="274"/>
  <c r="AM52" i="274"/>
  <c r="AM102" i="274" s="1"/>
  <c r="AI52" i="274"/>
  <c r="AI102" i="274" s="1"/>
  <c r="AE52" i="274"/>
  <c r="AE102" i="274" s="1"/>
  <c r="AA52" i="274"/>
  <c r="AA102" i="274" s="1"/>
  <c r="W52" i="274"/>
  <c r="W102" i="274" s="1"/>
  <c r="S52" i="274"/>
  <c r="S102" i="274" s="1"/>
  <c r="O52" i="274"/>
  <c r="O102" i="274" s="1"/>
  <c r="K52" i="274"/>
  <c r="K102" i="274" s="1"/>
  <c r="G52" i="274"/>
  <c r="C52" i="274"/>
  <c r="J52" i="274"/>
  <c r="J102" i="274" s="1"/>
  <c r="R52" i="274"/>
  <c r="R102" i="274" s="1"/>
  <c r="Z52" i="274"/>
  <c r="Z102" i="274" s="1"/>
  <c r="AH52" i="274"/>
  <c r="AH102" i="274" s="1"/>
  <c r="AP52" i="274"/>
  <c r="AP102" i="274" s="1"/>
  <c r="P143" i="274"/>
  <c r="AA143" i="274"/>
  <c r="AF143" i="274"/>
  <c r="I54" i="274"/>
  <c r="I104" i="274" s="1"/>
  <c r="Q54" i="274"/>
  <c r="Q104" i="274" s="1"/>
  <c r="Y54" i="274"/>
  <c r="Y104" i="274" s="1"/>
  <c r="AG54" i="274"/>
  <c r="AG104" i="274" s="1"/>
  <c r="Y145" i="274"/>
  <c r="F56" i="274"/>
  <c r="N56" i="274"/>
  <c r="N106" i="274" s="1"/>
  <c r="V56" i="274"/>
  <c r="V106" i="274" s="1"/>
  <c r="AD56" i="274"/>
  <c r="AD106" i="274" s="1"/>
  <c r="AL56" i="274"/>
  <c r="AL106" i="274" s="1"/>
  <c r="H147" i="274"/>
  <c r="M147" i="274"/>
  <c r="S147" i="274"/>
  <c r="X147" i="274"/>
  <c r="AC147" i="274"/>
  <c r="AI147" i="274"/>
  <c r="AN147" i="274"/>
  <c r="E58" i="274"/>
  <c r="M58" i="274"/>
  <c r="M108" i="274" s="1"/>
  <c r="U58" i="274"/>
  <c r="U108" i="274" s="1"/>
  <c r="AC58" i="274"/>
  <c r="AC108" i="274" s="1"/>
  <c r="AK58" i="274"/>
  <c r="AK108" i="274" s="1"/>
  <c r="AR149" i="274"/>
  <c r="L149" i="274"/>
  <c r="Q149" i="274"/>
  <c r="AB149" i="274"/>
  <c r="AG149" i="274"/>
  <c r="AM149" i="274"/>
  <c r="AN60" i="274"/>
  <c r="AN110" i="274" s="1"/>
  <c r="AJ60" i="274"/>
  <c r="AJ110" i="274" s="1"/>
  <c r="AF60" i="274"/>
  <c r="AF110" i="274" s="1"/>
  <c r="AB60" i="274"/>
  <c r="AB110" i="274" s="1"/>
  <c r="X60" i="274"/>
  <c r="X110" i="274" s="1"/>
  <c r="T60" i="274"/>
  <c r="T110" i="274" s="1"/>
  <c r="P60" i="274"/>
  <c r="P110" i="274" s="1"/>
  <c r="L60" i="274"/>
  <c r="L110" i="274" s="1"/>
  <c r="H60" i="274"/>
  <c r="H110" i="274" s="1"/>
  <c r="D60" i="274"/>
  <c r="B110" i="274"/>
  <c r="B150" i="274" s="1"/>
  <c r="AM60" i="274"/>
  <c r="AM110" i="274" s="1"/>
  <c r="AI60" i="274"/>
  <c r="AI110" i="274" s="1"/>
  <c r="AE60" i="274"/>
  <c r="AE110" i="274" s="1"/>
  <c r="AA60" i="274"/>
  <c r="AA110" i="274" s="1"/>
  <c r="W60" i="274"/>
  <c r="W110" i="274" s="1"/>
  <c r="S60" i="274"/>
  <c r="S110" i="274" s="1"/>
  <c r="O60" i="274"/>
  <c r="O110" i="274" s="1"/>
  <c r="K60" i="274"/>
  <c r="K110" i="274" s="1"/>
  <c r="G60" i="274"/>
  <c r="C60" i="274"/>
  <c r="J60" i="274"/>
  <c r="J110" i="274" s="1"/>
  <c r="R60" i="274"/>
  <c r="R110" i="274" s="1"/>
  <c r="Z60" i="274"/>
  <c r="Z110" i="274" s="1"/>
  <c r="AH60" i="274"/>
  <c r="AH110" i="274" s="1"/>
  <c r="AP60" i="274"/>
  <c r="AP110" i="274" s="1"/>
  <c r="K151" i="274"/>
  <c r="I62" i="274"/>
  <c r="I112" i="274" s="1"/>
  <c r="Q62" i="274"/>
  <c r="Q112" i="274" s="1"/>
  <c r="Y62" i="274"/>
  <c r="Y112" i="274" s="1"/>
  <c r="AG62" i="274"/>
  <c r="AG112" i="274" s="1"/>
  <c r="I153" i="274"/>
  <c r="T153" i="274"/>
  <c r="Y153" i="274"/>
  <c r="AJ153" i="274"/>
  <c r="AO153" i="274"/>
  <c r="F64" i="274"/>
  <c r="N64" i="274"/>
  <c r="N114" i="274" s="1"/>
  <c r="V64" i="274"/>
  <c r="V114" i="274" s="1"/>
  <c r="AD64" i="274"/>
  <c r="AD114" i="274" s="1"/>
  <c r="AL64" i="274"/>
  <c r="AL114" i="274" s="1"/>
  <c r="E66" i="274"/>
  <c r="M66" i="274"/>
  <c r="M116" i="274" s="1"/>
  <c r="U66" i="274"/>
  <c r="U116" i="274" s="1"/>
  <c r="AC66" i="274"/>
  <c r="AC116" i="274" s="1"/>
  <c r="AP157" i="274"/>
  <c r="G157" i="274"/>
  <c r="L157" i="274"/>
  <c r="W157" i="274"/>
  <c r="AB157" i="274"/>
  <c r="AM157" i="274"/>
  <c r="AN68" i="274"/>
  <c r="AN118" i="274" s="1"/>
  <c r="AJ68" i="274"/>
  <c r="AJ118" i="274" s="1"/>
  <c r="AF68" i="274"/>
  <c r="AF118" i="274" s="1"/>
  <c r="AB68" i="274"/>
  <c r="AB118" i="274" s="1"/>
  <c r="X68" i="274"/>
  <c r="X118" i="274" s="1"/>
  <c r="T68" i="274"/>
  <c r="T118" i="274" s="1"/>
  <c r="P68" i="274"/>
  <c r="P118" i="274" s="1"/>
  <c r="L68" i="274"/>
  <c r="L118" i="274" s="1"/>
  <c r="H68" i="274"/>
  <c r="H118" i="274" s="1"/>
  <c r="D68" i="274"/>
  <c r="D118" i="274" s="1"/>
  <c r="AQ68" i="274"/>
  <c r="C118" i="274" s="1"/>
  <c r="AM68" i="274"/>
  <c r="AM118" i="274" s="1"/>
  <c r="AI68" i="274"/>
  <c r="AI118" i="274" s="1"/>
  <c r="AE68" i="274"/>
  <c r="AE118" i="274" s="1"/>
  <c r="AA68" i="274"/>
  <c r="AA118" i="274" s="1"/>
  <c r="W68" i="274"/>
  <c r="W118" i="274" s="1"/>
  <c r="S68" i="274"/>
  <c r="S118" i="274" s="1"/>
  <c r="O68" i="274"/>
  <c r="O118" i="274" s="1"/>
  <c r="K68" i="274"/>
  <c r="K118" i="274" s="1"/>
  <c r="G68" i="274"/>
  <c r="G118" i="274" s="1"/>
  <c r="C68" i="274"/>
  <c r="J68" i="274"/>
  <c r="J118" i="274" s="1"/>
  <c r="R68" i="274"/>
  <c r="R118" i="274" s="1"/>
  <c r="Z68" i="274"/>
  <c r="Z118" i="274" s="1"/>
  <c r="AH68" i="274"/>
  <c r="AH118" i="274" s="1"/>
  <c r="AP68" i="274"/>
  <c r="AP118" i="274" s="1"/>
  <c r="K159" i="274"/>
  <c r="P159" i="274"/>
  <c r="AA159" i="274"/>
  <c r="AF159" i="274"/>
  <c r="C159" i="274"/>
  <c r="I70" i="274"/>
  <c r="I120" i="274" s="1"/>
  <c r="Q70" i="274"/>
  <c r="Q120" i="274" s="1"/>
  <c r="Y70" i="274"/>
  <c r="Y120" i="274" s="1"/>
  <c r="AG70" i="274"/>
  <c r="AG120" i="274" s="1"/>
  <c r="D161" i="274"/>
  <c r="O161" i="274"/>
  <c r="T161" i="274"/>
  <c r="AE161" i="274"/>
  <c r="AJ161" i="274"/>
  <c r="F72" i="274"/>
  <c r="F122" i="274" s="1"/>
  <c r="N72" i="274"/>
  <c r="N122" i="274" s="1"/>
  <c r="V72" i="274"/>
  <c r="V122" i="274" s="1"/>
  <c r="AD72" i="274"/>
  <c r="AD122" i="274" s="1"/>
  <c r="AL72" i="274"/>
  <c r="AL122" i="274" s="1"/>
  <c r="H163" i="274"/>
  <c r="M163" i="274"/>
  <c r="S163" i="274"/>
  <c r="X163" i="274"/>
  <c r="AC163" i="274"/>
  <c r="AI163" i="274"/>
  <c r="AN163" i="274"/>
  <c r="E74" i="274"/>
  <c r="E124" i="274" s="1"/>
  <c r="M74" i="274"/>
  <c r="M124" i="274" s="1"/>
  <c r="U74" i="274"/>
  <c r="U124" i="274" s="1"/>
  <c r="AC74" i="274"/>
  <c r="AC124" i="274" s="1"/>
  <c r="AK74" i="274"/>
  <c r="AK124" i="274" s="1"/>
  <c r="AR165" i="274"/>
  <c r="AQ165" i="274"/>
  <c r="AS165" i="274" s="1"/>
  <c r="G165" i="274"/>
  <c r="L165" i="274"/>
  <c r="Q165" i="274"/>
  <c r="W165" i="274"/>
  <c r="AB165" i="274"/>
  <c r="AM165" i="274"/>
  <c r="B126" i="274"/>
  <c r="B166" i="274" s="1"/>
  <c r="AN76" i="274"/>
  <c r="AN126" i="274" s="1"/>
  <c r="AJ76" i="274"/>
  <c r="AJ126" i="274" s="1"/>
  <c r="AF76" i="274"/>
  <c r="AF126" i="274" s="1"/>
  <c r="AB76" i="274"/>
  <c r="AB126" i="274" s="1"/>
  <c r="X76" i="274"/>
  <c r="X126" i="274" s="1"/>
  <c r="T76" i="274"/>
  <c r="T126" i="274" s="1"/>
  <c r="P76" i="274"/>
  <c r="P126" i="274" s="1"/>
  <c r="L76" i="274"/>
  <c r="L126" i="274" s="1"/>
  <c r="H76" i="274"/>
  <c r="H126" i="274" s="1"/>
  <c r="D76" i="274"/>
  <c r="D126" i="274" s="1"/>
  <c r="AQ76" i="274"/>
  <c r="C126" i="274" s="1"/>
  <c r="AM76" i="274"/>
  <c r="AM126" i="274" s="1"/>
  <c r="AI76" i="274"/>
  <c r="AI126" i="274" s="1"/>
  <c r="AE76" i="274"/>
  <c r="AE126" i="274" s="1"/>
  <c r="AA76" i="274"/>
  <c r="AA126" i="274" s="1"/>
  <c r="W76" i="274"/>
  <c r="W126" i="274" s="1"/>
  <c r="S76" i="274"/>
  <c r="S126" i="274" s="1"/>
  <c r="O76" i="274"/>
  <c r="O126" i="274" s="1"/>
  <c r="K76" i="274"/>
  <c r="K126" i="274" s="1"/>
  <c r="G76" i="274"/>
  <c r="G126" i="274" s="1"/>
  <c r="C76" i="274"/>
  <c r="J76" i="274"/>
  <c r="J126" i="274" s="1"/>
  <c r="R76" i="274"/>
  <c r="R126" i="274" s="1"/>
  <c r="Z76" i="274"/>
  <c r="Z126" i="274" s="1"/>
  <c r="AH76" i="274"/>
  <c r="AH126" i="274" s="1"/>
  <c r="AP76" i="274"/>
  <c r="AP126" i="274" s="1"/>
  <c r="P167" i="274"/>
  <c r="AA167" i="274"/>
  <c r="AF167" i="274"/>
  <c r="C167" i="274"/>
  <c r="I78" i="274"/>
  <c r="I128" i="274" s="1"/>
  <c r="Q78" i="274"/>
  <c r="Q128" i="274" s="1"/>
  <c r="Y78" i="274"/>
  <c r="Y128" i="274" s="1"/>
  <c r="AG78" i="274"/>
  <c r="AG128" i="274" s="1"/>
  <c r="D169" i="274"/>
  <c r="O169" i="274"/>
  <c r="T169" i="274"/>
  <c r="Y169" i="274"/>
  <c r="AE169" i="274"/>
  <c r="AJ169" i="274"/>
  <c r="AO169" i="274"/>
  <c r="F80" i="274"/>
  <c r="F130" i="274" s="1"/>
  <c r="N80" i="274"/>
  <c r="N130" i="274" s="1"/>
  <c r="V80" i="274"/>
  <c r="V130" i="274" s="1"/>
  <c r="AD80" i="274"/>
  <c r="AD130" i="274" s="1"/>
  <c r="S171" i="274"/>
  <c r="AI171" i="274"/>
  <c r="E82" i="274"/>
  <c r="E132" i="274" s="1"/>
  <c r="M82" i="274"/>
  <c r="M132" i="274" s="1"/>
  <c r="U82" i="274"/>
  <c r="U132" i="274" s="1"/>
  <c r="AC82" i="274"/>
  <c r="AC132" i="274" s="1"/>
  <c r="AK82" i="274"/>
  <c r="AK132" i="274" s="1"/>
  <c r="AP173" i="274"/>
  <c r="G173" i="274"/>
  <c r="L173" i="274"/>
  <c r="W173" i="274"/>
  <c r="AB173" i="274"/>
  <c r="AM173" i="274"/>
  <c r="B134" i="274"/>
  <c r="B174" i="274" s="1"/>
  <c r="AN84" i="274"/>
  <c r="AN134" i="274" s="1"/>
  <c r="AJ84" i="274"/>
  <c r="AJ134" i="274" s="1"/>
  <c r="AF84" i="274"/>
  <c r="AF134" i="274" s="1"/>
  <c r="AB84" i="274"/>
  <c r="AB134" i="274" s="1"/>
  <c r="X84" i="274"/>
  <c r="X134" i="274" s="1"/>
  <c r="T84" i="274"/>
  <c r="T134" i="274" s="1"/>
  <c r="P84" i="274"/>
  <c r="P134" i="274" s="1"/>
  <c r="L84" i="274"/>
  <c r="L134" i="274" s="1"/>
  <c r="H84" i="274"/>
  <c r="H134" i="274" s="1"/>
  <c r="D84" i="274"/>
  <c r="D134" i="274" s="1"/>
  <c r="AQ84" i="274"/>
  <c r="C134" i="274" s="1"/>
  <c r="AM84" i="274"/>
  <c r="AM134" i="274" s="1"/>
  <c r="AI84" i="274"/>
  <c r="AI134" i="274" s="1"/>
  <c r="AE84" i="274"/>
  <c r="AE134" i="274" s="1"/>
  <c r="AA84" i="274"/>
  <c r="AA134" i="274" s="1"/>
  <c r="W84" i="274"/>
  <c r="W134" i="274" s="1"/>
  <c r="S84" i="274"/>
  <c r="S134" i="274" s="1"/>
  <c r="O84" i="274"/>
  <c r="O134" i="274" s="1"/>
  <c r="K84" i="274"/>
  <c r="K134" i="274" s="1"/>
  <c r="G84" i="274"/>
  <c r="G134" i="274" s="1"/>
  <c r="C84" i="274"/>
  <c r="J84" i="274"/>
  <c r="J134" i="274" s="1"/>
  <c r="R84" i="274"/>
  <c r="R134" i="274" s="1"/>
  <c r="Z84" i="274"/>
  <c r="Z134" i="274" s="1"/>
  <c r="AH84" i="274"/>
  <c r="AH134" i="274" s="1"/>
  <c r="AP84" i="274"/>
  <c r="AP134" i="274" s="1"/>
  <c r="K175" i="274"/>
  <c r="P175" i="274"/>
  <c r="AA175" i="274"/>
  <c r="C175" i="274"/>
  <c r="I86" i="274"/>
  <c r="I136" i="274" s="1"/>
  <c r="Q86" i="274"/>
  <c r="Q136" i="274" s="1"/>
  <c r="Y86" i="274"/>
  <c r="Y136" i="274" s="1"/>
  <c r="AG86" i="274"/>
  <c r="AG136" i="274" s="1"/>
  <c r="D177" i="274"/>
  <c r="O177" i="274"/>
  <c r="T177" i="274"/>
  <c r="AE177" i="274"/>
  <c r="AJ177" i="274"/>
  <c r="F88" i="274"/>
  <c r="F138" i="274" s="1"/>
  <c r="N88" i="274"/>
  <c r="N138" i="274" s="1"/>
  <c r="V88" i="274"/>
  <c r="V138" i="274" s="1"/>
  <c r="AD88" i="274"/>
  <c r="AD138" i="274" s="1"/>
  <c r="AL88" i="274"/>
  <c r="AL138" i="274" s="1"/>
  <c r="U143" i="274"/>
  <c r="AC143" i="274"/>
  <c r="AK143" i="274"/>
  <c r="B106" i="274"/>
  <c r="B146" i="274" s="1"/>
  <c r="U147" i="274"/>
  <c r="M161" i="274"/>
  <c r="AC161" i="274"/>
  <c r="E163" i="274"/>
  <c r="U163" i="274"/>
  <c r="AK163" i="274"/>
  <c r="K143" i="274"/>
  <c r="AM155" i="274"/>
  <c r="AR158" i="274"/>
  <c r="AB163" i="274"/>
  <c r="S143" i="274"/>
  <c r="AN143" i="274"/>
  <c r="AR145" i="274"/>
  <c r="R56" i="274"/>
  <c r="R106" i="274" s="1"/>
  <c r="AP56" i="274"/>
  <c r="AP106" i="274" s="1"/>
  <c r="Q148" i="274"/>
  <c r="AO148" i="274"/>
  <c r="AL150" i="274"/>
  <c r="L153" i="274"/>
  <c r="AB153" i="274"/>
  <c r="J64" i="274"/>
  <c r="J114" i="274" s="1"/>
  <c r="Z64" i="274"/>
  <c r="Z114" i="274" s="1"/>
  <c r="AP64" i="274"/>
  <c r="AP114" i="274" s="1"/>
  <c r="D157" i="274"/>
  <c r="T157" i="274"/>
  <c r="AJ157" i="274"/>
  <c r="N158" i="274"/>
  <c r="AL158" i="274"/>
  <c r="S159" i="274"/>
  <c r="AC159" i="274"/>
  <c r="E160" i="274"/>
  <c r="AC160" i="274"/>
  <c r="Q161" i="274"/>
  <c r="AG161" i="274"/>
  <c r="J72" i="274"/>
  <c r="J122" i="274" s="1"/>
  <c r="AH72" i="274"/>
  <c r="AH122" i="274" s="1"/>
  <c r="Q164" i="274"/>
  <c r="AO164" i="274"/>
  <c r="T165" i="274"/>
  <c r="F166" i="274"/>
  <c r="AD166" i="274"/>
  <c r="AI167" i="274"/>
  <c r="M168" i="274"/>
  <c r="AC168" i="274"/>
  <c r="L169" i="274"/>
  <c r="AB169" i="274"/>
  <c r="B130" i="274"/>
  <c r="B170" i="274" s="1"/>
  <c r="AN80" i="274"/>
  <c r="AN130" i="274" s="1"/>
  <c r="AJ80" i="274"/>
  <c r="AJ130" i="274" s="1"/>
  <c r="AF80" i="274"/>
  <c r="AF130" i="274" s="1"/>
  <c r="AB80" i="274"/>
  <c r="AB130" i="274" s="1"/>
  <c r="X80" i="274"/>
  <c r="X130" i="274" s="1"/>
  <c r="T80" i="274"/>
  <c r="T130" i="274" s="1"/>
  <c r="P80" i="274"/>
  <c r="P130" i="274" s="1"/>
  <c r="L80" i="274"/>
  <c r="L130" i="274" s="1"/>
  <c r="H80" i="274"/>
  <c r="H130" i="274" s="1"/>
  <c r="D80" i="274"/>
  <c r="D130" i="274" s="1"/>
  <c r="AQ80" i="274"/>
  <c r="C130" i="274" s="1"/>
  <c r="AM80" i="274"/>
  <c r="AM130" i="274" s="1"/>
  <c r="AI80" i="274"/>
  <c r="AI130" i="274" s="1"/>
  <c r="AE80" i="274"/>
  <c r="AE130" i="274" s="1"/>
  <c r="AA80" i="274"/>
  <c r="AA130" i="274" s="1"/>
  <c r="W80" i="274"/>
  <c r="W130" i="274" s="1"/>
  <c r="S80" i="274"/>
  <c r="S130" i="274" s="1"/>
  <c r="O80" i="274"/>
  <c r="O130" i="274" s="1"/>
  <c r="K80" i="274"/>
  <c r="K130" i="274" s="1"/>
  <c r="G80" i="274"/>
  <c r="G130" i="274" s="1"/>
  <c r="C80" i="274"/>
  <c r="K171" i="274"/>
  <c r="Q172" i="274"/>
  <c r="AO172" i="274"/>
  <c r="T173" i="274"/>
  <c r="F174" i="274"/>
  <c r="AD174" i="274"/>
  <c r="H175" i="274"/>
  <c r="AI175" i="274"/>
  <c r="U176" i="274"/>
  <c r="AR177" i="274"/>
  <c r="AQ177" i="274"/>
  <c r="AS177" i="274" s="1"/>
  <c r="W177" i="274"/>
  <c r="AG143" i="274"/>
  <c r="AD152" i="274"/>
  <c r="AE159" i="274"/>
  <c r="AF175" i="274"/>
  <c r="Q142" i="274"/>
  <c r="AG142" i="274"/>
  <c r="AL144" i="274"/>
  <c r="AN58" i="274"/>
  <c r="AN108" i="274" s="1"/>
  <c r="AJ58" i="274"/>
  <c r="AJ108" i="274" s="1"/>
  <c r="AF58" i="274"/>
  <c r="AF108" i="274" s="1"/>
  <c r="AB58" i="274"/>
  <c r="AB108" i="274" s="1"/>
  <c r="X58" i="274"/>
  <c r="X108" i="274" s="1"/>
  <c r="T58" i="274"/>
  <c r="T108" i="274" s="1"/>
  <c r="P58" i="274"/>
  <c r="P108" i="274" s="1"/>
  <c r="L58" i="274"/>
  <c r="L108" i="274" s="1"/>
  <c r="H58" i="274"/>
  <c r="H108" i="274" s="1"/>
  <c r="D58" i="274"/>
  <c r="AM58" i="274"/>
  <c r="AM108" i="274" s="1"/>
  <c r="AI58" i="274"/>
  <c r="AI108" i="274" s="1"/>
  <c r="AE58" i="274"/>
  <c r="AE108" i="274" s="1"/>
  <c r="AA58" i="274"/>
  <c r="AA108" i="274" s="1"/>
  <c r="W58" i="274"/>
  <c r="W108" i="274" s="1"/>
  <c r="S58" i="274"/>
  <c r="S108" i="274" s="1"/>
  <c r="O58" i="274"/>
  <c r="O108" i="274" s="1"/>
  <c r="K58" i="274"/>
  <c r="K108" i="274" s="1"/>
  <c r="G58" i="274"/>
  <c r="C58" i="274"/>
  <c r="Z58" i="274"/>
  <c r="Z108" i="274" s="1"/>
  <c r="AH58" i="274"/>
  <c r="AH108" i="274" s="1"/>
  <c r="M153" i="274"/>
  <c r="AI153" i="274"/>
  <c r="M64" i="274"/>
  <c r="M114" i="274" s="1"/>
  <c r="AC64" i="274"/>
  <c r="AC114" i="274" s="1"/>
  <c r="L155" i="274"/>
  <c r="AB155" i="274"/>
  <c r="AN66" i="274"/>
  <c r="AN116" i="274" s="1"/>
  <c r="AJ66" i="274"/>
  <c r="AJ116" i="274" s="1"/>
  <c r="AF66" i="274"/>
  <c r="AF116" i="274" s="1"/>
  <c r="AB66" i="274"/>
  <c r="AB116" i="274" s="1"/>
  <c r="X66" i="274"/>
  <c r="X116" i="274" s="1"/>
  <c r="T66" i="274"/>
  <c r="T116" i="274" s="1"/>
  <c r="P66" i="274"/>
  <c r="P116" i="274" s="1"/>
  <c r="L66" i="274"/>
  <c r="L116" i="274" s="1"/>
  <c r="H66" i="274"/>
  <c r="H116" i="274" s="1"/>
  <c r="D66" i="274"/>
  <c r="B116" i="274"/>
  <c r="B156" i="274" s="1"/>
  <c r="AM66" i="274"/>
  <c r="AM116" i="274" s="1"/>
  <c r="AI66" i="274"/>
  <c r="AI116" i="274" s="1"/>
  <c r="AE66" i="274"/>
  <c r="AE116" i="274" s="1"/>
  <c r="AA66" i="274"/>
  <c r="AA116" i="274" s="1"/>
  <c r="W66" i="274"/>
  <c r="W116" i="274" s="1"/>
  <c r="S66" i="274"/>
  <c r="S116" i="274" s="1"/>
  <c r="O66" i="274"/>
  <c r="O116" i="274" s="1"/>
  <c r="K66" i="274"/>
  <c r="K116" i="274" s="1"/>
  <c r="G66" i="274"/>
  <c r="C66" i="274"/>
  <c r="R66" i="274"/>
  <c r="R116" i="274" s="1"/>
  <c r="AH66" i="274"/>
  <c r="AH116" i="274" s="1"/>
  <c r="AP66" i="274"/>
  <c r="AP116" i="274" s="1"/>
  <c r="AK157" i="274"/>
  <c r="I158" i="274"/>
  <c r="AG158" i="274"/>
  <c r="H161" i="274"/>
  <c r="X161" i="274"/>
  <c r="E72" i="274"/>
  <c r="E122" i="274" s="1"/>
  <c r="G163" i="274"/>
  <c r="L163" i="274"/>
  <c r="AM163" i="274"/>
  <c r="J74" i="274"/>
  <c r="J124" i="274" s="1"/>
  <c r="R74" i="274"/>
  <c r="R124" i="274" s="1"/>
  <c r="AH74" i="274"/>
  <c r="AH124" i="274" s="1"/>
  <c r="AP74" i="274"/>
  <c r="AP124" i="274" s="1"/>
  <c r="AA165" i="274"/>
  <c r="AK165" i="274"/>
  <c r="Q166" i="274"/>
  <c r="AO166" i="274"/>
  <c r="V168" i="274"/>
  <c r="H169" i="274"/>
  <c r="X169" i="274"/>
  <c r="E80" i="274"/>
  <c r="E130" i="274" s="1"/>
  <c r="AC80" i="274"/>
  <c r="AC130" i="274" s="1"/>
  <c r="L171" i="274"/>
  <c r="AM171" i="274"/>
  <c r="J82" i="274"/>
  <c r="J132" i="274" s="1"/>
  <c r="Z82" i="274"/>
  <c r="Z132" i="274" s="1"/>
  <c r="AP82" i="274"/>
  <c r="AP132" i="274" s="1"/>
  <c r="P173" i="274"/>
  <c r="AF173" i="274"/>
  <c r="AK173" i="274"/>
  <c r="Q174" i="274"/>
  <c r="T175" i="274"/>
  <c r="F176" i="274"/>
  <c r="AD176" i="274"/>
  <c r="H177" i="274"/>
  <c r="X177" i="274"/>
  <c r="E88" i="274"/>
  <c r="E138" i="274" s="1"/>
  <c r="X155" i="274"/>
  <c r="U142" i="274"/>
  <c r="AC142" i="274"/>
  <c r="AK142" i="274"/>
  <c r="L143" i="274"/>
  <c r="AN54" i="274"/>
  <c r="AN104" i="274" s="1"/>
  <c r="AJ54" i="274"/>
  <c r="AJ104" i="274" s="1"/>
  <c r="AF54" i="274"/>
  <c r="AF104" i="274" s="1"/>
  <c r="AB54" i="274"/>
  <c r="AB104" i="274" s="1"/>
  <c r="X54" i="274"/>
  <c r="X104" i="274" s="1"/>
  <c r="T54" i="274"/>
  <c r="T104" i="274" s="1"/>
  <c r="P54" i="274"/>
  <c r="P104" i="274" s="1"/>
  <c r="L54" i="274"/>
  <c r="L104" i="274" s="1"/>
  <c r="H54" i="274"/>
  <c r="H104" i="274" s="1"/>
  <c r="D54" i="274"/>
  <c r="B104" i="274"/>
  <c r="B144" i="274" s="1"/>
  <c r="AM54" i="274"/>
  <c r="AM104" i="274" s="1"/>
  <c r="AI54" i="274"/>
  <c r="AI104" i="274" s="1"/>
  <c r="AE54" i="274"/>
  <c r="AE104" i="274" s="1"/>
  <c r="AA54" i="274"/>
  <c r="AA104" i="274" s="1"/>
  <c r="W54" i="274"/>
  <c r="W104" i="274" s="1"/>
  <c r="S54" i="274"/>
  <c r="S104" i="274" s="1"/>
  <c r="O54" i="274"/>
  <c r="O104" i="274" s="1"/>
  <c r="K54" i="274"/>
  <c r="K104" i="274" s="1"/>
  <c r="G54" i="274"/>
  <c r="C54" i="274"/>
  <c r="J54" i="274"/>
  <c r="J104" i="274" s="1"/>
  <c r="R54" i="274"/>
  <c r="R104" i="274" s="1"/>
  <c r="Z54" i="274"/>
  <c r="Z104" i="274" s="1"/>
  <c r="AH54" i="274"/>
  <c r="AH104" i="274" s="1"/>
  <c r="AP54" i="274"/>
  <c r="AP104" i="274" s="1"/>
  <c r="AK145" i="274"/>
  <c r="I56" i="274"/>
  <c r="I106" i="274" s="1"/>
  <c r="Q56" i="274"/>
  <c r="Q106" i="274" s="1"/>
  <c r="Y56" i="274"/>
  <c r="Y106" i="274" s="1"/>
  <c r="AG56" i="274"/>
  <c r="AG106" i="274" s="1"/>
  <c r="AO56" i="274"/>
  <c r="AO106" i="274" s="1"/>
  <c r="I147" i="274"/>
  <c r="O147" i="274"/>
  <c r="T147" i="274"/>
  <c r="Y147" i="274"/>
  <c r="AE147" i="274"/>
  <c r="AJ147" i="274"/>
  <c r="AO147" i="274"/>
  <c r="F58" i="274"/>
  <c r="N58" i="274"/>
  <c r="N108" i="274" s="1"/>
  <c r="V58" i="274"/>
  <c r="V108" i="274" s="1"/>
  <c r="AD58" i="274"/>
  <c r="AD108" i="274" s="1"/>
  <c r="AL58" i="274"/>
  <c r="AL108" i="274" s="1"/>
  <c r="B112" i="274"/>
  <c r="B152" i="274" s="1"/>
  <c r="AN62" i="274"/>
  <c r="AN112" i="274" s="1"/>
  <c r="AJ62" i="274"/>
  <c r="AJ112" i="274" s="1"/>
  <c r="AF62" i="274"/>
  <c r="AF112" i="274" s="1"/>
  <c r="AB62" i="274"/>
  <c r="AB112" i="274" s="1"/>
  <c r="X62" i="274"/>
  <c r="X112" i="274" s="1"/>
  <c r="T62" i="274"/>
  <c r="T112" i="274" s="1"/>
  <c r="P62" i="274"/>
  <c r="P112" i="274" s="1"/>
  <c r="L62" i="274"/>
  <c r="L112" i="274" s="1"/>
  <c r="H62" i="274"/>
  <c r="H112" i="274" s="1"/>
  <c r="D62" i="274"/>
  <c r="AM62" i="274"/>
  <c r="AM112" i="274" s="1"/>
  <c r="AI62" i="274"/>
  <c r="AI112" i="274" s="1"/>
  <c r="AE62" i="274"/>
  <c r="AE112" i="274" s="1"/>
  <c r="AA62" i="274"/>
  <c r="AA112" i="274" s="1"/>
  <c r="W62" i="274"/>
  <c r="W112" i="274" s="1"/>
  <c r="S62" i="274"/>
  <c r="S112" i="274" s="1"/>
  <c r="O62" i="274"/>
  <c r="O112" i="274" s="1"/>
  <c r="K62" i="274"/>
  <c r="K112" i="274" s="1"/>
  <c r="G62" i="274"/>
  <c r="C62" i="274"/>
  <c r="J62" i="274"/>
  <c r="J112" i="274" s="1"/>
  <c r="R62" i="274"/>
  <c r="R112" i="274" s="1"/>
  <c r="Z62" i="274"/>
  <c r="Z112" i="274" s="1"/>
  <c r="AH62" i="274"/>
  <c r="AH112" i="274" s="1"/>
  <c r="AP62" i="274"/>
  <c r="AP112" i="274" s="1"/>
  <c r="AA153" i="274"/>
  <c r="I64" i="274"/>
  <c r="I114" i="274" s="1"/>
  <c r="Q64" i="274"/>
  <c r="Q114" i="274" s="1"/>
  <c r="Y64" i="274"/>
  <c r="Y114" i="274" s="1"/>
  <c r="AG64" i="274"/>
  <c r="AG114" i="274" s="1"/>
  <c r="AO64" i="274"/>
  <c r="AO114" i="274" s="1"/>
  <c r="O155" i="274"/>
  <c r="T155" i="274"/>
  <c r="AJ155" i="274"/>
  <c r="F66" i="274"/>
  <c r="N66" i="274"/>
  <c r="N116" i="274" s="1"/>
  <c r="V66" i="274"/>
  <c r="V116" i="274" s="1"/>
  <c r="AD66" i="274"/>
  <c r="AD116" i="274" s="1"/>
  <c r="AL66" i="274"/>
  <c r="AL116" i="274" s="1"/>
  <c r="H157" i="274"/>
  <c r="S157" i="274"/>
  <c r="X157" i="274"/>
  <c r="AI157" i="274"/>
  <c r="AN157" i="274"/>
  <c r="E158" i="274"/>
  <c r="U158" i="274"/>
  <c r="AK158" i="274"/>
  <c r="G159" i="274"/>
  <c r="L159" i="274"/>
  <c r="Q159" i="274"/>
  <c r="W159" i="274"/>
  <c r="AB159" i="274"/>
  <c r="AG159" i="274"/>
  <c r="AM159" i="274"/>
  <c r="AN70" i="274"/>
  <c r="AN120" i="274" s="1"/>
  <c r="AJ70" i="274"/>
  <c r="AJ120" i="274" s="1"/>
  <c r="AF70" i="274"/>
  <c r="AF120" i="274" s="1"/>
  <c r="AB70" i="274"/>
  <c r="AB120" i="274" s="1"/>
  <c r="X70" i="274"/>
  <c r="X120" i="274" s="1"/>
  <c r="T70" i="274"/>
  <c r="T120" i="274" s="1"/>
  <c r="P70" i="274"/>
  <c r="P120" i="274" s="1"/>
  <c r="L70" i="274"/>
  <c r="L120" i="274" s="1"/>
  <c r="H70" i="274"/>
  <c r="H120" i="274" s="1"/>
  <c r="D70" i="274"/>
  <c r="D120" i="274" s="1"/>
  <c r="AQ70" i="274"/>
  <c r="C120" i="274" s="1"/>
  <c r="AM70" i="274"/>
  <c r="AM120" i="274" s="1"/>
  <c r="AI70" i="274"/>
  <c r="AI120" i="274" s="1"/>
  <c r="AE70" i="274"/>
  <c r="AE120" i="274" s="1"/>
  <c r="AA70" i="274"/>
  <c r="AA120" i="274" s="1"/>
  <c r="W70" i="274"/>
  <c r="W120" i="274" s="1"/>
  <c r="S70" i="274"/>
  <c r="S120" i="274" s="1"/>
  <c r="O70" i="274"/>
  <c r="O120" i="274" s="1"/>
  <c r="K70" i="274"/>
  <c r="K120" i="274" s="1"/>
  <c r="G70" i="274"/>
  <c r="G120" i="274" s="1"/>
  <c r="C70" i="274"/>
  <c r="B120" i="274"/>
  <c r="B160" i="274" s="1"/>
  <c r="J70" i="274"/>
  <c r="J120" i="274" s="1"/>
  <c r="R70" i="274"/>
  <c r="R120" i="274" s="1"/>
  <c r="Z70" i="274"/>
  <c r="Z120" i="274" s="1"/>
  <c r="AH70" i="274"/>
  <c r="AH120" i="274" s="1"/>
  <c r="AP70" i="274"/>
  <c r="AP120" i="274" s="1"/>
  <c r="E161" i="274"/>
  <c r="K161" i="274"/>
  <c r="P161" i="274"/>
  <c r="U161" i="274"/>
  <c r="AA161" i="274"/>
  <c r="AF161" i="274"/>
  <c r="AK161" i="274"/>
  <c r="C161" i="274"/>
  <c r="I72" i="274"/>
  <c r="I122" i="274" s="1"/>
  <c r="Q72" i="274"/>
  <c r="Q122" i="274" s="1"/>
  <c r="Y72" i="274"/>
  <c r="Y122" i="274" s="1"/>
  <c r="AG72" i="274"/>
  <c r="AG122" i="274" s="1"/>
  <c r="AO72" i="274"/>
  <c r="AO122" i="274" s="1"/>
  <c r="D163" i="274"/>
  <c r="I163" i="274"/>
  <c r="O163" i="274"/>
  <c r="T163" i="274"/>
  <c r="Y163" i="274"/>
  <c r="AE163" i="274"/>
  <c r="AJ163" i="274"/>
  <c r="AO163" i="274"/>
  <c r="F74" i="274"/>
  <c r="F124" i="274" s="1"/>
  <c r="N74" i="274"/>
  <c r="N124" i="274" s="1"/>
  <c r="V74" i="274"/>
  <c r="V124" i="274" s="1"/>
  <c r="AD74" i="274"/>
  <c r="AD124" i="274" s="1"/>
  <c r="AL74" i="274"/>
  <c r="AL124" i="274" s="1"/>
  <c r="H165" i="274"/>
  <c r="M165" i="274"/>
  <c r="X165" i="274"/>
  <c r="AC165" i="274"/>
  <c r="AI165" i="274"/>
  <c r="AN165" i="274"/>
  <c r="G167" i="274"/>
  <c r="W167" i="274"/>
  <c r="AM167" i="274"/>
  <c r="B128" i="274"/>
  <c r="B168" i="274" s="1"/>
  <c r="AN78" i="274"/>
  <c r="AN128" i="274" s="1"/>
  <c r="AJ78" i="274"/>
  <c r="AJ128" i="274" s="1"/>
  <c r="AF78" i="274"/>
  <c r="AF128" i="274" s="1"/>
  <c r="AB78" i="274"/>
  <c r="AB128" i="274" s="1"/>
  <c r="X78" i="274"/>
  <c r="X128" i="274" s="1"/>
  <c r="T78" i="274"/>
  <c r="T128" i="274" s="1"/>
  <c r="P78" i="274"/>
  <c r="P128" i="274" s="1"/>
  <c r="L78" i="274"/>
  <c r="L128" i="274" s="1"/>
  <c r="H78" i="274"/>
  <c r="H128" i="274" s="1"/>
  <c r="D78" i="274"/>
  <c r="D128" i="274" s="1"/>
  <c r="AQ78" i="274"/>
  <c r="C128" i="274" s="1"/>
  <c r="AM78" i="274"/>
  <c r="AM128" i="274" s="1"/>
  <c r="AI78" i="274"/>
  <c r="AI128" i="274" s="1"/>
  <c r="AE78" i="274"/>
  <c r="AE128" i="274" s="1"/>
  <c r="AA78" i="274"/>
  <c r="AA128" i="274" s="1"/>
  <c r="W78" i="274"/>
  <c r="W128" i="274" s="1"/>
  <c r="S78" i="274"/>
  <c r="S128" i="274" s="1"/>
  <c r="O78" i="274"/>
  <c r="O128" i="274" s="1"/>
  <c r="K78" i="274"/>
  <c r="K128" i="274" s="1"/>
  <c r="G78" i="274"/>
  <c r="G128" i="274" s="1"/>
  <c r="C78" i="274"/>
  <c r="J78" i="274"/>
  <c r="J128" i="274" s="1"/>
  <c r="R78" i="274"/>
  <c r="R128" i="274" s="1"/>
  <c r="Z78" i="274"/>
  <c r="Z128" i="274" s="1"/>
  <c r="AH78" i="274"/>
  <c r="AH128" i="274" s="1"/>
  <c r="AP78" i="274"/>
  <c r="AP128" i="274" s="1"/>
  <c r="K169" i="274"/>
  <c r="P169" i="274"/>
  <c r="AA169" i="274"/>
  <c r="AF169" i="274"/>
  <c r="C169" i="274"/>
  <c r="I80" i="274"/>
  <c r="I130" i="274" s="1"/>
  <c r="Q80" i="274"/>
  <c r="Q130" i="274" s="1"/>
  <c r="Y80" i="274"/>
  <c r="Y130" i="274" s="1"/>
  <c r="AG80" i="274"/>
  <c r="AG130" i="274" s="1"/>
  <c r="AO80" i="274"/>
  <c r="AO130" i="274" s="1"/>
  <c r="D171" i="274"/>
  <c r="O171" i="274"/>
  <c r="T171" i="274"/>
  <c r="AE171" i="274"/>
  <c r="AJ171" i="274"/>
  <c r="F82" i="274"/>
  <c r="F132" i="274" s="1"/>
  <c r="N82" i="274"/>
  <c r="N132" i="274" s="1"/>
  <c r="V82" i="274"/>
  <c r="V132" i="274" s="1"/>
  <c r="AD82" i="274"/>
  <c r="AD132" i="274" s="1"/>
  <c r="AL82" i="274"/>
  <c r="AL132" i="274" s="1"/>
  <c r="H173" i="274"/>
  <c r="M173" i="274"/>
  <c r="S173" i="274"/>
  <c r="X173" i="274"/>
  <c r="AC173" i="274"/>
  <c r="AI173" i="274"/>
  <c r="AN173" i="274"/>
  <c r="AC174" i="274"/>
  <c r="AK174" i="274"/>
  <c r="G175" i="274"/>
  <c r="AB175" i="274"/>
  <c r="AM175" i="274"/>
  <c r="B136" i="274"/>
  <c r="B176" i="274" s="1"/>
  <c r="AN86" i="274"/>
  <c r="AN136" i="274" s="1"/>
  <c r="AJ86" i="274"/>
  <c r="AJ136" i="274" s="1"/>
  <c r="AF86" i="274"/>
  <c r="AF136" i="274" s="1"/>
  <c r="AB86" i="274"/>
  <c r="AB136" i="274" s="1"/>
  <c r="X86" i="274"/>
  <c r="X136" i="274" s="1"/>
  <c r="T86" i="274"/>
  <c r="T136" i="274" s="1"/>
  <c r="P86" i="274"/>
  <c r="P136" i="274" s="1"/>
  <c r="L86" i="274"/>
  <c r="L136" i="274" s="1"/>
  <c r="H86" i="274"/>
  <c r="H136" i="274" s="1"/>
  <c r="D86" i="274"/>
  <c r="D136" i="274" s="1"/>
  <c r="AQ86" i="274"/>
  <c r="C136" i="274" s="1"/>
  <c r="AM86" i="274"/>
  <c r="AM136" i="274" s="1"/>
  <c r="AI86" i="274"/>
  <c r="AI136" i="274" s="1"/>
  <c r="AE86" i="274"/>
  <c r="AE136" i="274" s="1"/>
  <c r="AA86" i="274"/>
  <c r="AA136" i="274" s="1"/>
  <c r="W86" i="274"/>
  <c r="W136" i="274" s="1"/>
  <c r="S86" i="274"/>
  <c r="S136" i="274" s="1"/>
  <c r="O86" i="274"/>
  <c r="O136" i="274" s="1"/>
  <c r="K86" i="274"/>
  <c r="K136" i="274" s="1"/>
  <c r="G86" i="274"/>
  <c r="G136" i="274" s="1"/>
  <c r="C86" i="274"/>
  <c r="J86" i="274"/>
  <c r="J136" i="274" s="1"/>
  <c r="R86" i="274"/>
  <c r="R136" i="274" s="1"/>
  <c r="Z86" i="274"/>
  <c r="Z136" i="274" s="1"/>
  <c r="AH86" i="274"/>
  <c r="AH136" i="274" s="1"/>
  <c r="AP86" i="274"/>
  <c r="AP136" i="274" s="1"/>
  <c r="K177" i="274"/>
  <c r="P177" i="274"/>
  <c r="U177" i="274"/>
  <c r="AA177" i="274"/>
  <c r="AF177" i="274"/>
  <c r="C177" i="274"/>
  <c r="I88" i="274"/>
  <c r="I138" i="274" s="1"/>
  <c r="Q88" i="274"/>
  <c r="Q138" i="274" s="1"/>
  <c r="Y88" i="274"/>
  <c r="Y138" i="274" s="1"/>
  <c r="AG88" i="274"/>
  <c r="AG138" i="274" s="1"/>
  <c r="AO88" i="274"/>
  <c r="AO138" i="274" s="1"/>
  <c r="U153" i="274"/>
  <c r="M155" i="274"/>
  <c r="Q157" i="274"/>
  <c r="AG157" i="274"/>
  <c r="I159" i="274"/>
  <c r="Y159" i="274"/>
  <c r="AO159" i="274"/>
  <c r="AQ161" i="274"/>
  <c r="AS161" i="274" s="1"/>
  <c r="AR161" i="274"/>
  <c r="B124" i="274"/>
  <c r="B164" i="274" s="1"/>
  <c r="I169" i="274"/>
  <c r="M151" i="274"/>
  <c r="E159" i="274"/>
  <c r="AK159" i="274"/>
  <c r="I161" i="274"/>
  <c r="AO161" i="274"/>
  <c r="AG163" i="274"/>
  <c r="E165" i="274"/>
  <c r="AO165" i="274"/>
  <c r="E169" i="274"/>
  <c r="U169" i="274"/>
  <c r="AK169" i="274"/>
  <c r="I173" i="274"/>
  <c r="AG173" i="274"/>
  <c r="AC177" i="274"/>
  <c r="M157" i="274"/>
  <c r="Y173" i="274"/>
  <c r="E167" i="274"/>
  <c r="I167" i="274"/>
  <c r="M167" i="274"/>
  <c r="Q167" i="274"/>
  <c r="U167" i="274"/>
  <c r="Y167" i="274"/>
  <c r="AC167" i="274"/>
  <c r="AK167" i="274"/>
  <c r="AO167" i="274"/>
  <c r="E171" i="274"/>
  <c r="I171" i="274"/>
  <c r="M171" i="274"/>
  <c r="Q171" i="274"/>
  <c r="U171" i="274"/>
  <c r="Y171" i="274"/>
  <c r="AC171" i="274"/>
  <c r="AG171" i="274"/>
  <c r="AK171" i="274"/>
  <c r="AO171" i="274"/>
  <c r="E175" i="274"/>
  <c r="I175" i="274"/>
  <c r="M175" i="274"/>
  <c r="Q175" i="274"/>
  <c r="U175" i="274"/>
  <c r="Y175" i="274"/>
  <c r="AC175" i="274"/>
  <c r="AG175" i="274"/>
  <c r="AK175" i="274"/>
  <c r="AO175" i="274"/>
  <c r="I177" i="274"/>
  <c r="Q177" i="274"/>
  <c r="Y177" i="274"/>
  <c r="AG177" i="274"/>
  <c r="B113" i="274"/>
  <c r="B153" i="274" s="1"/>
  <c r="B133" i="274"/>
  <c r="B173" i="274" s="1"/>
  <c r="U159" i="274"/>
  <c r="AO177" i="274"/>
  <c r="AC151" i="274"/>
  <c r="Y155" i="274"/>
  <c r="AR157" i="274"/>
  <c r="AQ157" i="274"/>
  <c r="AS157" i="274" s="1"/>
  <c r="AC157" i="274"/>
  <c r="Y161" i="274"/>
  <c r="Q163" i="274"/>
  <c r="U165" i="274"/>
  <c r="AG165" i="274"/>
  <c r="M169" i="274"/>
  <c r="AC169" i="274"/>
  <c r="Q173" i="274"/>
  <c r="AO173" i="274"/>
  <c r="F53" i="274"/>
  <c r="J53" i="274"/>
  <c r="J103" i="274" s="1"/>
  <c r="N53" i="274"/>
  <c r="N103" i="274" s="1"/>
  <c r="R53" i="274"/>
  <c r="R103" i="274" s="1"/>
  <c r="V53" i="274"/>
  <c r="V103" i="274" s="1"/>
  <c r="Z53" i="274"/>
  <c r="Z103" i="274" s="1"/>
  <c r="AD53" i="274"/>
  <c r="AD103" i="274" s="1"/>
  <c r="AH53" i="274"/>
  <c r="AH103" i="274" s="1"/>
  <c r="AL53" i="274"/>
  <c r="AL103" i="274" s="1"/>
  <c r="F55" i="274"/>
  <c r="J55" i="274"/>
  <c r="J105" i="274" s="1"/>
  <c r="N55" i="274"/>
  <c r="N105" i="274" s="1"/>
  <c r="R55" i="274"/>
  <c r="R105" i="274" s="1"/>
  <c r="V55" i="274"/>
  <c r="V105" i="274" s="1"/>
  <c r="Z55" i="274"/>
  <c r="Z105" i="274" s="1"/>
  <c r="AD55" i="274"/>
  <c r="AD105" i="274" s="1"/>
  <c r="AH55" i="274"/>
  <c r="AH105" i="274" s="1"/>
  <c r="AL55" i="274"/>
  <c r="AL105" i="274" s="1"/>
  <c r="AP55" i="274"/>
  <c r="AP105" i="274" s="1"/>
  <c r="AR147" i="274"/>
  <c r="F57" i="274"/>
  <c r="J57" i="274"/>
  <c r="J107" i="274" s="1"/>
  <c r="N57" i="274"/>
  <c r="N107" i="274" s="1"/>
  <c r="R57" i="274"/>
  <c r="R107" i="274" s="1"/>
  <c r="V57" i="274"/>
  <c r="V107" i="274" s="1"/>
  <c r="Z57" i="274"/>
  <c r="Z107" i="274" s="1"/>
  <c r="AD57" i="274"/>
  <c r="AD107" i="274" s="1"/>
  <c r="AH57" i="274"/>
  <c r="AH107" i="274" s="1"/>
  <c r="AL57" i="274"/>
  <c r="AL107" i="274" s="1"/>
  <c r="AP57" i="274"/>
  <c r="AP107" i="274" s="1"/>
  <c r="F59" i="274"/>
  <c r="J59" i="274"/>
  <c r="J109" i="274" s="1"/>
  <c r="N59" i="274"/>
  <c r="N109" i="274" s="1"/>
  <c r="R59" i="274"/>
  <c r="R109" i="274" s="1"/>
  <c r="V59" i="274"/>
  <c r="V109" i="274" s="1"/>
  <c r="Z59" i="274"/>
  <c r="Z109" i="274" s="1"/>
  <c r="AD59" i="274"/>
  <c r="AD109" i="274" s="1"/>
  <c r="AH59" i="274"/>
  <c r="AH109" i="274" s="1"/>
  <c r="AL59" i="274"/>
  <c r="AL109" i="274" s="1"/>
  <c r="AP59" i="274"/>
  <c r="AP109" i="274" s="1"/>
  <c r="F61" i="274"/>
  <c r="J61" i="274"/>
  <c r="J111" i="274" s="1"/>
  <c r="N61" i="274"/>
  <c r="N111" i="274" s="1"/>
  <c r="R61" i="274"/>
  <c r="R111" i="274" s="1"/>
  <c r="V61" i="274"/>
  <c r="V111" i="274" s="1"/>
  <c r="Z61" i="274"/>
  <c r="Z111" i="274" s="1"/>
  <c r="AD61" i="274"/>
  <c r="AD111" i="274" s="1"/>
  <c r="AH61" i="274"/>
  <c r="AH111" i="274" s="1"/>
  <c r="AL61" i="274"/>
  <c r="AL111" i="274" s="1"/>
  <c r="AP61" i="274"/>
  <c r="AP111" i="274" s="1"/>
  <c r="F63" i="274"/>
  <c r="J63" i="274"/>
  <c r="J113" i="274" s="1"/>
  <c r="N63" i="274"/>
  <c r="N113" i="274" s="1"/>
  <c r="R63" i="274"/>
  <c r="R113" i="274" s="1"/>
  <c r="V63" i="274"/>
  <c r="V113" i="274" s="1"/>
  <c r="Z63" i="274"/>
  <c r="Z113" i="274" s="1"/>
  <c r="AD63" i="274"/>
  <c r="AD113" i="274" s="1"/>
  <c r="AH63" i="274"/>
  <c r="AH113" i="274" s="1"/>
  <c r="AL63" i="274"/>
  <c r="AL113" i="274" s="1"/>
  <c r="AR155" i="274"/>
  <c r="F65" i="274"/>
  <c r="J65" i="274"/>
  <c r="J115" i="274" s="1"/>
  <c r="N65" i="274"/>
  <c r="N115" i="274" s="1"/>
  <c r="R65" i="274"/>
  <c r="R115" i="274" s="1"/>
  <c r="V65" i="274"/>
  <c r="V115" i="274" s="1"/>
  <c r="Z65" i="274"/>
  <c r="Z115" i="274" s="1"/>
  <c r="AD65" i="274"/>
  <c r="AD115" i="274" s="1"/>
  <c r="AH65" i="274"/>
  <c r="AH115" i="274" s="1"/>
  <c r="AL65" i="274"/>
  <c r="AL115" i="274" s="1"/>
  <c r="AP65" i="274"/>
  <c r="AP115" i="274" s="1"/>
  <c r="F67" i="274"/>
  <c r="F117" i="274" s="1"/>
  <c r="J67" i="274"/>
  <c r="J117" i="274" s="1"/>
  <c r="N67" i="274"/>
  <c r="N117" i="274" s="1"/>
  <c r="R67" i="274"/>
  <c r="R117" i="274" s="1"/>
  <c r="V67" i="274"/>
  <c r="V117" i="274" s="1"/>
  <c r="Z67" i="274"/>
  <c r="Z117" i="274" s="1"/>
  <c r="AD67" i="274"/>
  <c r="AD117" i="274" s="1"/>
  <c r="AH67" i="274"/>
  <c r="AH117" i="274" s="1"/>
  <c r="AL67" i="274"/>
  <c r="AL117" i="274" s="1"/>
  <c r="AR159" i="274"/>
  <c r="F69" i="274"/>
  <c r="F119" i="274" s="1"/>
  <c r="J69" i="274"/>
  <c r="J119" i="274" s="1"/>
  <c r="N69" i="274"/>
  <c r="N119" i="274" s="1"/>
  <c r="R69" i="274"/>
  <c r="R119" i="274" s="1"/>
  <c r="V69" i="274"/>
  <c r="V119" i="274" s="1"/>
  <c r="Z69" i="274"/>
  <c r="Z119" i="274" s="1"/>
  <c r="AD69" i="274"/>
  <c r="AD119" i="274" s="1"/>
  <c r="AH69" i="274"/>
  <c r="AH119" i="274" s="1"/>
  <c r="AL69" i="274"/>
  <c r="AL119" i="274" s="1"/>
  <c r="AP69" i="274"/>
  <c r="AP119" i="274" s="1"/>
  <c r="F71" i="274"/>
  <c r="F121" i="274" s="1"/>
  <c r="J71" i="274"/>
  <c r="J121" i="274" s="1"/>
  <c r="N71" i="274"/>
  <c r="N121" i="274" s="1"/>
  <c r="R71" i="274"/>
  <c r="R121" i="274" s="1"/>
  <c r="V71" i="274"/>
  <c r="V121" i="274" s="1"/>
  <c r="Z71" i="274"/>
  <c r="Z121" i="274" s="1"/>
  <c r="AD71" i="274"/>
  <c r="AD121" i="274" s="1"/>
  <c r="AH71" i="274"/>
  <c r="AH121" i="274" s="1"/>
  <c r="AL71" i="274"/>
  <c r="AL121" i="274" s="1"/>
  <c r="AQ163" i="274"/>
  <c r="AS163" i="274" s="1"/>
  <c r="F73" i="274"/>
  <c r="F123" i="274" s="1"/>
  <c r="J73" i="274"/>
  <c r="J123" i="274" s="1"/>
  <c r="N73" i="274"/>
  <c r="N123" i="274" s="1"/>
  <c r="R73" i="274"/>
  <c r="R123" i="274" s="1"/>
  <c r="V73" i="274"/>
  <c r="V123" i="274" s="1"/>
  <c r="Z73" i="274"/>
  <c r="Z123" i="274" s="1"/>
  <c r="AD73" i="274"/>
  <c r="AD123" i="274" s="1"/>
  <c r="AH73" i="274"/>
  <c r="AH123" i="274" s="1"/>
  <c r="AL73" i="274"/>
  <c r="AL123" i="274" s="1"/>
  <c r="AP73" i="274"/>
  <c r="AP123" i="274" s="1"/>
  <c r="F75" i="274"/>
  <c r="F125" i="274" s="1"/>
  <c r="J75" i="274"/>
  <c r="J125" i="274" s="1"/>
  <c r="N75" i="274"/>
  <c r="N125" i="274" s="1"/>
  <c r="R75" i="274"/>
  <c r="R125" i="274" s="1"/>
  <c r="V75" i="274"/>
  <c r="V125" i="274" s="1"/>
  <c r="Z75" i="274"/>
  <c r="Z125" i="274" s="1"/>
  <c r="AD75" i="274"/>
  <c r="AD125" i="274" s="1"/>
  <c r="AH75" i="274"/>
  <c r="AH125" i="274" s="1"/>
  <c r="AL75" i="274"/>
  <c r="AL125" i="274" s="1"/>
  <c r="AP75" i="274"/>
  <c r="AP125" i="274" s="1"/>
  <c r="AR167" i="274"/>
  <c r="AQ167" i="274"/>
  <c r="AS167" i="274" s="1"/>
  <c r="F77" i="274"/>
  <c r="F127" i="274" s="1"/>
  <c r="J77" i="274"/>
  <c r="J127" i="274" s="1"/>
  <c r="N77" i="274"/>
  <c r="N127" i="274" s="1"/>
  <c r="R77" i="274"/>
  <c r="R127" i="274" s="1"/>
  <c r="V77" i="274"/>
  <c r="V127" i="274" s="1"/>
  <c r="Z77" i="274"/>
  <c r="Z127" i="274" s="1"/>
  <c r="AD77" i="274"/>
  <c r="AD127" i="274" s="1"/>
  <c r="AH77" i="274"/>
  <c r="AH127" i="274" s="1"/>
  <c r="AL77" i="274"/>
  <c r="AL127" i="274" s="1"/>
  <c r="AP77" i="274"/>
  <c r="AP127" i="274" s="1"/>
  <c r="F79" i="274"/>
  <c r="F129" i="274" s="1"/>
  <c r="J79" i="274"/>
  <c r="J129" i="274" s="1"/>
  <c r="N79" i="274"/>
  <c r="N129" i="274" s="1"/>
  <c r="R79" i="274"/>
  <c r="R129" i="274" s="1"/>
  <c r="V79" i="274"/>
  <c r="V129" i="274" s="1"/>
  <c r="Z79" i="274"/>
  <c r="Z129" i="274" s="1"/>
  <c r="AD79" i="274"/>
  <c r="AD129" i="274" s="1"/>
  <c r="AH79" i="274"/>
  <c r="AH129" i="274" s="1"/>
  <c r="AL79" i="274"/>
  <c r="AL129" i="274" s="1"/>
  <c r="AR171" i="274"/>
  <c r="AQ171" i="274"/>
  <c r="AS171" i="274" s="1"/>
  <c r="F81" i="274"/>
  <c r="F131" i="274" s="1"/>
  <c r="J81" i="274"/>
  <c r="J131" i="274" s="1"/>
  <c r="N81" i="274"/>
  <c r="N131" i="274" s="1"/>
  <c r="R81" i="274"/>
  <c r="R131" i="274" s="1"/>
  <c r="V81" i="274"/>
  <c r="V131" i="274" s="1"/>
  <c r="Z81" i="274"/>
  <c r="Z131" i="274" s="1"/>
  <c r="AD81" i="274"/>
  <c r="AD131" i="274" s="1"/>
  <c r="AH81" i="274"/>
  <c r="AH131" i="274" s="1"/>
  <c r="AL81" i="274"/>
  <c r="AL131" i="274" s="1"/>
  <c r="AP81" i="274"/>
  <c r="AP131" i="274" s="1"/>
  <c r="F83" i="274"/>
  <c r="F133" i="274" s="1"/>
  <c r="J83" i="274"/>
  <c r="J133" i="274" s="1"/>
  <c r="N83" i="274"/>
  <c r="N133" i="274" s="1"/>
  <c r="R83" i="274"/>
  <c r="R133" i="274" s="1"/>
  <c r="V83" i="274"/>
  <c r="V133" i="274" s="1"/>
  <c r="Z83" i="274"/>
  <c r="Z133" i="274" s="1"/>
  <c r="AD83" i="274"/>
  <c r="AD133" i="274" s="1"/>
  <c r="AH83" i="274"/>
  <c r="AH133" i="274" s="1"/>
  <c r="AL83" i="274"/>
  <c r="AL133" i="274" s="1"/>
  <c r="AR175" i="274"/>
  <c r="F85" i="274"/>
  <c r="F135" i="274" s="1"/>
  <c r="J85" i="274"/>
  <c r="J135" i="274" s="1"/>
  <c r="N85" i="274"/>
  <c r="N135" i="274" s="1"/>
  <c r="R85" i="274"/>
  <c r="R135" i="274" s="1"/>
  <c r="V85" i="274"/>
  <c r="V135" i="274" s="1"/>
  <c r="Z85" i="274"/>
  <c r="Z135" i="274" s="1"/>
  <c r="AD85" i="274"/>
  <c r="AD135" i="274" s="1"/>
  <c r="AH85" i="274"/>
  <c r="AH135" i="274" s="1"/>
  <c r="AL85" i="274"/>
  <c r="AL135" i="274" s="1"/>
  <c r="AP85" i="274"/>
  <c r="AP135" i="274" s="1"/>
  <c r="F87" i="274"/>
  <c r="F137" i="274" s="1"/>
  <c r="J87" i="274"/>
  <c r="J137" i="274" s="1"/>
  <c r="N87" i="274"/>
  <c r="N137" i="274" s="1"/>
  <c r="R87" i="274"/>
  <c r="R137" i="274" s="1"/>
  <c r="V87" i="274"/>
  <c r="V137" i="274" s="1"/>
  <c r="Z87" i="274"/>
  <c r="Z137" i="274" s="1"/>
  <c r="AD87" i="274"/>
  <c r="AD137" i="274" s="1"/>
  <c r="AH87" i="274"/>
  <c r="AH137" i="274" s="1"/>
  <c r="AL87" i="274"/>
  <c r="AL137" i="274" s="1"/>
  <c r="AP87" i="274"/>
  <c r="AP137" i="274" s="1"/>
  <c r="B219" i="274"/>
  <c r="AQ179" i="274"/>
  <c r="F89" i="274"/>
  <c r="F139" i="274" s="1"/>
  <c r="F179" i="274" s="1"/>
  <c r="J89" i="274"/>
  <c r="J139" i="274" s="1"/>
  <c r="J179" i="274" s="1"/>
  <c r="N89" i="274"/>
  <c r="N139" i="274" s="1"/>
  <c r="N179" i="274" s="1"/>
  <c r="R89" i="274"/>
  <c r="R139" i="274" s="1"/>
  <c r="R179" i="274" s="1"/>
  <c r="V89" i="274"/>
  <c r="V139" i="274" s="1"/>
  <c r="V179" i="274" s="1"/>
  <c r="Z89" i="274"/>
  <c r="Z139" i="274" s="1"/>
  <c r="Z179" i="274" s="1"/>
  <c r="AD89" i="274"/>
  <c r="AD139" i="274" s="1"/>
  <c r="AD179" i="274" s="1"/>
  <c r="AH89" i="274"/>
  <c r="AH139" i="274" s="1"/>
  <c r="AH179" i="274" s="1"/>
  <c r="AL89" i="274"/>
  <c r="AL139" i="274" s="1"/>
  <c r="AL179" i="274" s="1"/>
  <c r="AP89" i="274"/>
  <c r="AP139" i="274" s="1"/>
  <c r="AP179" i="274" s="1"/>
  <c r="T53" i="273"/>
  <c r="T103" i="273" s="1"/>
  <c r="AJ53" i="273"/>
  <c r="AJ103" i="273" s="1"/>
  <c r="C43" i="273"/>
  <c r="D53" i="273"/>
  <c r="N171" i="273"/>
  <c r="L53" i="273"/>
  <c r="L103" i="273" s="1"/>
  <c r="L55" i="273"/>
  <c r="L105" i="273" s="1"/>
  <c r="AB55" i="273"/>
  <c r="AB105" i="273" s="1"/>
  <c r="AB145" i="273" s="1"/>
  <c r="AD56" i="273"/>
  <c r="AD106" i="273" s="1"/>
  <c r="H57" i="273"/>
  <c r="H107" i="273" s="1"/>
  <c r="X57" i="273"/>
  <c r="X107" i="273" s="1"/>
  <c r="AN57" i="273"/>
  <c r="AN107" i="273" s="1"/>
  <c r="AN147" i="273" s="1"/>
  <c r="H59" i="273"/>
  <c r="H109" i="273" s="1"/>
  <c r="H149" i="273" s="1"/>
  <c r="X59" i="273"/>
  <c r="X109" i="273" s="1"/>
  <c r="AN59" i="273"/>
  <c r="AN109" i="273" s="1"/>
  <c r="AN149" i="273" s="1"/>
  <c r="H61" i="273"/>
  <c r="H111" i="273" s="1"/>
  <c r="X61" i="273"/>
  <c r="X111" i="273" s="1"/>
  <c r="AN61" i="273"/>
  <c r="AN111" i="273" s="1"/>
  <c r="H63" i="273"/>
  <c r="H113" i="273" s="1"/>
  <c r="H153" i="273" s="1"/>
  <c r="X63" i="273"/>
  <c r="X113" i="273" s="1"/>
  <c r="X153" i="273" s="1"/>
  <c r="AN63" i="273"/>
  <c r="AN113" i="273" s="1"/>
  <c r="H65" i="273"/>
  <c r="H115" i="273" s="1"/>
  <c r="X65" i="273"/>
  <c r="X115" i="273" s="1"/>
  <c r="AN65" i="273"/>
  <c r="AN115" i="273" s="1"/>
  <c r="P53" i="273"/>
  <c r="P103" i="273" s="1"/>
  <c r="AF53" i="273"/>
  <c r="AF103" i="273" s="1"/>
  <c r="P55" i="273"/>
  <c r="P105" i="273" s="1"/>
  <c r="AF55" i="273"/>
  <c r="AF105" i="273" s="1"/>
  <c r="L57" i="273"/>
  <c r="L107" i="273" s="1"/>
  <c r="AB57" i="273"/>
  <c r="AB107" i="273" s="1"/>
  <c r="AB147" i="273" s="1"/>
  <c r="L59" i="273"/>
  <c r="L109" i="273" s="1"/>
  <c r="AB59" i="273"/>
  <c r="AB109" i="273" s="1"/>
  <c r="AB149" i="273" s="1"/>
  <c r="L61" i="273"/>
  <c r="L111" i="273" s="1"/>
  <c r="L63" i="273"/>
  <c r="L113" i="273" s="1"/>
  <c r="AB63" i="273"/>
  <c r="AB113" i="273" s="1"/>
  <c r="L65" i="273"/>
  <c r="L115" i="273" s="1"/>
  <c r="L155" i="273" s="1"/>
  <c r="AB65" i="273"/>
  <c r="AB115" i="273" s="1"/>
  <c r="P57" i="273"/>
  <c r="P107" i="273" s="1"/>
  <c r="AF57" i="273"/>
  <c r="AF107" i="273" s="1"/>
  <c r="P59" i="273"/>
  <c r="P109" i="273" s="1"/>
  <c r="P149" i="273" s="1"/>
  <c r="AF59" i="273"/>
  <c r="AF109" i="273" s="1"/>
  <c r="P61" i="273"/>
  <c r="P111" i="273" s="1"/>
  <c r="AF61" i="273"/>
  <c r="AF111" i="273" s="1"/>
  <c r="P63" i="273"/>
  <c r="P113" i="273" s="1"/>
  <c r="AF63" i="273"/>
  <c r="AF113" i="273" s="1"/>
  <c r="AF153" i="273" s="1"/>
  <c r="P65" i="273"/>
  <c r="P115" i="273" s="1"/>
  <c r="AF65" i="273"/>
  <c r="AF115" i="273" s="1"/>
  <c r="AF155" i="273" s="1"/>
  <c r="H53" i="273"/>
  <c r="H103" i="273" s="1"/>
  <c r="H143" i="273" s="1"/>
  <c r="X53" i="273"/>
  <c r="X103" i="273" s="1"/>
  <c r="AN53" i="273"/>
  <c r="AN103" i="273" s="1"/>
  <c r="H55" i="273"/>
  <c r="H105" i="273" s="1"/>
  <c r="H145" i="273" s="1"/>
  <c r="X55" i="273"/>
  <c r="X105" i="273" s="1"/>
  <c r="AN55" i="273"/>
  <c r="AN105" i="273" s="1"/>
  <c r="D57" i="273"/>
  <c r="T57" i="273"/>
  <c r="T107" i="273" s="1"/>
  <c r="T147" i="273" s="1"/>
  <c r="AJ57" i="273"/>
  <c r="AJ107" i="273" s="1"/>
  <c r="D59" i="273"/>
  <c r="T59" i="273"/>
  <c r="T109" i="273" s="1"/>
  <c r="T149" i="273" s="1"/>
  <c r="AJ59" i="273"/>
  <c r="AJ109" i="273" s="1"/>
  <c r="D61" i="273"/>
  <c r="T61" i="273"/>
  <c r="T111" i="273" s="1"/>
  <c r="AJ61" i="273"/>
  <c r="AJ111" i="273" s="1"/>
  <c r="D63" i="273"/>
  <c r="T63" i="273"/>
  <c r="T113" i="273" s="1"/>
  <c r="AJ63" i="273"/>
  <c r="AJ113" i="273" s="1"/>
  <c r="D65" i="273"/>
  <c r="T65" i="273"/>
  <c r="T115" i="273" s="1"/>
  <c r="AJ65" i="273"/>
  <c r="AJ115" i="273" s="1"/>
  <c r="AJ155" i="273" s="1"/>
  <c r="J142" i="273"/>
  <c r="Z142" i="273"/>
  <c r="AP142" i="273"/>
  <c r="AB143" i="273"/>
  <c r="B104" i="273"/>
  <c r="B144" i="273" s="1"/>
  <c r="AO54" i="273"/>
  <c r="AO104" i="273" s="1"/>
  <c r="AK54" i="273"/>
  <c r="AK104" i="273" s="1"/>
  <c r="AG54" i="273"/>
  <c r="AG104" i="273" s="1"/>
  <c r="AC54" i="273"/>
  <c r="AC104" i="273" s="1"/>
  <c r="Y54" i="273"/>
  <c r="Y104" i="273" s="1"/>
  <c r="U54" i="273"/>
  <c r="U104" i="273" s="1"/>
  <c r="Q54" i="273"/>
  <c r="Q104" i="273" s="1"/>
  <c r="M54" i="273"/>
  <c r="M104" i="273" s="1"/>
  <c r="I54" i="273"/>
  <c r="I104" i="273" s="1"/>
  <c r="E54" i="273"/>
  <c r="AN54" i="273"/>
  <c r="AN104" i="273" s="1"/>
  <c r="AJ54" i="273"/>
  <c r="AJ104" i="273" s="1"/>
  <c r="AF54" i="273"/>
  <c r="AF104" i="273" s="1"/>
  <c r="AB54" i="273"/>
  <c r="AB104" i="273" s="1"/>
  <c r="X54" i="273"/>
  <c r="X104" i="273" s="1"/>
  <c r="T54" i="273"/>
  <c r="T104" i="273" s="1"/>
  <c r="P54" i="273"/>
  <c r="P104" i="273" s="1"/>
  <c r="L54" i="273"/>
  <c r="L104" i="273" s="1"/>
  <c r="H54" i="273"/>
  <c r="H104" i="273" s="1"/>
  <c r="D54" i="273"/>
  <c r="AM54" i="273"/>
  <c r="AM104" i="273" s="1"/>
  <c r="AI54" i="273"/>
  <c r="AI104" i="273" s="1"/>
  <c r="AE54" i="273"/>
  <c r="AE104" i="273" s="1"/>
  <c r="AA54" i="273"/>
  <c r="AA104" i="273" s="1"/>
  <c r="W54" i="273"/>
  <c r="W104" i="273" s="1"/>
  <c r="S54" i="273"/>
  <c r="S104" i="273" s="1"/>
  <c r="O54" i="273"/>
  <c r="O104" i="273" s="1"/>
  <c r="K54" i="273"/>
  <c r="K104" i="273" s="1"/>
  <c r="G54" i="273"/>
  <c r="C54" i="273"/>
  <c r="R54" i="273"/>
  <c r="R104" i="273" s="1"/>
  <c r="AH54" i="273"/>
  <c r="AH104" i="273" s="1"/>
  <c r="T145" i="273"/>
  <c r="AJ145" i="273"/>
  <c r="J146" i="273"/>
  <c r="Z146" i="273"/>
  <c r="AP146" i="273"/>
  <c r="L147" i="273"/>
  <c r="B108" i="273"/>
  <c r="B148" i="273" s="1"/>
  <c r="AO58" i="273"/>
  <c r="AO108" i="273" s="1"/>
  <c r="AK58" i="273"/>
  <c r="AK108" i="273" s="1"/>
  <c r="AG58" i="273"/>
  <c r="AG108" i="273" s="1"/>
  <c r="AC58" i="273"/>
  <c r="AC108" i="273" s="1"/>
  <c r="Y58" i="273"/>
  <c r="Y108" i="273" s="1"/>
  <c r="U58" i="273"/>
  <c r="U108" i="273" s="1"/>
  <c r="Q58" i="273"/>
  <c r="Q108" i="273" s="1"/>
  <c r="M58" i="273"/>
  <c r="M108" i="273" s="1"/>
  <c r="I58" i="273"/>
  <c r="I108" i="273" s="1"/>
  <c r="E58" i="273"/>
  <c r="AH58" i="273"/>
  <c r="AH108" i="273" s="1"/>
  <c r="Z58" i="273"/>
  <c r="Z108" i="273" s="1"/>
  <c r="J58" i="273"/>
  <c r="J108" i="273" s="1"/>
  <c r="AN58" i="273"/>
  <c r="AN108" i="273" s="1"/>
  <c r="AJ58" i="273"/>
  <c r="AJ108" i="273" s="1"/>
  <c r="AF58" i="273"/>
  <c r="AF108" i="273" s="1"/>
  <c r="AB58" i="273"/>
  <c r="AB108" i="273" s="1"/>
  <c r="X58" i="273"/>
  <c r="X108" i="273" s="1"/>
  <c r="T58" i="273"/>
  <c r="T108" i="273" s="1"/>
  <c r="P58" i="273"/>
  <c r="P108" i="273" s="1"/>
  <c r="L58" i="273"/>
  <c r="L108" i="273" s="1"/>
  <c r="H58" i="273"/>
  <c r="H108" i="273" s="1"/>
  <c r="D58" i="273"/>
  <c r="AP58" i="273"/>
  <c r="AP108" i="273" s="1"/>
  <c r="AD58" i="273"/>
  <c r="AD108" i="273" s="1"/>
  <c r="N58" i="273"/>
  <c r="N108" i="273" s="1"/>
  <c r="AM58" i="273"/>
  <c r="AM108" i="273" s="1"/>
  <c r="AI58" i="273"/>
  <c r="AI108" i="273" s="1"/>
  <c r="AE58" i="273"/>
  <c r="AE108" i="273" s="1"/>
  <c r="AA58" i="273"/>
  <c r="AA108" i="273" s="1"/>
  <c r="W58" i="273"/>
  <c r="W108" i="273" s="1"/>
  <c r="S58" i="273"/>
  <c r="S108" i="273" s="1"/>
  <c r="O58" i="273"/>
  <c r="O108" i="273" s="1"/>
  <c r="K58" i="273"/>
  <c r="K108" i="273" s="1"/>
  <c r="G58" i="273"/>
  <c r="C58" i="273"/>
  <c r="AL58" i="273"/>
  <c r="AL108" i="273" s="1"/>
  <c r="V58" i="273"/>
  <c r="V108" i="273" s="1"/>
  <c r="R58" i="273"/>
  <c r="R108" i="273" s="1"/>
  <c r="X149" i="273"/>
  <c r="AA171" i="273"/>
  <c r="H174" i="273"/>
  <c r="AP176" i="273"/>
  <c r="N142" i="273"/>
  <c r="AD142" i="273"/>
  <c r="P143" i="273"/>
  <c r="F54" i="273"/>
  <c r="V54" i="273"/>
  <c r="V104" i="273" s="1"/>
  <c r="AL54" i="273"/>
  <c r="AL104" i="273" s="1"/>
  <c r="N146" i="273"/>
  <c r="F58" i="273"/>
  <c r="AO150" i="273"/>
  <c r="AO154" i="273"/>
  <c r="AR156" i="273"/>
  <c r="AO158" i="273"/>
  <c r="AR162" i="273"/>
  <c r="AQ162" i="273"/>
  <c r="AS162" i="273" s="1"/>
  <c r="AR164" i="273"/>
  <c r="AQ164" i="273"/>
  <c r="AS164" i="273" s="1"/>
  <c r="AO166" i="273"/>
  <c r="AN170" i="273"/>
  <c r="S171" i="273"/>
  <c r="X174" i="273"/>
  <c r="O175" i="273"/>
  <c r="W175" i="273"/>
  <c r="AE175" i="273"/>
  <c r="AO52" i="273"/>
  <c r="AO102" i="273" s="1"/>
  <c r="AK52" i="273"/>
  <c r="AK102" i="273" s="1"/>
  <c r="AG52" i="273"/>
  <c r="AG102" i="273" s="1"/>
  <c r="AC52" i="273"/>
  <c r="AC102" i="273" s="1"/>
  <c r="Y52" i="273"/>
  <c r="Y102" i="273" s="1"/>
  <c r="U52" i="273"/>
  <c r="U102" i="273" s="1"/>
  <c r="Q52" i="273"/>
  <c r="Q102" i="273" s="1"/>
  <c r="M52" i="273"/>
  <c r="M102" i="273" s="1"/>
  <c r="I52" i="273"/>
  <c r="I102" i="273" s="1"/>
  <c r="E52" i="273"/>
  <c r="AN52" i="273"/>
  <c r="AN102" i="273" s="1"/>
  <c r="AJ52" i="273"/>
  <c r="AJ102" i="273" s="1"/>
  <c r="AF52" i="273"/>
  <c r="AF102" i="273" s="1"/>
  <c r="AB52" i="273"/>
  <c r="AB102" i="273" s="1"/>
  <c r="X52" i="273"/>
  <c r="X102" i="273" s="1"/>
  <c r="T52" i="273"/>
  <c r="T102" i="273" s="1"/>
  <c r="P52" i="273"/>
  <c r="P102" i="273" s="1"/>
  <c r="L52" i="273"/>
  <c r="L102" i="273" s="1"/>
  <c r="H52" i="273"/>
  <c r="H102" i="273" s="1"/>
  <c r="D52" i="273"/>
  <c r="B102" i="273"/>
  <c r="B142" i="273" s="1"/>
  <c r="AM52" i="273"/>
  <c r="AM102" i="273" s="1"/>
  <c r="AI52" i="273"/>
  <c r="AI102" i="273" s="1"/>
  <c r="AE52" i="273"/>
  <c r="AE102" i="273" s="1"/>
  <c r="AA52" i="273"/>
  <c r="AA102" i="273" s="1"/>
  <c r="W52" i="273"/>
  <c r="W102" i="273" s="1"/>
  <c r="S52" i="273"/>
  <c r="S102" i="273" s="1"/>
  <c r="O52" i="273"/>
  <c r="O102" i="273" s="1"/>
  <c r="K52" i="273"/>
  <c r="K102" i="273" s="1"/>
  <c r="G52" i="273"/>
  <c r="C52" i="273"/>
  <c r="R52" i="273"/>
  <c r="R102" i="273" s="1"/>
  <c r="AH52" i="273"/>
  <c r="AH102" i="273" s="1"/>
  <c r="T143" i="273"/>
  <c r="AJ143" i="273"/>
  <c r="J54" i="273"/>
  <c r="J104" i="273" s="1"/>
  <c r="Z54" i="273"/>
  <c r="Z104" i="273" s="1"/>
  <c r="AP54" i="273"/>
  <c r="AP104" i="273" s="1"/>
  <c r="B106" i="273"/>
  <c r="B146" i="273" s="1"/>
  <c r="AO56" i="273"/>
  <c r="AO106" i="273" s="1"/>
  <c r="AK56" i="273"/>
  <c r="AK106" i="273" s="1"/>
  <c r="AG56" i="273"/>
  <c r="AG106" i="273" s="1"/>
  <c r="AC56" i="273"/>
  <c r="AC106" i="273" s="1"/>
  <c r="Y56" i="273"/>
  <c r="Y106" i="273" s="1"/>
  <c r="U56" i="273"/>
  <c r="U106" i="273" s="1"/>
  <c r="Q56" i="273"/>
  <c r="Q106" i="273" s="1"/>
  <c r="M56" i="273"/>
  <c r="M106" i="273" s="1"/>
  <c r="I56" i="273"/>
  <c r="I106" i="273" s="1"/>
  <c r="E56" i="273"/>
  <c r="AN56" i="273"/>
  <c r="AN106" i="273" s="1"/>
  <c r="AJ56" i="273"/>
  <c r="AJ106" i="273" s="1"/>
  <c r="AF56" i="273"/>
  <c r="AF106" i="273" s="1"/>
  <c r="AB56" i="273"/>
  <c r="AB106" i="273" s="1"/>
  <c r="X56" i="273"/>
  <c r="X106" i="273" s="1"/>
  <c r="T56" i="273"/>
  <c r="T106" i="273" s="1"/>
  <c r="P56" i="273"/>
  <c r="P106" i="273" s="1"/>
  <c r="L56" i="273"/>
  <c r="L106" i="273" s="1"/>
  <c r="H56" i="273"/>
  <c r="H106" i="273" s="1"/>
  <c r="D56" i="273"/>
  <c r="AM56" i="273"/>
  <c r="AM106" i="273" s="1"/>
  <c r="AI56" i="273"/>
  <c r="AI106" i="273" s="1"/>
  <c r="AE56" i="273"/>
  <c r="AE106" i="273" s="1"/>
  <c r="AA56" i="273"/>
  <c r="AA106" i="273" s="1"/>
  <c r="W56" i="273"/>
  <c r="W106" i="273" s="1"/>
  <c r="S56" i="273"/>
  <c r="S106" i="273" s="1"/>
  <c r="O56" i="273"/>
  <c r="O106" i="273" s="1"/>
  <c r="K56" i="273"/>
  <c r="K106" i="273" s="1"/>
  <c r="G56" i="273"/>
  <c r="C56" i="273"/>
  <c r="R56" i="273"/>
  <c r="R106" i="273" s="1"/>
  <c r="AH56" i="273"/>
  <c r="AH106" i="273" s="1"/>
  <c r="K171" i="273"/>
  <c r="C171" i="273"/>
  <c r="AR172" i="273"/>
  <c r="AQ172" i="273"/>
  <c r="AS172" i="273" s="1"/>
  <c r="F52" i="273"/>
  <c r="V52" i="273"/>
  <c r="V102" i="273" s="1"/>
  <c r="AL52" i="273"/>
  <c r="AL102" i="273" s="1"/>
  <c r="X143" i="273"/>
  <c r="N54" i="273"/>
  <c r="N104" i="273" s="1"/>
  <c r="AD54" i="273"/>
  <c r="AD104" i="273" s="1"/>
  <c r="AF145" i="273"/>
  <c r="F56" i="273"/>
  <c r="V56" i="273"/>
  <c r="V106" i="273" s="1"/>
  <c r="AL56" i="273"/>
  <c r="AL106" i="273" s="1"/>
  <c r="H147" i="273"/>
  <c r="AJ149" i="273"/>
  <c r="AI171" i="273"/>
  <c r="AM173" i="273"/>
  <c r="N60" i="273"/>
  <c r="N110" i="273" s="1"/>
  <c r="Z60" i="273"/>
  <c r="Z110" i="273" s="1"/>
  <c r="AH60" i="273"/>
  <c r="AH110" i="273" s="1"/>
  <c r="AL60" i="273"/>
  <c r="AL110" i="273" s="1"/>
  <c r="AP60" i="273"/>
  <c r="AP110" i="273" s="1"/>
  <c r="AN151" i="273"/>
  <c r="R64" i="273"/>
  <c r="R114" i="273" s="1"/>
  <c r="Z64" i="273"/>
  <c r="Z114" i="273" s="1"/>
  <c r="AH64" i="273"/>
  <c r="AH114" i="273" s="1"/>
  <c r="AP64" i="273"/>
  <c r="AP114" i="273" s="1"/>
  <c r="P155" i="273"/>
  <c r="D157" i="273"/>
  <c r="T157" i="273"/>
  <c r="AJ157" i="273"/>
  <c r="R68" i="273"/>
  <c r="R118" i="273" s="1"/>
  <c r="AD68" i="273"/>
  <c r="AD118" i="273" s="1"/>
  <c r="AP68" i="273"/>
  <c r="AP118" i="273" s="1"/>
  <c r="P159" i="273"/>
  <c r="AR160" i="273"/>
  <c r="AQ160" i="273"/>
  <c r="AS160" i="273" s="1"/>
  <c r="Z70" i="273"/>
  <c r="Z120" i="273" s="1"/>
  <c r="AL70" i="273"/>
  <c r="AL120" i="273" s="1"/>
  <c r="T161" i="273"/>
  <c r="AN161" i="273"/>
  <c r="R72" i="273"/>
  <c r="R122" i="273" s="1"/>
  <c r="AH72" i="273"/>
  <c r="AH122" i="273" s="1"/>
  <c r="AP72" i="273"/>
  <c r="AP122" i="273" s="1"/>
  <c r="P163" i="273"/>
  <c r="AJ163" i="273"/>
  <c r="N74" i="273"/>
  <c r="N124" i="273" s="1"/>
  <c r="AD74" i="273"/>
  <c r="AD124" i="273" s="1"/>
  <c r="AP74" i="273"/>
  <c r="AP124" i="273" s="1"/>
  <c r="T165" i="273"/>
  <c r="AN165" i="273"/>
  <c r="R76" i="273"/>
  <c r="R126" i="273" s="1"/>
  <c r="H167" i="273"/>
  <c r="X167" i="273"/>
  <c r="AF167" i="273"/>
  <c r="F78" i="273"/>
  <c r="F128" i="273" s="1"/>
  <c r="D169" i="273"/>
  <c r="T169" i="273"/>
  <c r="AJ169" i="273"/>
  <c r="J80" i="273"/>
  <c r="J130" i="273" s="1"/>
  <c r="Z80" i="273"/>
  <c r="Z130" i="273" s="1"/>
  <c r="AF171" i="273"/>
  <c r="L172" i="273"/>
  <c r="V172" i="273"/>
  <c r="AL172" i="273"/>
  <c r="L83" i="273"/>
  <c r="L133" i="273" s="1"/>
  <c r="W83" i="273"/>
  <c r="W133" i="273" s="1"/>
  <c r="AH83" i="273"/>
  <c r="AH133" i="273" s="1"/>
  <c r="D175" i="273"/>
  <c r="T175" i="273"/>
  <c r="AJ175" i="273"/>
  <c r="J86" i="273"/>
  <c r="J136" i="273" s="1"/>
  <c r="Z86" i="273"/>
  <c r="Z136" i="273" s="1"/>
  <c r="W177" i="273"/>
  <c r="U218" i="273"/>
  <c r="U178" i="273"/>
  <c r="R60" i="273"/>
  <c r="R110" i="273" s="1"/>
  <c r="AR152" i="273"/>
  <c r="N62" i="273"/>
  <c r="N112" i="273" s="1"/>
  <c r="V62" i="273"/>
  <c r="V112" i="273" s="1"/>
  <c r="AD62" i="273"/>
  <c r="AD112" i="273" s="1"/>
  <c r="AL62" i="273"/>
  <c r="AL112" i="273" s="1"/>
  <c r="N64" i="273"/>
  <c r="N114" i="273" s="1"/>
  <c r="V64" i="273"/>
  <c r="V114" i="273" s="1"/>
  <c r="AD64" i="273"/>
  <c r="AD114" i="273" s="1"/>
  <c r="AL64" i="273"/>
  <c r="AL114" i="273" s="1"/>
  <c r="N66" i="273"/>
  <c r="N116" i="273" s="1"/>
  <c r="V66" i="273"/>
  <c r="V116" i="273" s="1"/>
  <c r="AD66" i="273"/>
  <c r="AD116" i="273" s="1"/>
  <c r="AL66" i="273"/>
  <c r="AL116" i="273" s="1"/>
  <c r="L157" i="273"/>
  <c r="AB157" i="273"/>
  <c r="J68" i="273"/>
  <c r="J118" i="273" s="1"/>
  <c r="V68" i="273"/>
  <c r="V118" i="273" s="1"/>
  <c r="Z68" i="273"/>
  <c r="Z118" i="273" s="1"/>
  <c r="AL68" i="273"/>
  <c r="AL118" i="273" s="1"/>
  <c r="L159" i="273"/>
  <c r="AB159" i="273"/>
  <c r="AN159" i="273"/>
  <c r="N70" i="273"/>
  <c r="N120" i="273" s="1"/>
  <c r="V70" i="273"/>
  <c r="V120" i="273" s="1"/>
  <c r="AH70" i="273"/>
  <c r="AH120" i="273" s="1"/>
  <c r="AP70" i="273"/>
  <c r="AP120" i="273" s="1"/>
  <c r="L161" i="273"/>
  <c r="AF161" i="273"/>
  <c r="J72" i="273"/>
  <c r="J122" i="273" s="1"/>
  <c r="Z72" i="273"/>
  <c r="Z122" i="273" s="1"/>
  <c r="D163" i="273"/>
  <c r="T163" i="273"/>
  <c r="AF163" i="273"/>
  <c r="F74" i="273"/>
  <c r="F124" i="273" s="1"/>
  <c r="R74" i="273"/>
  <c r="R124" i="273" s="1"/>
  <c r="Z74" i="273"/>
  <c r="Z124" i="273" s="1"/>
  <c r="AL74" i="273"/>
  <c r="AL124" i="273" s="1"/>
  <c r="L165" i="273"/>
  <c r="AB165" i="273"/>
  <c r="N76" i="273"/>
  <c r="N126" i="273" s="1"/>
  <c r="Z76" i="273"/>
  <c r="Z126" i="273" s="1"/>
  <c r="AD76" i="273"/>
  <c r="AD126" i="273" s="1"/>
  <c r="AL76" i="273"/>
  <c r="AL126" i="273" s="1"/>
  <c r="AP76" i="273"/>
  <c r="AP126" i="273" s="1"/>
  <c r="P167" i="273"/>
  <c r="AR168" i="273"/>
  <c r="AQ168" i="273"/>
  <c r="AS168" i="273" s="1"/>
  <c r="R78" i="273"/>
  <c r="R128" i="273" s="1"/>
  <c r="AD78" i="273"/>
  <c r="AD128" i="273" s="1"/>
  <c r="H169" i="273"/>
  <c r="X169" i="273"/>
  <c r="AN169" i="273"/>
  <c r="F80" i="273"/>
  <c r="F130" i="273" s="1"/>
  <c r="N80" i="273"/>
  <c r="N130" i="273" s="1"/>
  <c r="R80" i="273"/>
  <c r="R130" i="273" s="1"/>
  <c r="V80" i="273"/>
  <c r="V130" i="273" s="1"/>
  <c r="AF80" i="273"/>
  <c r="AF130" i="273" s="1"/>
  <c r="AP80" i="273"/>
  <c r="AP130" i="273" s="1"/>
  <c r="P171" i="273"/>
  <c r="AL171" i="273"/>
  <c r="Q172" i="273"/>
  <c r="AG172" i="273"/>
  <c r="AO83" i="273"/>
  <c r="AO133" i="273" s="1"/>
  <c r="AK83" i="273"/>
  <c r="AK133" i="273" s="1"/>
  <c r="AG83" i="273"/>
  <c r="AG133" i="273" s="1"/>
  <c r="AC83" i="273"/>
  <c r="AC133" i="273" s="1"/>
  <c r="Y83" i="273"/>
  <c r="Y133" i="273" s="1"/>
  <c r="U83" i="273"/>
  <c r="U133" i="273" s="1"/>
  <c r="Q83" i="273"/>
  <c r="Q133" i="273" s="1"/>
  <c r="M83" i="273"/>
  <c r="M133" i="273" s="1"/>
  <c r="I83" i="273"/>
  <c r="I133" i="273" s="1"/>
  <c r="E83" i="273"/>
  <c r="E133" i="273" s="1"/>
  <c r="B133" i="273"/>
  <c r="B173" i="273" s="1"/>
  <c r="G83" i="273"/>
  <c r="G133" i="273" s="1"/>
  <c r="R83" i="273"/>
  <c r="R133" i="273" s="1"/>
  <c r="AB83" i="273"/>
  <c r="AB133" i="273" s="1"/>
  <c r="B134" i="273"/>
  <c r="B174" i="273" s="1"/>
  <c r="AN84" i="273"/>
  <c r="AN134" i="273" s="1"/>
  <c r="AQ84" i="273"/>
  <c r="C134" i="273" s="1"/>
  <c r="AM84" i="273"/>
  <c r="AM134" i="273" s="1"/>
  <c r="AI84" i="273"/>
  <c r="AI134" i="273" s="1"/>
  <c r="AE84" i="273"/>
  <c r="AE134" i="273" s="1"/>
  <c r="AA84" i="273"/>
  <c r="AA134" i="273" s="1"/>
  <c r="W84" i="273"/>
  <c r="W134" i="273" s="1"/>
  <c r="S84" i="273"/>
  <c r="S134" i="273" s="1"/>
  <c r="O84" i="273"/>
  <c r="O134" i="273" s="1"/>
  <c r="K84" i="273"/>
  <c r="K134" i="273" s="1"/>
  <c r="G84" i="273"/>
  <c r="G134" i="273" s="1"/>
  <c r="C84" i="273"/>
  <c r="M84" i="273"/>
  <c r="M134" i="273" s="1"/>
  <c r="R84" i="273"/>
  <c r="R134" i="273" s="1"/>
  <c r="AC84" i="273"/>
  <c r="AC134" i="273" s="1"/>
  <c r="AH84" i="273"/>
  <c r="AH134" i="273" s="1"/>
  <c r="AO84" i="273"/>
  <c r="AO134" i="273" s="1"/>
  <c r="L175" i="273"/>
  <c r="AB175" i="273"/>
  <c r="AN86" i="273"/>
  <c r="AN136" i="273" s="1"/>
  <c r="AJ86" i="273"/>
  <c r="AJ136" i="273" s="1"/>
  <c r="AF86" i="273"/>
  <c r="AF136" i="273" s="1"/>
  <c r="AB86" i="273"/>
  <c r="AB136" i="273" s="1"/>
  <c r="X86" i="273"/>
  <c r="X136" i="273" s="1"/>
  <c r="T86" i="273"/>
  <c r="T136" i="273" s="1"/>
  <c r="P86" i="273"/>
  <c r="P136" i="273" s="1"/>
  <c r="L86" i="273"/>
  <c r="L136" i="273" s="1"/>
  <c r="H86" i="273"/>
  <c r="H136" i="273" s="1"/>
  <c r="D86" i="273"/>
  <c r="D136" i="273" s="1"/>
  <c r="B136" i="273"/>
  <c r="B176" i="273" s="1"/>
  <c r="AQ86" i="273"/>
  <c r="C136" i="273" s="1"/>
  <c r="AM86" i="273"/>
  <c r="AM136" i="273" s="1"/>
  <c r="AI86" i="273"/>
  <c r="AI136" i="273" s="1"/>
  <c r="AE86" i="273"/>
  <c r="AE136" i="273" s="1"/>
  <c r="AA86" i="273"/>
  <c r="AA136" i="273" s="1"/>
  <c r="W86" i="273"/>
  <c r="W136" i="273" s="1"/>
  <c r="S86" i="273"/>
  <c r="S136" i="273" s="1"/>
  <c r="O86" i="273"/>
  <c r="O136" i="273" s="1"/>
  <c r="K86" i="273"/>
  <c r="K136" i="273" s="1"/>
  <c r="G86" i="273"/>
  <c r="G136" i="273" s="1"/>
  <c r="C86" i="273"/>
  <c r="R86" i="273"/>
  <c r="R136" i="273" s="1"/>
  <c r="AH86" i="273"/>
  <c r="AH136" i="273" s="1"/>
  <c r="G177" i="273"/>
  <c r="O177" i="273"/>
  <c r="AE177" i="273"/>
  <c r="AM177" i="273"/>
  <c r="E218" i="273"/>
  <c r="E178" i="273"/>
  <c r="M218" i="273"/>
  <c r="M178" i="273"/>
  <c r="AC218" i="273"/>
  <c r="AC178" i="273"/>
  <c r="AK218" i="273"/>
  <c r="AK178" i="273"/>
  <c r="AR147" i="273"/>
  <c r="B126" i="273"/>
  <c r="B166" i="273" s="1"/>
  <c r="G175" i="273"/>
  <c r="AM175" i="273"/>
  <c r="E53" i="273"/>
  <c r="I53" i="273"/>
  <c r="I103" i="273" s="1"/>
  <c r="M53" i="273"/>
  <c r="M103" i="273" s="1"/>
  <c r="Q53" i="273"/>
  <c r="Q103" i="273" s="1"/>
  <c r="U53" i="273"/>
  <c r="U103" i="273" s="1"/>
  <c r="Y53" i="273"/>
  <c r="Y103" i="273" s="1"/>
  <c r="AC53" i="273"/>
  <c r="AC103" i="273" s="1"/>
  <c r="AG53" i="273"/>
  <c r="AG103" i="273" s="1"/>
  <c r="AK53" i="273"/>
  <c r="AK103" i="273" s="1"/>
  <c r="AO53" i="273"/>
  <c r="AO103" i="273" s="1"/>
  <c r="E55" i="273"/>
  <c r="I55" i="273"/>
  <c r="I105" i="273" s="1"/>
  <c r="M55" i="273"/>
  <c r="M105" i="273" s="1"/>
  <c r="Q55" i="273"/>
  <c r="Q105" i="273" s="1"/>
  <c r="U55" i="273"/>
  <c r="U105" i="273" s="1"/>
  <c r="Y55" i="273"/>
  <c r="Y105" i="273" s="1"/>
  <c r="AC55" i="273"/>
  <c r="AC105" i="273" s="1"/>
  <c r="AG55" i="273"/>
  <c r="AG105" i="273" s="1"/>
  <c r="AK55" i="273"/>
  <c r="AK105" i="273" s="1"/>
  <c r="AO55" i="273"/>
  <c r="AO105" i="273" s="1"/>
  <c r="E57" i="273"/>
  <c r="I57" i="273"/>
  <c r="I107" i="273" s="1"/>
  <c r="M57" i="273"/>
  <c r="M107" i="273" s="1"/>
  <c r="Q57" i="273"/>
  <c r="Q107" i="273" s="1"/>
  <c r="U57" i="273"/>
  <c r="U107" i="273" s="1"/>
  <c r="Y57" i="273"/>
  <c r="Y107" i="273" s="1"/>
  <c r="AC57" i="273"/>
  <c r="AC107" i="273" s="1"/>
  <c r="AG57" i="273"/>
  <c r="AG107" i="273" s="1"/>
  <c r="AK57" i="273"/>
  <c r="AK107" i="273" s="1"/>
  <c r="AO57" i="273"/>
  <c r="AO107" i="273" s="1"/>
  <c r="E59" i="273"/>
  <c r="I59" i="273"/>
  <c r="I109" i="273" s="1"/>
  <c r="M59" i="273"/>
  <c r="M109" i="273" s="1"/>
  <c r="Q59" i="273"/>
  <c r="Q109" i="273" s="1"/>
  <c r="U59" i="273"/>
  <c r="U109" i="273" s="1"/>
  <c r="Y59" i="273"/>
  <c r="Y109" i="273" s="1"/>
  <c r="AC59" i="273"/>
  <c r="AC109" i="273" s="1"/>
  <c r="AG59" i="273"/>
  <c r="AG109" i="273" s="1"/>
  <c r="AK59" i="273"/>
  <c r="AK109" i="273" s="1"/>
  <c r="AO59" i="273"/>
  <c r="AO109" i="273" s="1"/>
  <c r="C60" i="273"/>
  <c r="G60" i="273"/>
  <c r="K60" i="273"/>
  <c r="K110" i="273" s="1"/>
  <c r="O60" i="273"/>
  <c r="O110" i="273" s="1"/>
  <c r="S60" i="273"/>
  <c r="S110" i="273" s="1"/>
  <c r="W60" i="273"/>
  <c r="W110" i="273" s="1"/>
  <c r="AA60" i="273"/>
  <c r="AA110" i="273" s="1"/>
  <c r="AE60" i="273"/>
  <c r="AE110" i="273" s="1"/>
  <c r="AI60" i="273"/>
  <c r="AI110" i="273" s="1"/>
  <c r="AM60" i="273"/>
  <c r="AM110" i="273" s="1"/>
  <c r="E61" i="273"/>
  <c r="I61" i="273"/>
  <c r="I111" i="273" s="1"/>
  <c r="M61" i="273"/>
  <c r="M111" i="273" s="1"/>
  <c r="Q61" i="273"/>
  <c r="Q111" i="273" s="1"/>
  <c r="U61" i="273"/>
  <c r="U111" i="273" s="1"/>
  <c r="Y61" i="273"/>
  <c r="Y111" i="273" s="1"/>
  <c r="AC61" i="273"/>
  <c r="AC111" i="273" s="1"/>
  <c r="AG61" i="273"/>
  <c r="AG111" i="273" s="1"/>
  <c r="AK61" i="273"/>
  <c r="AK111" i="273" s="1"/>
  <c r="AO61" i="273"/>
  <c r="AO111" i="273" s="1"/>
  <c r="C62" i="273"/>
  <c r="G62" i="273"/>
  <c r="K62" i="273"/>
  <c r="K112" i="273" s="1"/>
  <c r="O62" i="273"/>
  <c r="O112" i="273" s="1"/>
  <c r="S62" i="273"/>
  <c r="S112" i="273" s="1"/>
  <c r="W62" i="273"/>
  <c r="W112" i="273" s="1"/>
  <c r="AA62" i="273"/>
  <c r="AA112" i="273" s="1"/>
  <c r="AE62" i="273"/>
  <c r="AE112" i="273" s="1"/>
  <c r="AI62" i="273"/>
  <c r="AI112" i="273" s="1"/>
  <c r="AM62" i="273"/>
  <c r="AM112" i="273" s="1"/>
  <c r="E63" i="273"/>
  <c r="I63" i="273"/>
  <c r="I113" i="273" s="1"/>
  <c r="M63" i="273"/>
  <c r="M113" i="273" s="1"/>
  <c r="Q63" i="273"/>
  <c r="Q113" i="273" s="1"/>
  <c r="U63" i="273"/>
  <c r="U113" i="273" s="1"/>
  <c r="Y63" i="273"/>
  <c r="Y113" i="273" s="1"/>
  <c r="AC63" i="273"/>
  <c r="AC113" i="273" s="1"/>
  <c r="AG63" i="273"/>
  <c r="AG113" i="273" s="1"/>
  <c r="AK63" i="273"/>
  <c r="AK113" i="273" s="1"/>
  <c r="AO63" i="273"/>
  <c r="AO113" i="273" s="1"/>
  <c r="C64" i="273"/>
  <c r="G64" i="273"/>
  <c r="K64" i="273"/>
  <c r="K114" i="273" s="1"/>
  <c r="O64" i="273"/>
  <c r="O114" i="273" s="1"/>
  <c r="S64" i="273"/>
  <c r="S114" i="273" s="1"/>
  <c r="W64" i="273"/>
  <c r="W114" i="273" s="1"/>
  <c r="AA64" i="273"/>
  <c r="AA114" i="273" s="1"/>
  <c r="AE64" i="273"/>
  <c r="AE114" i="273" s="1"/>
  <c r="AI64" i="273"/>
  <c r="AI114" i="273" s="1"/>
  <c r="AM64" i="273"/>
  <c r="AM114" i="273" s="1"/>
  <c r="E65" i="273"/>
  <c r="I65" i="273"/>
  <c r="I115" i="273" s="1"/>
  <c r="M65" i="273"/>
  <c r="M115" i="273" s="1"/>
  <c r="Q65" i="273"/>
  <c r="Q115" i="273" s="1"/>
  <c r="U65" i="273"/>
  <c r="U115" i="273" s="1"/>
  <c r="Y65" i="273"/>
  <c r="Y115" i="273" s="1"/>
  <c r="AC65" i="273"/>
  <c r="AC115" i="273" s="1"/>
  <c r="AG65" i="273"/>
  <c r="AG115" i="273" s="1"/>
  <c r="AK65" i="273"/>
  <c r="AK115" i="273" s="1"/>
  <c r="AO65" i="273"/>
  <c r="AO115" i="273" s="1"/>
  <c r="C66" i="273"/>
  <c r="G66" i="273"/>
  <c r="K66" i="273"/>
  <c r="K116" i="273" s="1"/>
  <c r="O66" i="273"/>
  <c r="O116" i="273" s="1"/>
  <c r="S66" i="273"/>
  <c r="S116" i="273" s="1"/>
  <c r="W66" i="273"/>
  <c r="W116" i="273" s="1"/>
  <c r="AA66" i="273"/>
  <c r="AA116" i="273" s="1"/>
  <c r="AE66" i="273"/>
  <c r="AE116" i="273" s="1"/>
  <c r="AI66" i="273"/>
  <c r="AI116" i="273" s="1"/>
  <c r="AM66" i="273"/>
  <c r="AM116" i="273" s="1"/>
  <c r="E67" i="273"/>
  <c r="E117" i="273" s="1"/>
  <c r="I67" i="273"/>
  <c r="I117" i="273" s="1"/>
  <c r="M67" i="273"/>
  <c r="M117" i="273" s="1"/>
  <c r="Q67" i="273"/>
  <c r="Q117" i="273" s="1"/>
  <c r="U67" i="273"/>
  <c r="U117" i="273" s="1"/>
  <c r="Y67" i="273"/>
  <c r="Y117" i="273" s="1"/>
  <c r="AC67" i="273"/>
  <c r="AC117" i="273" s="1"/>
  <c r="AG67" i="273"/>
  <c r="AG117" i="273" s="1"/>
  <c r="AK67" i="273"/>
  <c r="AK117" i="273" s="1"/>
  <c r="AO67" i="273"/>
  <c r="AO117" i="273" s="1"/>
  <c r="C68" i="273"/>
  <c r="G68" i="273"/>
  <c r="G118" i="273" s="1"/>
  <c r="K68" i="273"/>
  <c r="K118" i="273" s="1"/>
  <c r="O68" i="273"/>
  <c r="O118" i="273" s="1"/>
  <c r="S68" i="273"/>
  <c r="S118" i="273" s="1"/>
  <c r="W68" i="273"/>
  <c r="W118" i="273" s="1"/>
  <c r="AA68" i="273"/>
  <c r="AA118" i="273" s="1"/>
  <c r="AE68" i="273"/>
  <c r="AE118" i="273" s="1"/>
  <c r="AI68" i="273"/>
  <c r="AI118" i="273" s="1"/>
  <c r="AM68" i="273"/>
  <c r="AM118" i="273" s="1"/>
  <c r="AQ68" i="273"/>
  <c r="C118" i="273" s="1"/>
  <c r="E69" i="273"/>
  <c r="E119" i="273" s="1"/>
  <c r="I69" i="273"/>
  <c r="I119" i="273" s="1"/>
  <c r="M69" i="273"/>
  <c r="M119" i="273" s="1"/>
  <c r="Q69" i="273"/>
  <c r="Q119" i="273" s="1"/>
  <c r="U69" i="273"/>
  <c r="U119" i="273" s="1"/>
  <c r="Y69" i="273"/>
  <c r="Y119" i="273" s="1"/>
  <c r="AC69" i="273"/>
  <c r="AC119" i="273" s="1"/>
  <c r="AG69" i="273"/>
  <c r="AG119" i="273" s="1"/>
  <c r="AK69" i="273"/>
  <c r="AK119" i="273" s="1"/>
  <c r="AO69" i="273"/>
  <c r="AO119" i="273" s="1"/>
  <c r="C70" i="273"/>
  <c r="G70" i="273"/>
  <c r="G120" i="273" s="1"/>
  <c r="K70" i="273"/>
  <c r="K120" i="273" s="1"/>
  <c r="O70" i="273"/>
  <c r="O120" i="273" s="1"/>
  <c r="S70" i="273"/>
  <c r="S120" i="273" s="1"/>
  <c r="W70" i="273"/>
  <c r="W120" i="273" s="1"/>
  <c r="AA70" i="273"/>
  <c r="AA120" i="273" s="1"/>
  <c r="AE70" i="273"/>
  <c r="AE120" i="273" s="1"/>
  <c r="AI70" i="273"/>
  <c r="AI120" i="273" s="1"/>
  <c r="AM70" i="273"/>
  <c r="AM120" i="273" s="1"/>
  <c r="AQ70" i="273"/>
  <c r="C120" i="273" s="1"/>
  <c r="E71" i="273"/>
  <c r="E121" i="273" s="1"/>
  <c r="I71" i="273"/>
  <c r="I121" i="273" s="1"/>
  <c r="M71" i="273"/>
  <c r="M121" i="273" s="1"/>
  <c r="Q71" i="273"/>
  <c r="Q121" i="273" s="1"/>
  <c r="U71" i="273"/>
  <c r="U121" i="273" s="1"/>
  <c r="Y71" i="273"/>
  <c r="Y121" i="273" s="1"/>
  <c r="AC71" i="273"/>
  <c r="AC121" i="273" s="1"/>
  <c r="AG71" i="273"/>
  <c r="AG121" i="273" s="1"/>
  <c r="AK71" i="273"/>
  <c r="AK121" i="273" s="1"/>
  <c r="AO71" i="273"/>
  <c r="AO121" i="273" s="1"/>
  <c r="C72" i="273"/>
  <c r="G72" i="273"/>
  <c r="G122" i="273" s="1"/>
  <c r="K72" i="273"/>
  <c r="K122" i="273" s="1"/>
  <c r="O72" i="273"/>
  <c r="O122" i="273" s="1"/>
  <c r="S72" i="273"/>
  <c r="S122" i="273" s="1"/>
  <c r="W72" i="273"/>
  <c r="W122" i="273" s="1"/>
  <c r="AA72" i="273"/>
  <c r="AA122" i="273" s="1"/>
  <c r="AE72" i="273"/>
  <c r="AE122" i="273" s="1"/>
  <c r="AI72" i="273"/>
  <c r="AI122" i="273" s="1"/>
  <c r="AM72" i="273"/>
  <c r="AM122" i="273" s="1"/>
  <c r="AQ72" i="273"/>
  <c r="C122" i="273" s="1"/>
  <c r="E73" i="273"/>
  <c r="E123" i="273" s="1"/>
  <c r="I73" i="273"/>
  <c r="I123" i="273" s="1"/>
  <c r="M73" i="273"/>
  <c r="M123" i="273" s="1"/>
  <c r="Q73" i="273"/>
  <c r="Q123" i="273" s="1"/>
  <c r="U73" i="273"/>
  <c r="U123" i="273" s="1"/>
  <c r="Y73" i="273"/>
  <c r="Y123" i="273" s="1"/>
  <c r="AC73" i="273"/>
  <c r="AC123" i="273" s="1"/>
  <c r="AG73" i="273"/>
  <c r="AG123" i="273" s="1"/>
  <c r="AK73" i="273"/>
  <c r="AK123" i="273" s="1"/>
  <c r="AO73" i="273"/>
  <c r="AO123" i="273" s="1"/>
  <c r="C74" i="273"/>
  <c r="G74" i="273"/>
  <c r="G124" i="273" s="1"/>
  <c r="K74" i="273"/>
  <c r="K124" i="273" s="1"/>
  <c r="O74" i="273"/>
  <c r="O124" i="273" s="1"/>
  <c r="S74" i="273"/>
  <c r="S124" i="273" s="1"/>
  <c r="W74" i="273"/>
  <c r="W124" i="273" s="1"/>
  <c r="AA74" i="273"/>
  <c r="AA124" i="273" s="1"/>
  <c r="AE74" i="273"/>
  <c r="AE124" i="273" s="1"/>
  <c r="AI74" i="273"/>
  <c r="AI124" i="273" s="1"/>
  <c r="AM74" i="273"/>
  <c r="AM124" i="273" s="1"/>
  <c r="AQ74" i="273"/>
  <c r="C124" i="273" s="1"/>
  <c r="E75" i="273"/>
  <c r="E125" i="273" s="1"/>
  <c r="I75" i="273"/>
  <c r="I125" i="273" s="1"/>
  <c r="M75" i="273"/>
  <c r="M125" i="273" s="1"/>
  <c r="Q75" i="273"/>
  <c r="Q125" i="273" s="1"/>
  <c r="U75" i="273"/>
  <c r="U125" i="273" s="1"/>
  <c r="Y75" i="273"/>
  <c r="Y125" i="273" s="1"/>
  <c r="AC75" i="273"/>
  <c r="AC125" i="273" s="1"/>
  <c r="AG75" i="273"/>
  <c r="AG125" i="273" s="1"/>
  <c r="AK75" i="273"/>
  <c r="AK125" i="273" s="1"/>
  <c r="AO75" i="273"/>
  <c r="AO125" i="273" s="1"/>
  <c r="C76" i="273"/>
  <c r="G76" i="273"/>
  <c r="G126" i="273" s="1"/>
  <c r="K76" i="273"/>
  <c r="K126" i="273" s="1"/>
  <c r="O76" i="273"/>
  <c r="O126" i="273" s="1"/>
  <c r="S76" i="273"/>
  <c r="S126" i="273" s="1"/>
  <c r="W76" i="273"/>
  <c r="W126" i="273" s="1"/>
  <c r="AA76" i="273"/>
  <c r="AA126" i="273" s="1"/>
  <c r="AE76" i="273"/>
  <c r="AE126" i="273" s="1"/>
  <c r="AI76" i="273"/>
  <c r="AI126" i="273" s="1"/>
  <c r="AM76" i="273"/>
  <c r="AM126" i="273" s="1"/>
  <c r="AQ76" i="273"/>
  <c r="C126" i="273" s="1"/>
  <c r="E77" i="273"/>
  <c r="E127" i="273" s="1"/>
  <c r="I77" i="273"/>
  <c r="I127" i="273" s="1"/>
  <c r="M77" i="273"/>
  <c r="M127" i="273" s="1"/>
  <c r="Q77" i="273"/>
  <c r="Q127" i="273" s="1"/>
  <c r="U77" i="273"/>
  <c r="U127" i="273" s="1"/>
  <c r="Y77" i="273"/>
  <c r="Y127" i="273" s="1"/>
  <c r="AC77" i="273"/>
  <c r="AC127" i="273" s="1"/>
  <c r="AG77" i="273"/>
  <c r="AG127" i="273" s="1"/>
  <c r="AK77" i="273"/>
  <c r="AK127" i="273" s="1"/>
  <c r="AO77" i="273"/>
  <c r="AO127" i="273" s="1"/>
  <c r="C78" i="273"/>
  <c r="G78" i="273"/>
  <c r="G128" i="273" s="1"/>
  <c r="K78" i="273"/>
  <c r="K128" i="273" s="1"/>
  <c r="O78" i="273"/>
  <c r="O128" i="273" s="1"/>
  <c r="S78" i="273"/>
  <c r="S128" i="273" s="1"/>
  <c r="W78" i="273"/>
  <c r="W128" i="273" s="1"/>
  <c r="AA78" i="273"/>
  <c r="AA128" i="273" s="1"/>
  <c r="AE78" i="273"/>
  <c r="AE128" i="273" s="1"/>
  <c r="AI78" i="273"/>
  <c r="AI128" i="273" s="1"/>
  <c r="AM78" i="273"/>
  <c r="AM128" i="273" s="1"/>
  <c r="AQ78" i="273"/>
  <c r="C128" i="273" s="1"/>
  <c r="E79" i="273"/>
  <c r="E129" i="273" s="1"/>
  <c r="I79" i="273"/>
  <c r="I129" i="273" s="1"/>
  <c r="M79" i="273"/>
  <c r="M129" i="273" s="1"/>
  <c r="Q79" i="273"/>
  <c r="Q129" i="273" s="1"/>
  <c r="U79" i="273"/>
  <c r="U129" i="273" s="1"/>
  <c r="Y79" i="273"/>
  <c r="Y129" i="273" s="1"/>
  <c r="AC79" i="273"/>
  <c r="AC129" i="273" s="1"/>
  <c r="AG79" i="273"/>
  <c r="AG129" i="273" s="1"/>
  <c r="AK79" i="273"/>
  <c r="AK129" i="273" s="1"/>
  <c r="AO79" i="273"/>
  <c r="AO129" i="273" s="1"/>
  <c r="C80" i="273"/>
  <c r="G80" i="273"/>
  <c r="G130" i="273" s="1"/>
  <c r="K80" i="273"/>
  <c r="K130" i="273" s="1"/>
  <c r="O80" i="273"/>
  <c r="O130" i="273" s="1"/>
  <c r="S80" i="273"/>
  <c r="S130" i="273" s="1"/>
  <c r="W80" i="273"/>
  <c r="W130" i="273" s="1"/>
  <c r="AB80" i="273"/>
  <c r="AB130" i="273" s="1"/>
  <c r="AG80" i="273"/>
  <c r="AG130" i="273" s="1"/>
  <c r="AL80" i="273"/>
  <c r="AL130" i="273" s="1"/>
  <c r="B131" i="273"/>
  <c r="B171" i="273" s="1"/>
  <c r="AO81" i="273"/>
  <c r="AO131" i="273" s="1"/>
  <c r="AK81" i="273"/>
  <c r="AK131" i="273" s="1"/>
  <c r="AG81" i="273"/>
  <c r="AG131" i="273" s="1"/>
  <c r="AC81" i="273"/>
  <c r="AC131" i="273" s="1"/>
  <c r="Y81" i="273"/>
  <c r="Y131" i="273" s="1"/>
  <c r="U81" i="273"/>
  <c r="U131" i="273" s="1"/>
  <c r="Q81" i="273"/>
  <c r="Q131" i="273" s="1"/>
  <c r="M81" i="273"/>
  <c r="M131" i="273" s="1"/>
  <c r="I81" i="273"/>
  <c r="I131" i="273" s="1"/>
  <c r="E81" i="273"/>
  <c r="E131" i="273" s="1"/>
  <c r="G81" i="273"/>
  <c r="G131" i="273" s="1"/>
  <c r="L81" i="273"/>
  <c r="L131" i="273" s="1"/>
  <c r="R81" i="273"/>
  <c r="R131" i="273" s="1"/>
  <c r="W81" i="273"/>
  <c r="W131" i="273" s="1"/>
  <c r="AB81" i="273"/>
  <c r="AB131" i="273" s="1"/>
  <c r="AH81" i="273"/>
  <c r="AH131" i="273" s="1"/>
  <c r="AM81" i="273"/>
  <c r="AM131" i="273" s="1"/>
  <c r="AQ82" i="273"/>
  <c r="C132" i="273" s="1"/>
  <c r="AM82" i="273"/>
  <c r="AM132" i="273" s="1"/>
  <c r="AI82" i="273"/>
  <c r="AI132" i="273" s="1"/>
  <c r="AE82" i="273"/>
  <c r="AE132" i="273" s="1"/>
  <c r="AA82" i="273"/>
  <c r="AA132" i="273" s="1"/>
  <c r="W82" i="273"/>
  <c r="W132" i="273" s="1"/>
  <c r="S82" i="273"/>
  <c r="S132" i="273" s="1"/>
  <c r="O82" i="273"/>
  <c r="O132" i="273" s="1"/>
  <c r="K82" i="273"/>
  <c r="K132" i="273" s="1"/>
  <c r="G82" i="273"/>
  <c r="G132" i="273" s="1"/>
  <c r="C82" i="273"/>
  <c r="H82" i="273"/>
  <c r="H132" i="273" s="1"/>
  <c r="M82" i="273"/>
  <c r="M132" i="273" s="1"/>
  <c r="R82" i="273"/>
  <c r="R132" i="273" s="1"/>
  <c r="X82" i="273"/>
  <c r="X132" i="273" s="1"/>
  <c r="AC82" i="273"/>
  <c r="AC132" i="273" s="1"/>
  <c r="AH82" i="273"/>
  <c r="AH132" i="273" s="1"/>
  <c r="AN82" i="273"/>
  <c r="AN132" i="273" s="1"/>
  <c r="C83" i="273"/>
  <c r="H83" i="273"/>
  <c r="H133" i="273" s="1"/>
  <c r="N83" i="273"/>
  <c r="N133" i="273" s="1"/>
  <c r="S83" i="273"/>
  <c r="S133" i="273" s="1"/>
  <c r="X83" i="273"/>
  <c r="X133" i="273" s="1"/>
  <c r="AD83" i="273"/>
  <c r="AD133" i="273" s="1"/>
  <c r="AI83" i="273"/>
  <c r="AI133" i="273" s="1"/>
  <c r="AN83" i="273"/>
  <c r="AN133" i="273" s="1"/>
  <c r="D84" i="273"/>
  <c r="D134" i="273" s="1"/>
  <c r="I84" i="273"/>
  <c r="I134" i="273" s="1"/>
  <c r="N84" i="273"/>
  <c r="N134" i="273" s="1"/>
  <c r="T84" i="273"/>
  <c r="T134" i="273" s="1"/>
  <c r="Y84" i="273"/>
  <c r="Y134" i="273" s="1"/>
  <c r="AD84" i="273"/>
  <c r="AD134" i="273" s="1"/>
  <c r="AJ84" i="273"/>
  <c r="AJ134" i="273" s="1"/>
  <c r="AP84" i="273"/>
  <c r="AP134" i="273" s="1"/>
  <c r="E86" i="273"/>
  <c r="E136" i="273" s="1"/>
  <c r="M86" i="273"/>
  <c r="M136" i="273" s="1"/>
  <c r="U86" i="273"/>
  <c r="U136" i="273" s="1"/>
  <c r="AC86" i="273"/>
  <c r="AC136" i="273" s="1"/>
  <c r="AK86" i="273"/>
  <c r="AK136" i="273" s="1"/>
  <c r="AR177" i="273"/>
  <c r="AQ177" i="273"/>
  <c r="AS177" i="273" s="1"/>
  <c r="H177" i="273"/>
  <c r="P177" i="273"/>
  <c r="X177" i="273"/>
  <c r="AF177" i="273"/>
  <c r="AN177" i="273"/>
  <c r="F218" i="273"/>
  <c r="F178" i="273"/>
  <c r="N218" i="273"/>
  <c r="N178" i="273"/>
  <c r="V218" i="273"/>
  <c r="V178" i="273"/>
  <c r="AD218" i="273"/>
  <c r="AD178" i="273"/>
  <c r="AL218" i="273"/>
  <c r="AL178" i="273"/>
  <c r="B110" i="273"/>
  <c r="B150" i="273" s="1"/>
  <c r="B114" i="273"/>
  <c r="B154" i="273" s="1"/>
  <c r="B130" i="273"/>
  <c r="B170" i="273" s="1"/>
  <c r="J60" i="273"/>
  <c r="J110" i="273" s="1"/>
  <c r="AD60" i="273"/>
  <c r="AD110" i="273" s="1"/>
  <c r="L151" i="273"/>
  <c r="AB151" i="273"/>
  <c r="F62" i="273"/>
  <c r="R62" i="273"/>
  <c r="R112" i="273" s="1"/>
  <c r="Z62" i="273"/>
  <c r="Z112" i="273" s="1"/>
  <c r="AH62" i="273"/>
  <c r="AH112" i="273" s="1"/>
  <c r="AP62" i="273"/>
  <c r="AP112" i="273" s="1"/>
  <c r="AJ153" i="273"/>
  <c r="J64" i="273"/>
  <c r="J114" i="273" s="1"/>
  <c r="F66" i="273"/>
  <c r="R66" i="273"/>
  <c r="R116" i="273" s="1"/>
  <c r="Z66" i="273"/>
  <c r="Z116" i="273" s="1"/>
  <c r="AH66" i="273"/>
  <c r="AH116" i="273" s="1"/>
  <c r="AP66" i="273"/>
  <c r="AP116" i="273" s="1"/>
  <c r="P157" i="273"/>
  <c r="AF157" i="273"/>
  <c r="F68" i="273"/>
  <c r="F118" i="273" s="1"/>
  <c r="N68" i="273"/>
  <c r="N118" i="273" s="1"/>
  <c r="AH68" i="273"/>
  <c r="AH118" i="273" s="1"/>
  <c r="H159" i="273"/>
  <c r="X159" i="273"/>
  <c r="AJ159" i="273"/>
  <c r="J70" i="273"/>
  <c r="J120" i="273" s="1"/>
  <c r="D161" i="273"/>
  <c r="P161" i="273"/>
  <c r="AB161" i="273"/>
  <c r="N72" i="273"/>
  <c r="N122" i="273" s="1"/>
  <c r="AD72" i="273"/>
  <c r="AD122" i="273" s="1"/>
  <c r="H163" i="273"/>
  <c r="AB163" i="273"/>
  <c r="D165" i="273"/>
  <c r="P165" i="273"/>
  <c r="AF165" i="273"/>
  <c r="F76" i="273"/>
  <c r="F126" i="273" s="1"/>
  <c r="D167" i="273"/>
  <c r="T167" i="273"/>
  <c r="AJ167" i="273"/>
  <c r="J78" i="273"/>
  <c r="J128" i="273" s="1"/>
  <c r="V78" i="273"/>
  <c r="V128" i="273" s="1"/>
  <c r="AH78" i="273"/>
  <c r="AH128" i="273" s="1"/>
  <c r="AP78" i="273"/>
  <c r="AP128" i="273" s="1"/>
  <c r="P169" i="273"/>
  <c r="AF169" i="273"/>
  <c r="AK80" i="273"/>
  <c r="AK130" i="273" s="1"/>
  <c r="F53" i="273"/>
  <c r="J53" i="273"/>
  <c r="J103" i="273" s="1"/>
  <c r="N53" i="273"/>
  <c r="N103" i="273" s="1"/>
  <c r="R53" i="273"/>
  <c r="R103" i="273" s="1"/>
  <c r="V53" i="273"/>
  <c r="V103" i="273" s="1"/>
  <c r="Z53" i="273"/>
  <c r="Z103" i="273" s="1"/>
  <c r="AD53" i="273"/>
  <c r="AD103" i="273" s="1"/>
  <c r="AH53" i="273"/>
  <c r="AH103" i="273" s="1"/>
  <c r="AL53" i="273"/>
  <c r="AL103" i="273" s="1"/>
  <c r="AP53" i="273"/>
  <c r="AP103" i="273" s="1"/>
  <c r="AR145" i="273"/>
  <c r="F55" i="273"/>
  <c r="J55" i="273"/>
  <c r="J105" i="273" s="1"/>
  <c r="N55" i="273"/>
  <c r="N105" i="273" s="1"/>
  <c r="R55" i="273"/>
  <c r="R105" i="273" s="1"/>
  <c r="V55" i="273"/>
  <c r="V105" i="273" s="1"/>
  <c r="Z55" i="273"/>
  <c r="Z105" i="273" s="1"/>
  <c r="AD55" i="273"/>
  <c r="AD105" i="273" s="1"/>
  <c r="AH55" i="273"/>
  <c r="AH105" i="273" s="1"/>
  <c r="AL55" i="273"/>
  <c r="AL105" i="273" s="1"/>
  <c r="AP55" i="273"/>
  <c r="AP105" i="273" s="1"/>
  <c r="F57" i="273"/>
  <c r="J57" i="273"/>
  <c r="J107" i="273" s="1"/>
  <c r="N57" i="273"/>
  <c r="N107" i="273" s="1"/>
  <c r="R57" i="273"/>
  <c r="R107" i="273" s="1"/>
  <c r="V57" i="273"/>
  <c r="V107" i="273" s="1"/>
  <c r="Z57" i="273"/>
  <c r="Z107" i="273" s="1"/>
  <c r="AD57" i="273"/>
  <c r="AD107" i="273" s="1"/>
  <c r="AH57" i="273"/>
  <c r="AH107" i="273" s="1"/>
  <c r="AL57" i="273"/>
  <c r="AL107" i="273" s="1"/>
  <c r="AP57" i="273"/>
  <c r="AP107" i="273" s="1"/>
  <c r="AR149" i="273"/>
  <c r="F59" i="273"/>
  <c r="J59" i="273"/>
  <c r="J109" i="273" s="1"/>
  <c r="N59" i="273"/>
  <c r="N109" i="273" s="1"/>
  <c r="R59" i="273"/>
  <c r="R109" i="273" s="1"/>
  <c r="V59" i="273"/>
  <c r="V109" i="273" s="1"/>
  <c r="Z59" i="273"/>
  <c r="Z109" i="273" s="1"/>
  <c r="AD59" i="273"/>
  <c r="AD109" i="273" s="1"/>
  <c r="AH59" i="273"/>
  <c r="AH109" i="273" s="1"/>
  <c r="AL59" i="273"/>
  <c r="AL109" i="273" s="1"/>
  <c r="AP59" i="273"/>
  <c r="AP109" i="273" s="1"/>
  <c r="D60" i="273"/>
  <c r="H60" i="273"/>
  <c r="H110" i="273" s="1"/>
  <c r="L60" i="273"/>
  <c r="L110" i="273" s="1"/>
  <c r="P60" i="273"/>
  <c r="P110" i="273" s="1"/>
  <c r="T60" i="273"/>
  <c r="T110" i="273" s="1"/>
  <c r="X60" i="273"/>
  <c r="X110" i="273" s="1"/>
  <c r="AB60" i="273"/>
  <c r="AB110" i="273" s="1"/>
  <c r="AF60" i="273"/>
  <c r="AF110" i="273" s="1"/>
  <c r="AJ60" i="273"/>
  <c r="AJ110" i="273" s="1"/>
  <c r="AN60" i="273"/>
  <c r="AN110" i="273" s="1"/>
  <c r="F61" i="273"/>
  <c r="J61" i="273"/>
  <c r="J111" i="273" s="1"/>
  <c r="N61" i="273"/>
  <c r="N111" i="273" s="1"/>
  <c r="R61" i="273"/>
  <c r="R111" i="273" s="1"/>
  <c r="V61" i="273"/>
  <c r="V111" i="273" s="1"/>
  <c r="Z61" i="273"/>
  <c r="Z111" i="273" s="1"/>
  <c r="AD61" i="273"/>
  <c r="AD111" i="273" s="1"/>
  <c r="AH61" i="273"/>
  <c r="AH111" i="273" s="1"/>
  <c r="AL61" i="273"/>
  <c r="AL111" i="273" s="1"/>
  <c r="AP61" i="273"/>
  <c r="AP111" i="273" s="1"/>
  <c r="D62" i="273"/>
  <c r="H62" i="273"/>
  <c r="H112" i="273" s="1"/>
  <c r="L62" i="273"/>
  <c r="L112" i="273" s="1"/>
  <c r="P62" i="273"/>
  <c r="P112" i="273" s="1"/>
  <c r="T62" i="273"/>
  <c r="T112" i="273" s="1"/>
  <c r="X62" i="273"/>
  <c r="X112" i="273" s="1"/>
  <c r="AB62" i="273"/>
  <c r="AB112" i="273" s="1"/>
  <c r="AF62" i="273"/>
  <c r="AF112" i="273" s="1"/>
  <c r="AJ62" i="273"/>
  <c r="AJ112" i="273" s="1"/>
  <c r="AN62" i="273"/>
  <c r="AN112" i="273" s="1"/>
  <c r="AR153" i="273"/>
  <c r="F63" i="273"/>
  <c r="J63" i="273"/>
  <c r="J113" i="273" s="1"/>
  <c r="N63" i="273"/>
  <c r="N113" i="273" s="1"/>
  <c r="R63" i="273"/>
  <c r="R113" i="273" s="1"/>
  <c r="V63" i="273"/>
  <c r="V113" i="273" s="1"/>
  <c r="Z63" i="273"/>
  <c r="Z113" i="273" s="1"/>
  <c r="AD63" i="273"/>
  <c r="AD113" i="273" s="1"/>
  <c r="AH63" i="273"/>
  <c r="AH113" i="273" s="1"/>
  <c r="AL63" i="273"/>
  <c r="AL113" i="273" s="1"/>
  <c r="AP63" i="273"/>
  <c r="AP113" i="273" s="1"/>
  <c r="D64" i="273"/>
  <c r="H64" i="273"/>
  <c r="H114" i="273" s="1"/>
  <c r="L64" i="273"/>
  <c r="L114" i="273" s="1"/>
  <c r="P64" i="273"/>
  <c r="P114" i="273" s="1"/>
  <c r="T64" i="273"/>
  <c r="T114" i="273" s="1"/>
  <c r="X64" i="273"/>
  <c r="X114" i="273" s="1"/>
  <c r="AB64" i="273"/>
  <c r="AB114" i="273" s="1"/>
  <c r="AF64" i="273"/>
  <c r="AF114" i="273" s="1"/>
  <c r="AJ64" i="273"/>
  <c r="AJ114" i="273" s="1"/>
  <c r="AN64" i="273"/>
  <c r="AN114" i="273" s="1"/>
  <c r="AR155" i="273"/>
  <c r="F65" i="273"/>
  <c r="J65" i="273"/>
  <c r="J115" i="273" s="1"/>
  <c r="N65" i="273"/>
  <c r="N115" i="273" s="1"/>
  <c r="R65" i="273"/>
  <c r="R115" i="273" s="1"/>
  <c r="V65" i="273"/>
  <c r="V115" i="273" s="1"/>
  <c r="Z65" i="273"/>
  <c r="Z115" i="273" s="1"/>
  <c r="AD65" i="273"/>
  <c r="AD115" i="273" s="1"/>
  <c r="AH65" i="273"/>
  <c r="AH115" i="273" s="1"/>
  <c r="AL65" i="273"/>
  <c r="AL115" i="273" s="1"/>
  <c r="AP65" i="273"/>
  <c r="AP115" i="273" s="1"/>
  <c r="D66" i="273"/>
  <c r="H66" i="273"/>
  <c r="H116" i="273" s="1"/>
  <c r="L66" i="273"/>
  <c r="L116" i="273" s="1"/>
  <c r="P66" i="273"/>
  <c r="P116" i="273" s="1"/>
  <c r="T66" i="273"/>
  <c r="T116" i="273" s="1"/>
  <c r="X66" i="273"/>
  <c r="X116" i="273" s="1"/>
  <c r="AB66" i="273"/>
  <c r="AB116" i="273" s="1"/>
  <c r="AF66" i="273"/>
  <c r="AF116" i="273" s="1"/>
  <c r="AJ66" i="273"/>
  <c r="AJ116" i="273" s="1"/>
  <c r="AN66" i="273"/>
  <c r="AN116" i="273" s="1"/>
  <c r="AR157" i="273"/>
  <c r="AQ157" i="273"/>
  <c r="AS157" i="273" s="1"/>
  <c r="F67" i="273"/>
  <c r="F117" i="273" s="1"/>
  <c r="J67" i="273"/>
  <c r="J117" i="273" s="1"/>
  <c r="N67" i="273"/>
  <c r="N117" i="273" s="1"/>
  <c r="R67" i="273"/>
  <c r="R117" i="273" s="1"/>
  <c r="V67" i="273"/>
  <c r="V117" i="273" s="1"/>
  <c r="Z67" i="273"/>
  <c r="Z117" i="273" s="1"/>
  <c r="AD67" i="273"/>
  <c r="AD117" i="273" s="1"/>
  <c r="AH67" i="273"/>
  <c r="AH117" i="273" s="1"/>
  <c r="AL67" i="273"/>
  <c r="AL117" i="273" s="1"/>
  <c r="AP67" i="273"/>
  <c r="AP117" i="273" s="1"/>
  <c r="D68" i="273"/>
  <c r="D118" i="273" s="1"/>
  <c r="H68" i="273"/>
  <c r="H118" i="273" s="1"/>
  <c r="L68" i="273"/>
  <c r="L118" i="273" s="1"/>
  <c r="P68" i="273"/>
  <c r="P118" i="273" s="1"/>
  <c r="T68" i="273"/>
  <c r="T118" i="273" s="1"/>
  <c r="X68" i="273"/>
  <c r="X118" i="273" s="1"/>
  <c r="AB68" i="273"/>
  <c r="AB118" i="273" s="1"/>
  <c r="AF68" i="273"/>
  <c r="AF118" i="273" s="1"/>
  <c r="AJ68" i="273"/>
  <c r="AJ118" i="273" s="1"/>
  <c r="AN68" i="273"/>
  <c r="AN118" i="273" s="1"/>
  <c r="AR159" i="273"/>
  <c r="AQ159" i="273"/>
  <c r="AS159" i="273" s="1"/>
  <c r="F69" i="273"/>
  <c r="F119" i="273" s="1"/>
  <c r="J69" i="273"/>
  <c r="J119" i="273" s="1"/>
  <c r="N69" i="273"/>
  <c r="N119" i="273" s="1"/>
  <c r="R69" i="273"/>
  <c r="R119" i="273" s="1"/>
  <c r="V69" i="273"/>
  <c r="V119" i="273" s="1"/>
  <c r="Z69" i="273"/>
  <c r="Z119" i="273" s="1"/>
  <c r="AD69" i="273"/>
  <c r="AD119" i="273" s="1"/>
  <c r="AH69" i="273"/>
  <c r="AH119" i="273" s="1"/>
  <c r="AL69" i="273"/>
  <c r="AL119" i="273" s="1"/>
  <c r="AP69" i="273"/>
  <c r="AP119" i="273" s="1"/>
  <c r="D70" i="273"/>
  <c r="D120" i="273" s="1"/>
  <c r="H70" i="273"/>
  <c r="H120" i="273" s="1"/>
  <c r="L70" i="273"/>
  <c r="L120" i="273" s="1"/>
  <c r="P70" i="273"/>
  <c r="P120" i="273" s="1"/>
  <c r="T70" i="273"/>
  <c r="T120" i="273" s="1"/>
  <c r="X70" i="273"/>
  <c r="X120" i="273" s="1"/>
  <c r="AB70" i="273"/>
  <c r="AB120" i="273" s="1"/>
  <c r="AF70" i="273"/>
  <c r="AF120" i="273" s="1"/>
  <c r="AJ70" i="273"/>
  <c r="AJ120" i="273" s="1"/>
  <c r="AN70" i="273"/>
  <c r="AN120" i="273" s="1"/>
  <c r="AR161" i="273"/>
  <c r="AQ161" i="273"/>
  <c r="AS161" i="273" s="1"/>
  <c r="F71" i="273"/>
  <c r="F121" i="273" s="1"/>
  <c r="J71" i="273"/>
  <c r="J121" i="273" s="1"/>
  <c r="N71" i="273"/>
  <c r="N121" i="273" s="1"/>
  <c r="R71" i="273"/>
  <c r="R121" i="273" s="1"/>
  <c r="V71" i="273"/>
  <c r="V121" i="273" s="1"/>
  <c r="Z71" i="273"/>
  <c r="Z121" i="273" s="1"/>
  <c r="AD71" i="273"/>
  <c r="AD121" i="273" s="1"/>
  <c r="AH71" i="273"/>
  <c r="AH121" i="273" s="1"/>
  <c r="AL71" i="273"/>
  <c r="AL121" i="273" s="1"/>
  <c r="AP71" i="273"/>
  <c r="AP121" i="273" s="1"/>
  <c r="D72" i="273"/>
  <c r="D122" i="273" s="1"/>
  <c r="H72" i="273"/>
  <c r="H122" i="273" s="1"/>
  <c r="L72" i="273"/>
  <c r="L122" i="273" s="1"/>
  <c r="P72" i="273"/>
  <c r="P122" i="273" s="1"/>
  <c r="T72" i="273"/>
  <c r="T122" i="273" s="1"/>
  <c r="X72" i="273"/>
  <c r="X122" i="273" s="1"/>
  <c r="AB72" i="273"/>
  <c r="AB122" i="273" s="1"/>
  <c r="AF72" i="273"/>
  <c r="AF122" i="273" s="1"/>
  <c r="AJ72" i="273"/>
  <c r="AJ122" i="273" s="1"/>
  <c r="AN72" i="273"/>
  <c r="AN122" i="273" s="1"/>
  <c r="AR163" i="273"/>
  <c r="AQ163" i="273"/>
  <c r="AS163" i="273" s="1"/>
  <c r="F73" i="273"/>
  <c r="F123" i="273" s="1"/>
  <c r="J73" i="273"/>
  <c r="J123" i="273" s="1"/>
  <c r="N73" i="273"/>
  <c r="N123" i="273" s="1"/>
  <c r="R73" i="273"/>
  <c r="R123" i="273" s="1"/>
  <c r="V73" i="273"/>
  <c r="V123" i="273" s="1"/>
  <c r="Z73" i="273"/>
  <c r="Z123" i="273" s="1"/>
  <c r="AD73" i="273"/>
  <c r="AD123" i="273" s="1"/>
  <c r="AH73" i="273"/>
  <c r="AH123" i="273" s="1"/>
  <c r="AL73" i="273"/>
  <c r="AL123" i="273" s="1"/>
  <c r="AP73" i="273"/>
  <c r="AP123" i="273" s="1"/>
  <c r="D74" i="273"/>
  <c r="D124" i="273" s="1"/>
  <c r="H74" i="273"/>
  <c r="H124" i="273" s="1"/>
  <c r="L74" i="273"/>
  <c r="L124" i="273" s="1"/>
  <c r="P74" i="273"/>
  <c r="P124" i="273" s="1"/>
  <c r="T74" i="273"/>
  <c r="T124" i="273" s="1"/>
  <c r="X74" i="273"/>
  <c r="X124" i="273" s="1"/>
  <c r="AB74" i="273"/>
  <c r="AB124" i="273" s="1"/>
  <c r="AF74" i="273"/>
  <c r="AF124" i="273" s="1"/>
  <c r="AJ74" i="273"/>
  <c r="AJ124" i="273" s="1"/>
  <c r="AN74" i="273"/>
  <c r="AN124" i="273" s="1"/>
  <c r="AR165" i="273"/>
  <c r="AQ165" i="273"/>
  <c r="AS165" i="273" s="1"/>
  <c r="F75" i="273"/>
  <c r="F125" i="273" s="1"/>
  <c r="J75" i="273"/>
  <c r="J125" i="273" s="1"/>
  <c r="N75" i="273"/>
  <c r="N125" i="273" s="1"/>
  <c r="R75" i="273"/>
  <c r="R125" i="273" s="1"/>
  <c r="V75" i="273"/>
  <c r="V125" i="273" s="1"/>
  <c r="Z75" i="273"/>
  <c r="Z125" i="273" s="1"/>
  <c r="AD75" i="273"/>
  <c r="AD125" i="273" s="1"/>
  <c r="AH75" i="273"/>
  <c r="AH125" i="273" s="1"/>
  <c r="AL75" i="273"/>
  <c r="AL125" i="273" s="1"/>
  <c r="AP75" i="273"/>
  <c r="AP125" i="273" s="1"/>
  <c r="D76" i="273"/>
  <c r="D126" i="273" s="1"/>
  <c r="H76" i="273"/>
  <c r="H126" i="273" s="1"/>
  <c r="L76" i="273"/>
  <c r="L126" i="273" s="1"/>
  <c r="P76" i="273"/>
  <c r="P126" i="273" s="1"/>
  <c r="T76" i="273"/>
  <c r="T126" i="273" s="1"/>
  <c r="X76" i="273"/>
  <c r="X126" i="273" s="1"/>
  <c r="AB76" i="273"/>
  <c r="AB126" i="273" s="1"/>
  <c r="AF76" i="273"/>
  <c r="AF126" i="273" s="1"/>
  <c r="AJ76" i="273"/>
  <c r="AJ126" i="273" s="1"/>
  <c r="AN76" i="273"/>
  <c r="AN126" i="273" s="1"/>
  <c r="AR167" i="273"/>
  <c r="AQ167" i="273"/>
  <c r="AS167" i="273" s="1"/>
  <c r="F77" i="273"/>
  <c r="F127" i="273" s="1"/>
  <c r="J77" i="273"/>
  <c r="J127" i="273" s="1"/>
  <c r="N77" i="273"/>
  <c r="N127" i="273" s="1"/>
  <c r="R77" i="273"/>
  <c r="R127" i="273" s="1"/>
  <c r="V77" i="273"/>
  <c r="V127" i="273" s="1"/>
  <c r="Z77" i="273"/>
  <c r="Z127" i="273" s="1"/>
  <c r="AD77" i="273"/>
  <c r="AD127" i="273" s="1"/>
  <c r="AH77" i="273"/>
  <c r="AH127" i="273" s="1"/>
  <c r="AL77" i="273"/>
  <c r="AL127" i="273" s="1"/>
  <c r="AP77" i="273"/>
  <c r="AP127" i="273" s="1"/>
  <c r="D78" i="273"/>
  <c r="D128" i="273" s="1"/>
  <c r="H78" i="273"/>
  <c r="H128" i="273" s="1"/>
  <c r="L78" i="273"/>
  <c r="L128" i="273" s="1"/>
  <c r="P78" i="273"/>
  <c r="P128" i="273" s="1"/>
  <c r="T78" i="273"/>
  <c r="T128" i="273" s="1"/>
  <c r="X78" i="273"/>
  <c r="X128" i="273" s="1"/>
  <c r="AB78" i="273"/>
  <c r="AB128" i="273" s="1"/>
  <c r="AF78" i="273"/>
  <c r="AF128" i="273" s="1"/>
  <c r="AJ78" i="273"/>
  <c r="AJ128" i="273" s="1"/>
  <c r="AN78" i="273"/>
  <c r="AN128" i="273" s="1"/>
  <c r="AR169" i="273"/>
  <c r="AQ169" i="273"/>
  <c r="AS169" i="273" s="1"/>
  <c r="F79" i="273"/>
  <c r="F129" i="273" s="1"/>
  <c r="J79" i="273"/>
  <c r="J129" i="273" s="1"/>
  <c r="N79" i="273"/>
  <c r="N129" i="273" s="1"/>
  <c r="R79" i="273"/>
  <c r="R129" i="273" s="1"/>
  <c r="V79" i="273"/>
  <c r="V129" i="273" s="1"/>
  <c r="Z79" i="273"/>
  <c r="Z129" i="273" s="1"/>
  <c r="AD79" i="273"/>
  <c r="AD129" i="273" s="1"/>
  <c r="AH79" i="273"/>
  <c r="AH129" i="273" s="1"/>
  <c r="AL79" i="273"/>
  <c r="AL129" i="273" s="1"/>
  <c r="AP79" i="273"/>
  <c r="AP129" i="273" s="1"/>
  <c r="D80" i="273"/>
  <c r="D130" i="273" s="1"/>
  <c r="H80" i="273"/>
  <c r="H130" i="273" s="1"/>
  <c r="L80" i="273"/>
  <c r="L130" i="273" s="1"/>
  <c r="P80" i="273"/>
  <c r="P130" i="273" s="1"/>
  <c r="T80" i="273"/>
  <c r="T130" i="273" s="1"/>
  <c r="X80" i="273"/>
  <c r="X130" i="273" s="1"/>
  <c r="AC80" i="273"/>
  <c r="AC130" i="273" s="1"/>
  <c r="AH80" i="273"/>
  <c r="AH130" i="273" s="1"/>
  <c r="H171" i="273"/>
  <c r="X171" i="273"/>
  <c r="AD171" i="273"/>
  <c r="AN171" i="273"/>
  <c r="D172" i="273"/>
  <c r="I172" i="273"/>
  <c r="N172" i="273"/>
  <c r="T172" i="273"/>
  <c r="Y172" i="273"/>
  <c r="AD172" i="273"/>
  <c r="AJ172" i="273"/>
  <c r="AO172" i="273"/>
  <c r="D83" i="273"/>
  <c r="D133" i="273" s="1"/>
  <c r="J83" i="273"/>
  <c r="J133" i="273" s="1"/>
  <c r="O83" i="273"/>
  <c r="O133" i="273" s="1"/>
  <c r="T83" i="273"/>
  <c r="T133" i="273" s="1"/>
  <c r="Z83" i="273"/>
  <c r="Z133" i="273" s="1"/>
  <c r="AE83" i="273"/>
  <c r="AE133" i="273" s="1"/>
  <c r="AJ83" i="273"/>
  <c r="AJ133" i="273" s="1"/>
  <c r="AP83" i="273"/>
  <c r="AP133" i="273" s="1"/>
  <c r="E84" i="273"/>
  <c r="E134" i="273" s="1"/>
  <c r="J84" i="273"/>
  <c r="J134" i="273" s="1"/>
  <c r="P84" i="273"/>
  <c r="P134" i="273" s="1"/>
  <c r="U84" i="273"/>
  <c r="U134" i="273" s="1"/>
  <c r="Z84" i="273"/>
  <c r="Z134" i="273" s="1"/>
  <c r="AF84" i="273"/>
  <c r="AF134" i="273" s="1"/>
  <c r="AK84" i="273"/>
  <c r="AK134" i="273" s="1"/>
  <c r="H175" i="273"/>
  <c r="P175" i="273"/>
  <c r="X175" i="273"/>
  <c r="AF175" i="273"/>
  <c r="AN175" i="273"/>
  <c r="F86" i="273"/>
  <c r="F136" i="273" s="1"/>
  <c r="N86" i="273"/>
  <c r="N136" i="273" s="1"/>
  <c r="V86" i="273"/>
  <c r="V136" i="273" s="1"/>
  <c r="AD86" i="273"/>
  <c r="AD136" i="273" s="1"/>
  <c r="AL86" i="273"/>
  <c r="AL136" i="273" s="1"/>
  <c r="K177" i="273"/>
  <c r="S177" i="273"/>
  <c r="AA177" i="273"/>
  <c r="AI177" i="273"/>
  <c r="C177" i="273"/>
  <c r="I218" i="273"/>
  <c r="I178" i="273"/>
  <c r="Q218" i="273"/>
  <c r="Q178" i="273"/>
  <c r="Y218" i="273"/>
  <c r="Y178" i="273"/>
  <c r="AG218" i="273"/>
  <c r="AG178" i="273"/>
  <c r="AO218" i="273"/>
  <c r="AO178" i="273"/>
  <c r="B103" i="273"/>
  <c r="B143" i="273" s="1"/>
  <c r="B111" i="273"/>
  <c r="B151" i="273" s="1"/>
  <c r="B118" i="273"/>
  <c r="B158" i="273" s="1"/>
  <c r="F60" i="273"/>
  <c r="V60" i="273"/>
  <c r="V110" i="273" s="1"/>
  <c r="X151" i="273"/>
  <c r="AF151" i="273"/>
  <c r="J62" i="273"/>
  <c r="J112" i="273" s="1"/>
  <c r="F64" i="273"/>
  <c r="J66" i="273"/>
  <c r="J116" i="273" s="1"/>
  <c r="H157" i="273"/>
  <c r="X157" i="273"/>
  <c r="AN157" i="273"/>
  <c r="D159" i="273"/>
  <c r="T159" i="273"/>
  <c r="AF159" i="273"/>
  <c r="F70" i="273"/>
  <c r="F120" i="273" s="1"/>
  <c r="R70" i="273"/>
  <c r="R120" i="273" s="1"/>
  <c r="AD70" i="273"/>
  <c r="AD120" i="273" s="1"/>
  <c r="H161" i="273"/>
  <c r="X161" i="273"/>
  <c r="AJ161" i="273"/>
  <c r="F72" i="273"/>
  <c r="F122" i="273" s="1"/>
  <c r="V72" i="273"/>
  <c r="V122" i="273" s="1"/>
  <c r="AL72" i="273"/>
  <c r="AL122" i="273" s="1"/>
  <c r="L163" i="273"/>
  <c r="X163" i="273"/>
  <c r="AN163" i="273"/>
  <c r="J74" i="273"/>
  <c r="J124" i="273" s="1"/>
  <c r="V74" i="273"/>
  <c r="V124" i="273" s="1"/>
  <c r="AH74" i="273"/>
  <c r="AH124" i="273" s="1"/>
  <c r="H165" i="273"/>
  <c r="X165" i="273"/>
  <c r="AJ165" i="273"/>
  <c r="J76" i="273"/>
  <c r="J126" i="273" s="1"/>
  <c r="V76" i="273"/>
  <c r="V126" i="273" s="1"/>
  <c r="AH76" i="273"/>
  <c r="AH126" i="273" s="1"/>
  <c r="L167" i="273"/>
  <c r="AB167" i="273"/>
  <c r="AN167" i="273"/>
  <c r="N78" i="273"/>
  <c r="N128" i="273" s="1"/>
  <c r="Z78" i="273"/>
  <c r="Z128" i="273" s="1"/>
  <c r="AL78" i="273"/>
  <c r="AL128" i="273" s="1"/>
  <c r="L169" i="273"/>
  <c r="AB169" i="273"/>
  <c r="AQ80" i="273"/>
  <c r="C130" i="273" s="1"/>
  <c r="AM80" i="273"/>
  <c r="AM130" i="273" s="1"/>
  <c r="AI80" i="273"/>
  <c r="AI130" i="273" s="1"/>
  <c r="AE80" i="273"/>
  <c r="AE130" i="273" s="1"/>
  <c r="AA80" i="273"/>
  <c r="AA130" i="273" s="1"/>
  <c r="F171" i="273"/>
  <c r="V171" i="273"/>
  <c r="F172" i="273"/>
  <c r="AB172" i="273"/>
  <c r="C53" i="273"/>
  <c r="G53" i="273"/>
  <c r="K53" i="273"/>
  <c r="K103" i="273" s="1"/>
  <c r="O53" i="273"/>
  <c r="O103" i="273" s="1"/>
  <c r="S53" i="273"/>
  <c r="S103" i="273" s="1"/>
  <c r="W53" i="273"/>
  <c r="W103" i="273" s="1"/>
  <c r="AA53" i="273"/>
  <c r="AA103" i="273" s="1"/>
  <c r="AE53" i="273"/>
  <c r="AE103" i="273" s="1"/>
  <c r="AI53" i="273"/>
  <c r="AI103" i="273" s="1"/>
  <c r="AM53" i="273"/>
  <c r="AM103" i="273" s="1"/>
  <c r="C55" i="273"/>
  <c r="G55" i="273"/>
  <c r="K55" i="273"/>
  <c r="K105" i="273" s="1"/>
  <c r="O55" i="273"/>
  <c r="O105" i="273" s="1"/>
  <c r="S55" i="273"/>
  <c r="S105" i="273" s="1"/>
  <c r="W55" i="273"/>
  <c r="W105" i="273" s="1"/>
  <c r="AA55" i="273"/>
  <c r="AA105" i="273" s="1"/>
  <c r="AE55" i="273"/>
  <c r="AE105" i="273" s="1"/>
  <c r="AI55" i="273"/>
  <c r="AI105" i="273" s="1"/>
  <c r="AM55" i="273"/>
  <c r="AM105" i="273" s="1"/>
  <c r="C57" i="273"/>
  <c r="G57" i="273"/>
  <c r="K57" i="273"/>
  <c r="K107" i="273" s="1"/>
  <c r="O57" i="273"/>
  <c r="O107" i="273" s="1"/>
  <c r="S57" i="273"/>
  <c r="S107" i="273" s="1"/>
  <c r="W57" i="273"/>
  <c r="W107" i="273" s="1"/>
  <c r="AA57" i="273"/>
  <c r="AA107" i="273" s="1"/>
  <c r="AE57" i="273"/>
  <c r="AE107" i="273" s="1"/>
  <c r="AI57" i="273"/>
  <c r="AI107" i="273" s="1"/>
  <c r="AM57" i="273"/>
  <c r="AM107" i="273" s="1"/>
  <c r="C59" i="273"/>
  <c r="G59" i="273"/>
  <c r="K59" i="273"/>
  <c r="K109" i="273" s="1"/>
  <c r="O59" i="273"/>
  <c r="O109" i="273" s="1"/>
  <c r="S59" i="273"/>
  <c r="S109" i="273" s="1"/>
  <c r="W59" i="273"/>
  <c r="W109" i="273" s="1"/>
  <c r="AA59" i="273"/>
  <c r="AA109" i="273" s="1"/>
  <c r="AE59" i="273"/>
  <c r="AE109" i="273" s="1"/>
  <c r="AI59" i="273"/>
  <c r="AI109" i="273" s="1"/>
  <c r="AM59" i="273"/>
  <c r="AM109" i="273" s="1"/>
  <c r="E60" i="273"/>
  <c r="I60" i="273"/>
  <c r="I110" i="273" s="1"/>
  <c r="M60" i="273"/>
  <c r="M110" i="273" s="1"/>
  <c r="Q60" i="273"/>
  <c r="Q110" i="273" s="1"/>
  <c r="U60" i="273"/>
  <c r="U110" i="273" s="1"/>
  <c r="Y60" i="273"/>
  <c r="Y110" i="273" s="1"/>
  <c r="AC60" i="273"/>
  <c r="AC110" i="273" s="1"/>
  <c r="AG60" i="273"/>
  <c r="AG110" i="273" s="1"/>
  <c r="AK60" i="273"/>
  <c r="AK110" i="273" s="1"/>
  <c r="C61" i="273"/>
  <c r="G61" i="273"/>
  <c r="K61" i="273"/>
  <c r="K111" i="273" s="1"/>
  <c r="O61" i="273"/>
  <c r="O111" i="273" s="1"/>
  <c r="S61" i="273"/>
  <c r="S111" i="273" s="1"/>
  <c r="W61" i="273"/>
  <c r="W111" i="273" s="1"/>
  <c r="AA61" i="273"/>
  <c r="AA111" i="273" s="1"/>
  <c r="AE61" i="273"/>
  <c r="AE111" i="273" s="1"/>
  <c r="AI61" i="273"/>
  <c r="AI111" i="273" s="1"/>
  <c r="AM61" i="273"/>
  <c r="AM111" i="273" s="1"/>
  <c r="E62" i="273"/>
  <c r="I62" i="273"/>
  <c r="I112" i="273" s="1"/>
  <c r="M62" i="273"/>
  <c r="M112" i="273" s="1"/>
  <c r="Q62" i="273"/>
  <c r="Q112" i="273" s="1"/>
  <c r="U62" i="273"/>
  <c r="U112" i="273" s="1"/>
  <c r="Y62" i="273"/>
  <c r="Y112" i="273" s="1"/>
  <c r="AC62" i="273"/>
  <c r="AC112" i="273" s="1"/>
  <c r="AG62" i="273"/>
  <c r="AG112" i="273" s="1"/>
  <c r="AK62" i="273"/>
  <c r="AK112" i="273" s="1"/>
  <c r="AO62" i="273"/>
  <c r="AO112" i="273" s="1"/>
  <c r="C63" i="273"/>
  <c r="G63" i="273"/>
  <c r="K63" i="273"/>
  <c r="K113" i="273" s="1"/>
  <c r="O63" i="273"/>
  <c r="O113" i="273" s="1"/>
  <c r="S63" i="273"/>
  <c r="S113" i="273" s="1"/>
  <c r="W63" i="273"/>
  <c r="W113" i="273" s="1"/>
  <c r="AA63" i="273"/>
  <c r="AA113" i="273" s="1"/>
  <c r="AE63" i="273"/>
  <c r="AE113" i="273" s="1"/>
  <c r="AI63" i="273"/>
  <c r="AI113" i="273" s="1"/>
  <c r="AM63" i="273"/>
  <c r="AM113" i="273" s="1"/>
  <c r="E64" i="273"/>
  <c r="I64" i="273"/>
  <c r="I114" i="273" s="1"/>
  <c r="M64" i="273"/>
  <c r="M114" i="273" s="1"/>
  <c r="Q64" i="273"/>
  <c r="Q114" i="273" s="1"/>
  <c r="U64" i="273"/>
  <c r="U114" i="273" s="1"/>
  <c r="Y64" i="273"/>
  <c r="Y114" i="273" s="1"/>
  <c r="AC64" i="273"/>
  <c r="AC114" i="273" s="1"/>
  <c r="AG64" i="273"/>
  <c r="AG114" i="273" s="1"/>
  <c r="AK64" i="273"/>
  <c r="AK114" i="273" s="1"/>
  <c r="C65" i="273"/>
  <c r="G65" i="273"/>
  <c r="K65" i="273"/>
  <c r="K115" i="273" s="1"/>
  <c r="O65" i="273"/>
  <c r="O115" i="273" s="1"/>
  <c r="S65" i="273"/>
  <c r="S115" i="273" s="1"/>
  <c r="W65" i="273"/>
  <c r="W115" i="273" s="1"/>
  <c r="AA65" i="273"/>
  <c r="AA115" i="273" s="1"/>
  <c r="AE65" i="273"/>
  <c r="AE115" i="273" s="1"/>
  <c r="AI65" i="273"/>
  <c r="AI115" i="273" s="1"/>
  <c r="AM65" i="273"/>
  <c r="AM115" i="273" s="1"/>
  <c r="E66" i="273"/>
  <c r="I66" i="273"/>
  <c r="I116" i="273" s="1"/>
  <c r="M66" i="273"/>
  <c r="M116" i="273" s="1"/>
  <c r="Q66" i="273"/>
  <c r="Q116" i="273" s="1"/>
  <c r="U66" i="273"/>
  <c r="U116" i="273" s="1"/>
  <c r="Y66" i="273"/>
  <c r="Y116" i="273" s="1"/>
  <c r="AC66" i="273"/>
  <c r="AC116" i="273" s="1"/>
  <c r="AG66" i="273"/>
  <c r="AG116" i="273" s="1"/>
  <c r="AK66" i="273"/>
  <c r="AK116" i="273" s="1"/>
  <c r="AO66" i="273"/>
  <c r="AO116" i="273" s="1"/>
  <c r="C67" i="273"/>
  <c r="G67" i="273"/>
  <c r="G117" i="273" s="1"/>
  <c r="K67" i="273"/>
  <c r="K117" i="273" s="1"/>
  <c r="O67" i="273"/>
  <c r="O117" i="273" s="1"/>
  <c r="S67" i="273"/>
  <c r="S117" i="273" s="1"/>
  <c r="W67" i="273"/>
  <c r="W117" i="273" s="1"/>
  <c r="AA67" i="273"/>
  <c r="AA117" i="273" s="1"/>
  <c r="AE67" i="273"/>
  <c r="AE117" i="273" s="1"/>
  <c r="AI67" i="273"/>
  <c r="AI117" i="273" s="1"/>
  <c r="AM67" i="273"/>
  <c r="AM117" i="273" s="1"/>
  <c r="AQ67" i="273"/>
  <c r="C117" i="273" s="1"/>
  <c r="E68" i="273"/>
  <c r="E118" i="273" s="1"/>
  <c r="I68" i="273"/>
  <c r="I118" i="273" s="1"/>
  <c r="M68" i="273"/>
  <c r="M118" i="273" s="1"/>
  <c r="Q68" i="273"/>
  <c r="Q118" i="273" s="1"/>
  <c r="U68" i="273"/>
  <c r="U118" i="273" s="1"/>
  <c r="Y68" i="273"/>
  <c r="Y118" i="273" s="1"/>
  <c r="AC68" i="273"/>
  <c r="AC118" i="273" s="1"/>
  <c r="AG68" i="273"/>
  <c r="AG118" i="273" s="1"/>
  <c r="AK68" i="273"/>
  <c r="AK118" i="273" s="1"/>
  <c r="C69" i="273"/>
  <c r="G69" i="273"/>
  <c r="G119" i="273" s="1"/>
  <c r="K69" i="273"/>
  <c r="K119" i="273" s="1"/>
  <c r="O69" i="273"/>
  <c r="O119" i="273" s="1"/>
  <c r="S69" i="273"/>
  <c r="S119" i="273" s="1"/>
  <c r="W69" i="273"/>
  <c r="W119" i="273" s="1"/>
  <c r="AA69" i="273"/>
  <c r="AA119" i="273" s="1"/>
  <c r="AE69" i="273"/>
  <c r="AE119" i="273" s="1"/>
  <c r="AI69" i="273"/>
  <c r="AI119" i="273" s="1"/>
  <c r="AM69" i="273"/>
  <c r="AM119" i="273" s="1"/>
  <c r="AQ69" i="273"/>
  <c r="C119" i="273" s="1"/>
  <c r="E70" i="273"/>
  <c r="E120" i="273" s="1"/>
  <c r="I70" i="273"/>
  <c r="I120" i="273" s="1"/>
  <c r="M70" i="273"/>
  <c r="M120" i="273" s="1"/>
  <c r="Q70" i="273"/>
  <c r="Q120" i="273" s="1"/>
  <c r="U70" i="273"/>
  <c r="U120" i="273" s="1"/>
  <c r="Y70" i="273"/>
  <c r="Y120" i="273" s="1"/>
  <c r="AC70" i="273"/>
  <c r="AC120" i="273" s="1"/>
  <c r="AG70" i="273"/>
  <c r="AG120" i="273" s="1"/>
  <c r="AK70" i="273"/>
  <c r="AK120" i="273" s="1"/>
  <c r="AO70" i="273"/>
  <c r="AO120" i="273" s="1"/>
  <c r="C71" i="273"/>
  <c r="G71" i="273"/>
  <c r="G121" i="273" s="1"/>
  <c r="K71" i="273"/>
  <c r="K121" i="273" s="1"/>
  <c r="O71" i="273"/>
  <c r="O121" i="273" s="1"/>
  <c r="S71" i="273"/>
  <c r="S121" i="273" s="1"/>
  <c r="W71" i="273"/>
  <c r="W121" i="273" s="1"/>
  <c r="AA71" i="273"/>
  <c r="AA121" i="273" s="1"/>
  <c r="AE71" i="273"/>
  <c r="AE121" i="273" s="1"/>
  <c r="AI71" i="273"/>
  <c r="AI121" i="273" s="1"/>
  <c r="AM71" i="273"/>
  <c r="AM121" i="273" s="1"/>
  <c r="AQ71" i="273"/>
  <c r="C121" i="273" s="1"/>
  <c r="E72" i="273"/>
  <c r="E122" i="273" s="1"/>
  <c r="I72" i="273"/>
  <c r="I122" i="273" s="1"/>
  <c r="M72" i="273"/>
  <c r="M122" i="273" s="1"/>
  <c r="Q72" i="273"/>
  <c r="Q122" i="273" s="1"/>
  <c r="U72" i="273"/>
  <c r="U122" i="273" s="1"/>
  <c r="Y72" i="273"/>
  <c r="Y122" i="273" s="1"/>
  <c r="AC72" i="273"/>
  <c r="AC122" i="273" s="1"/>
  <c r="AG72" i="273"/>
  <c r="AG122" i="273" s="1"/>
  <c r="AK72" i="273"/>
  <c r="AK122" i="273" s="1"/>
  <c r="AO72" i="273"/>
  <c r="AO122" i="273" s="1"/>
  <c r="C73" i="273"/>
  <c r="G73" i="273"/>
  <c r="G123" i="273" s="1"/>
  <c r="K73" i="273"/>
  <c r="K123" i="273" s="1"/>
  <c r="O73" i="273"/>
  <c r="O123" i="273" s="1"/>
  <c r="S73" i="273"/>
  <c r="S123" i="273" s="1"/>
  <c r="W73" i="273"/>
  <c r="W123" i="273" s="1"/>
  <c r="AA73" i="273"/>
  <c r="AA123" i="273" s="1"/>
  <c r="AE73" i="273"/>
  <c r="AE123" i="273" s="1"/>
  <c r="AI73" i="273"/>
  <c r="AI123" i="273" s="1"/>
  <c r="AM73" i="273"/>
  <c r="AM123" i="273" s="1"/>
  <c r="AQ73" i="273"/>
  <c r="C123" i="273" s="1"/>
  <c r="E74" i="273"/>
  <c r="E124" i="273" s="1"/>
  <c r="I74" i="273"/>
  <c r="I124" i="273" s="1"/>
  <c r="M74" i="273"/>
  <c r="M124" i="273" s="1"/>
  <c r="Q74" i="273"/>
  <c r="Q124" i="273" s="1"/>
  <c r="U74" i="273"/>
  <c r="U124" i="273" s="1"/>
  <c r="Y74" i="273"/>
  <c r="Y124" i="273" s="1"/>
  <c r="AC74" i="273"/>
  <c r="AC124" i="273" s="1"/>
  <c r="AG74" i="273"/>
  <c r="AG124" i="273" s="1"/>
  <c r="AK74" i="273"/>
  <c r="AK124" i="273" s="1"/>
  <c r="AO74" i="273"/>
  <c r="AO124" i="273" s="1"/>
  <c r="C75" i="273"/>
  <c r="G75" i="273"/>
  <c r="G125" i="273" s="1"/>
  <c r="K75" i="273"/>
  <c r="K125" i="273" s="1"/>
  <c r="O75" i="273"/>
  <c r="O125" i="273" s="1"/>
  <c r="S75" i="273"/>
  <c r="S125" i="273" s="1"/>
  <c r="W75" i="273"/>
  <c r="W125" i="273" s="1"/>
  <c r="AA75" i="273"/>
  <c r="AA125" i="273" s="1"/>
  <c r="AE75" i="273"/>
  <c r="AE125" i="273" s="1"/>
  <c r="AI75" i="273"/>
  <c r="AI125" i="273" s="1"/>
  <c r="AM75" i="273"/>
  <c r="AM125" i="273" s="1"/>
  <c r="AQ75" i="273"/>
  <c r="C125" i="273" s="1"/>
  <c r="E76" i="273"/>
  <c r="E126" i="273" s="1"/>
  <c r="I76" i="273"/>
  <c r="I126" i="273" s="1"/>
  <c r="M76" i="273"/>
  <c r="M126" i="273" s="1"/>
  <c r="Q76" i="273"/>
  <c r="Q126" i="273" s="1"/>
  <c r="U76" i="273"/>
  <c r="U126" i="273" s="1"/>
  <c r="Y76" i="273"/>
  <c r="Y126" i="273" s="1"/>
  <c r="AC76" i="273"/>
  <c r="AC126" i="273" s="1"/>
  <c r="AG76" i="273"/>
  <c r="AG126" i="273" s="1"/>
  <c r="AK76" i="273"/>
  <c r="AK126" i="273" s="1"/>
  <c r="C77" i="273"/>
  <c r="G77" i="273"/>
  <c r="G127" i="273" s="1"/>
  <c r="K77" i="273"/>
  <c r="K127" i="273" s="1"/>
  <c r="O77" i="273"/>
  <c r="O127" i="273" s="1"/>
  <c r="S77" i="273"/>
  <c r="S127" i="273" s="1"/>
  <c r="W77" i="273"/>
  <c r="W127" i="273" s="1"/>
  <c r="AA77" i="273"/>
  <c r="AA127" i="273" s="1"/>
  <c r="AE77" i="273"/>
  <c r="AE127" i="273" s="1"/>
  <c r="AI77" i="273"/>
  <c r="AI127" i="273" s="1"/>
  <c r="AM77" i="273"/>
  <c r="AM127" i="273" s="1"/>
  <c r="AQ77" i="273"/>
  <c r="C127" i="273" s="1"/>
  <c r="E78" i="273"/>
  <c r="E128" i="273" s="1"/>
  <c r="I78" i="273"/>
  <c r="I128" i="273" s="1"/>
  <c r="M78" i="273"/>
  <c r="M128" i="273" s="1"/>
  <c r="Q78" i="273"/>
  <c r="Q128" i="273" s="1"/>
  <c r="U78" i="273"/>
  <c r="U128" i="273" s="1"/>
  <c r="Y78" i="273"/>
  <c r="Y128" i="273" s="1"/>
  <c r="AC78" i="273"/>
  <c r="AC128" i="273" s="1"/>
  <c r="AG78" i="273"/>
  <c r="AG128" i="273" s="1"/>
  <c r="AK78" i="273"/>
  <c r="AK128" i="273" s="1"/>
  <c r="AO78" i="273"/>
  <c r="AO128" i="273" s="1"/>
  <c r="C79" i="273"/>
  <c r="G79" i="273"/>
  <c r="G129" i="273" s="1"/>
  <c r="K79" i="273"/>
  <c r="K129" i="273" s="1"/>
  <c r="O79" i="273"/>
  <c r="O129" i="273" s="1"/>
  <c r="S79" i="273"/>
  <c r="S129" i="273" s="1"/>
  <c r="W79" i="273"/>
  <c r="W129" i="273" s="1"/>
  <c r="AA79" i="273"/>
  <c r="AA129" i="273" s="1"/>
  <c r="AE79" i="273"/>
  <c r="AE129" i="273" s="1"/>
  <c r="AI79" i="273"/>
  <c r="AI129" i="273" s="1"/>
  <c r="AM79" i="273"/>
  <c r="AM129" i="273" s="1"/>
  <c r="AQ79" i="273"/>
  <c r="C129" i="273" s="1"/>
  <c r="E80" i="273"/>
  <c r="E130" i="273" s="1"/>
  <c r="I80" i="273"/>
  <c r="I130" i="273" s="1"/>
  <c r="M80" i="273"/>
  <c r="M130" i="273" s="1"/>
  <c r="Q80" i="273"/>
  <c r="Q130" i="273" s="1"/>
  <c r="U80" i="273"/>
  <c r="U130" i="273" s="1"/>
  <c r="Y80" i="273"/>
  <c r="Y130" i="273" s="1"/>
  <c r="AD80" i="273"/>
  <c r="AD130" i="273" s="1"/>
  <c r="AJ80" i="273"/>
  <c r="AJ130" i="273" s="1"/>
  <c r="AO80" i="273"/>
  <c r="AO130" i="273" s="1"/>
  <c r="D81" i="273"/>
  <c r="D131" i="273" s="1"/>
  <c r="J81" i="273"/>
  <c r="J131" i="273" s="1"/>
  <c r="O81" i="273"/>
  <c r="O131" i="273" s="1"/>
  <c r="T81" i="273"/>
  <c r="T131" i="273" s="1"/>
  <c r="Z81" i="273"/>
  <c r="Z131" i="273" s="1"/>
  <c r="AE81" i="273"/>
  <c r="AE131" i="273" s="1"/>
  <c r="AJ81" i="273"/>
  <c r="AJ131" i="273" s="1"/>
  <c r="AP81" i="273"/>
  <c r="AP131" i="273" s="1"/>
  <c r="E82" i="273"/>
  <c r="E132" i="273" s="1"/>
  <c r="J82" i="273"/>
  <c r="J132" i="273" s="1"/>
  <c r="P82" i="273"/>
  <c r="P132" i="273" s="1"/>
  <c r="U82" i="273"/>
  <c r="U132" i="273" s="1"/>
  <c r="Z82" i="273"/>
  <c r="Z132" i="273" s="1"/>
  <c r="AF82" i="273"/>
  <c r="AF132" i="273" s="1"/>
  <c r="AK82" i="273"/>
  <c r="AK132" i="273" s="1"/>
  <c r="AP82" i="273"/>
  <c r="AP132" i="273" s="1"/>
  <c r="F83" i="273"/>
  <c r="F133" i="273" s="1"/>
  <c r="K83" i="273"/>
  <c r="K133" i="273" s="1"/>
  <c r="P83" i="273"/>
  <c r="P133" i="273" s="1"/>
  <c r="V83" i="273"/>
  <c r="V133" i="273" s="1"/>
  <c r="AA83" i="273"/>
  <c r="AA133" i="273" s="1"/>
  <c r="AF83" i="273"/>
  <c r="AF133" i="273" s="1"/>
  <c r="AL83" i="273"/>
  <c r="AL133" i="273" s="1"/>
  <c r="AQ83" i="273"/>
  <c r="C133" i="273" s="1"/>
  <c r="F84" i="273"/>
  <c r="F134" i="273" s="1"/>
  <c r="L84" i="273"/>
  <c r="L134" i="273" s="1"/>
  <c r="Q84" i="273"/>
  <c r="Q134" i="273" s="1"/>
  <c r="V84" i="273"/>
  <c r="V134" i="273" s="1"/>
  <c r="AB84" i="273"/>
  <c r="AB134" i="273" s="1"/>
  <c r="AG84" i="273"/>
  <c r="AG134" i="273" s="1"/>
  <c r="AL84" i="273"/>
  <c r="AL134" i="273" s="1"/>
  <c r="K175" i="273"/>
  <c r="S175" i="273"/>
  <c r="AA175" i="273"/>
  <c r="AI175" i="273"/>
  <c r="C175" i="273"/>
  <c r="I86" i="273"/>
  <c r="I136" i="273" s="1"/>
  <c r="Q86" i="273"/>
  <c r="Q136" i="273" s="1"/>
  <c r="Y86" i="273"/>
  <c r="Y136" i="273" s="1"/>
  <c r="AG86" i="273"/>
  <c r="AG136" i="273" s="1"/>
  <c r="AO86" i="273"/>
  <c r="AO136" i="273" s="1"/>
  <c r="D177" i="273"/>
  <c r="L177" i="273"/>
  <c r="T177" i="273"/>
  <c r="AB177" i="273"/>
  <c r="AJ177" i="273"/>
  <c r="B138" i="273"/>
  <c r="B178" i="273" s="1"/>
  <c r="AN88" i="273"/>
  <c r="AN138" i="273" s="1"/>
  <c r="AJ88" i="273"/>
  <c r="AJ138" i="273" s="1"/>
  <c r="AF88" i="273"/>
  <c r="AF138" i="273" s="1"/>
  <c r="AB88" i="273"/>
  <c r="AB138" i="273" s="1"/>
  <c r="X88" i="273"/>
  <c r="X138" i="273" s="1"/>
  <c r="T88" i="273"/>
  <c r="T138" i="273" s="1"/>
  <c r="P88" i="273"/>
  <c r="P138" i="273" s="1"/>
  <c r="L88" i="273"/>
  <c r="L138" i="273" s="1"/>
  <c r="H88" i="273"/>
  <c r="H138" i="273" s="1"/>
  <c r="D88" i="273"/>
  <c r="D138" i="273" s="1"/>
  <c r="AQ88" i="273"/>
  <c r="C138" i="273" s="1"/>
  <c r="AM88" i="273"/>
  <c r="AM138" i="273" s="1"/>
  <c r="AI88" i="273"/>
  <c r="AI138" i="273" s="1"/>
  <c r="AE88" i="273"/>
  <c r="AE138" i="273" s="1"/>
  <c r="AA88" i="273"/>
  <c r="AA138" i="273" s="1"/>
  <c r="W88" i="273"/>
  <c r="W138" i="273" s="1"/>
  <c r="S88" i="273"/>
  <c r="S138" i="273" s="1"/>
  <c r="O88" i="273"/>
  <c r="O138" i="273" s="1"/>
  <c r="K88" i="273"/>
  <c r="K138" i="273" s="1"/>
  <c r="G88" i="273"/>
  <c r="G138" i="273" s="1"/>
  <c r="C88" i="273"/>
  <c r="J88" i="273"/>
  <c r="J138" i="273" s="1"/>
  <c r="R88" i="273"/>
  <c r="R138" i="273" s="1"/>
  <c r="Z88" i="273"/>
  <c r="Z138" i="273" s="1"/>
  <c r="AH88" i="273"/>
  <c r="AH138" i="273" s="1"/>
  <c r="AP88" i="273"/>
  <c r="AP138" i="273" s="1"/>
  <c r="E85" i="273"/>
  <c r="E135" i="273" s="1"/>
  <c r="I85" i="273"/>
  <c r="I135" i="273" s="1"/>
  <c r="M85" i="273"/>
  <c r="M135" i="273" s="1"/>
  <c r="Q85" i="273"/>
  <c r="Q135" i="273" s="1"/>
  <c r="U85" i="273"/>
  <c r="U135" i="273" s="1"/>
  <c r="Y85" i="273"/>
  <c r="Y135" i="273" s="1"/>
  <c r="AC85" i="273"/>
  <c r="AC135" i="273" s="1"/>
  <c r="AG85" i="273"/>
  <c r="AG135" i="273" s="1"/>
  <c r="AK85" i="273"/>
  <c r="AK135" i="273" s="1"/>
  <c r="AO85" i="273"/>
  <c r="AO135" i="273" s="1"/>
  <c r="E87" i="273"/>
  <c r="E137" i="273" s="1"/>
  <c r="I87" i="273"/>
  <c r="I137" i="273" s="1"/>
  <c r="M87" i="273"/>
  <c r="M137" i="273" s="1"/>
  <c r="Q87" i="273"/>
  <c r="Q137" i="273" s="1"/>
  <c r="U87" i="273"/>
  <c r="U137" i="273" s="1"/>
  <c r="Y87" i="273"/>
  <c r="Y137" i="273" s="1"/>
  <c r="AC87" i="273"/>
  <c r="AC137" i="273" s="1"/>
  <c r="AG87" i="273"/>
  <c r="AG137" i="273" s="1"/>
  <c r="AK87" i="273"/>
  <c r="AK137" i="273" s="1"/>
  <c r="AO87" i="273"/>
  <c r="AO137" i="273" s="1"/>
  <c r="E89" i="273"/>
  <c r="E139" i="273" s="1"/>
  <c r="E179" i="273" s="1"/>
  <c r="I89" i="273"/>
  <c r="I139" i="273" s="1"/>
  <c r="I179" i="273" s="1"/>
  <c r="M89" i="273"/>
  <c r="M139" i="273" s="1"/>
  <c r="M179" i="273" s="1"/>
  <c r="Q89" i="273"/>
  <c r="Q139" i="273" s="1"/>
  <c r="Q179" i="273" s="1"/>
  <c r="U89" i="273"/>
  <c r="U139" i="273" s="1"/>
  <c r="U179" i="273" s="1"/>
  <c r="Y89" i="273"/>
  <c r="Y139" i="273" s="1"/>
  <c r="Y179" i="273" s="1"/>
  <c r="AC89" i="273"/>
  <c r="AC139" i="273" s="1"/>
  <c r="AC179" i="273" s="1"/>
  <c r="AG89" i="273"/>
  <c r="AG139" i="273" s="1"/>
  <c r="AG179" i="273" s="1"/>
  <c r="AK89" i="273"/>
  <c r="AK139" i="273" s="1"/>
  <c r="AK179" i="273" s="1"/>
  <c r="AO89" i="273"/>
  <c r="AO139" i="273" s="1"/>
  <c r="AO179" i="273" s="1"/>
  <c r="AR175" i="273"/>
  <c r="AQ175" i="273"/>
  <c r="AS175" i="273" s="1"/>
  <c r="F85" i="273"/>
  <c r="F135" i="273" s="1"/>
  <c r="J85" i="273"/>
  <c r="J135" i="273" s="1"/>
  <c r="N85" i="273"/>
  <c r="N135" i="273" s="1"/>
  <c r="R85" i="273"/>
  <c r="R135" i="273" s="1"/>
  <c r="V85" i="273"/>
  <c r="V135" i="273" s="1"/>
  <c r="Z85" i="273"/>
  <c r="Z135" i="273" s="1"/>
  <c r="AD85" i="273"/>
  <c r="AD135" i="273" s="1"/>
  <c r="AH85" i="273"/>
  <c r="AH135" i="273" s="1"/>
  <c r="AL85" i="273"/>
  <c r="AL135" i="273" s="1"/>
  <c r="AP85" i="273"/>
  <c r="AP135" i="273" s="1"/>
  <c r="F87" i="273"/>
  <c r="F137" i="273" s="1"/>
  <c r="J87" i="273"/>
  <c r="J137" i="273" s="1"/>
  <c r="N87" i="273"/>
  <c r="N137" i="273" s="1"/>
  <c r="R87" i="273"/>
  <c r="R137" i="273" s="1"/>
  <c r="V87" i="273"/>
  <c r="V137" i="273" s="1"/>
  <c r="Z87" i="273"/>
  <c r="Z137" i="273" s="1"/>
  <c r="AD87" i="273"/>
  <c r="AD137" i="273" s="1"/>
  <c r="AH87" i="273"/>
  <c r="AH137" i="273" s="1"/>
  <c r="AL87" i="273"/>
  <c r="AL137" i="273" s="1"/>
  <c r="AP87" i="273"/>
  <c r="AP137" i="273" s="1"/>
  <c r="B219" i="273"/>
  <c r="AQ179" i="273"/>
  <c r="F89" i="273"/>
  <c r="F139" i="273" s="1"/>
  <c r="F179" i="273" s="1"/>
  <c r="J89" i="273"/>
  <c r="J139" i="273" s="1"/>
  <c r="J179" i="273" s="1"/>
  <c r="N89" i="273"/>
  <c r="N139" i="273" s="1"/>
  <c r="N179" i="273" s="1"/>
  <c r="R89" i="273"/>
  <c r="R139" i="273" s="1"/>
  <c r="R179" i="273" s="1"/>
  <c r="V89" i="273"/>
  <c r="V139" i="273" s="1"/>
  <c r="V179" i="273" s="1"/>
  <c r="Z89" i="273"/>
  <c r="Z139" i="273" s="1"/>
  <c r="Z179" i="273" s="1"/>
  <c r="AD89" i="273"/>
  <c r="AD139" i="273" s="1"/>
  <c r="AD179" i="273" s="1"/>
  <c r="AH89" i="273"/>
  <c r="AH139" i="273" s="1"/>
  <c r="AH179" i="273" s="1"/>
  <c r="AL89" i="273"/>
  <c r="AL139" i="273" s="1"/>
  <c r="AL179" i="273" s="1"/>
  <c r="AP89" i="273"/>
  <c r="AP139" i="273" s="1"/>
  <c r="AP179" i="273" s="1"/>
  <c r="C43" i="272"/>
  <c r="AN159" i="272"/>
  <c r="U57" i="272"/>
  <c r="U107" i="272" s="1"/>
  <c r="Z54" i="272"/>
  <c r="Z104" i="272" s="1"/>
  <c r="AL54" i="272"/>
  <c r="AL104" i="272" s="1"/>
  <c r="J54" i="272"/>
  <c r="AK52" i="272"/>
  <c r="AK102" i="272" s="1"/>
  <c r="AK142" i="272" s="1"/>
  <c r="O54" i="272"/>
  <c r="O104" i="272" s="1"/>
  <c r="AA54" i="272"/>
  <c r="AA104" i="272" s="1"/>
  <c r="AP54" i="272"/>
  <c r="AP104" i="272" s="1"/>
  <c r="S61" i="272"/>
  <c r="S111" i="272" s="1"/>
  <c r="S151" i="272" s="1"/>
  <c r="Y61" i="272"/>
  <c r="Y111" i="272" s="1"/>
  <c r="AF61" i="272"/>
  <c r="AF111" i="272" s="1"/>
  <c r="AN61" i="272"/>
  <c r="AN111" i="272" s="1"/>
  <c r="Z64" i="272"/>
  <c r="Z114" i="272" s="1"/>
  <c r="U52" i="272"/>
  <c r="U102" i="272" s="1"/>
  <c r="Q54" i="272"/>
  <c r="Q104" i="272" s="1"/>
  <c r="AE54" i="272"/>
  <c r="AE104" i="272" s="1"/>
  <c r="AP58" i="272"/>
  <c r="AP108" i="272" s="1"/>
  <c r="O59" i="272"/>
  <c r="O109" i="272" s="1"/>
  <c r="Y59" i="272"/>
  <c r="Y109" i="272" s="1"/>
  <c r="AG59" i="272"/>
  <c r="AG109" i="272" s="1"/>
  <c r="AG149" i="272" s="1"/>
  <c r="M61" i="272"/>
  <c r="M111" i="272" s="1"/>
  <c r="M151" i="272" s="1"/>
  <c r="T61" i="272"/>
  <c r="T111" i="272" s="1"/>
  <c r="AA61" i="272"/>
  <c r="AA111" i="272" s="1"/>
  <c r="AI61" i="272"/>
  <c r="AI111" i="272" s="1"/>
  <c r="AO61" i="272"/>
  <c r="AO111" i="272" s="1"/>
  <c r="AO151" i="272" s="1"/>
  <c r="AA64" i="272"/>
  <c r="AA114" i="272" s="1"/>
  <c r="B111" i="272"/>
  <c r="B151" i="272" s="1"/>
  <c r="AR151" i="272" s="1"/>
  <c r="Z52" i="272"/>
  <c r="Z102" i="272" s="1"/>
  <c r="U54" i="272"/>
  <c r="U104" i="272" s="1"/>
  <c r="AK54" i="272"/>
  <c r="AK104" i="272" s="1"/>
  <c r="Q59" i="272"/>
  <c r="Q109" i="272" s="1"/>
  <c r="Q149" i="272" s="1"/>
  <c r="AA59" i="272"/>
  <c r="AA109" i="272" s="1"/>
  <c r="AA149" i="272" s="1"/>
  <c r="O61" i="272"/>
  <c r="O111" i="272" s="1"/>
  <c r="U61" i="272"/>
  <c r="U111" i="272" s="1"/>
  <c r="AC61" i="272"/>
  <c r="AC111" i="272" s="1"/>
  <c r="AC151" i="272" s="1"/>
  <c r="AJ61" i="272"/>
  <c r="AJ111" i="272" s="1"/>
  <c r="O64" i="272"/>
  <c r="O114" i="272" s="1"/>
  <c r="AF175" i="272"/>
  <c r="J58" i="272"/>
  <c r="C63" i="272"/>
  <c r="C53" i="272"/>
  <c r="K58" i="272"/>
  <c r="D61" i="272"/>
  <c r="F62" i="272"/>
  <c r="D63" i="272"/>
  <c r="X167" i="272"/>
  <c r="AI163" i="272"/>
  <c r="AN171" i="272"/>
  <c r="H53" i="272"/>
  <c r="K61" i="272"/>
  <c r="AI157" i="272"/>
  <c r="X163" i="272"/>
  <c r="AI169" i="272"/>
  <c r="H175" i="272"/>
  <c r="E57" i="272"/>
  <c r="E59" i="272"/>
  <c r="E54" i="272"/>
  <c r="F60" i="272"/>
  <c r="C160" i="272"/>
  <c r="AN167" i="272"/>
  <c r="AN169" i="272"/>
  <c r="J52" i="272"/>
  <c r="D53" i="272"/>
  <c r="K53" i="272"/>
  <c r="F54" i="272"/>
  <c r="K59" i="272"/>
  <c r="J60" i="272"/>
  <c r="H61" i="272"/>
  <c r="F64" i="272"/>
  <c r="AI153" i="272"/>
  <c r="L169" i="272"/>
  <c r="P171" i="272"/>
  <c r="AI173" i="272"/>
  <c r="AN175" i="272"/>
  <c r="I53" i="272"/>
  <c r="E61" i="272"/>
  <c r="J62" i="272"/>
  <c r="E64" i="272"/>
  <c r="K52" i="272"/>
  <c r="E53" i="272"/>
  <c r="I61" i="272"/>
  <c r="AF159" i="272"/>
  <c r="H163" i="272"/>
  <c r="H167" i="272"/>
  <c r="S169" i="272"/>
  <c r="X171" i="272"/>
  <c r="C176" i="272"/>
  <c r="AN153" i="272"/>
  <c r="AI147" i="272"/>
  <c r="M143" i="272"/>
  <c r="G55" i="272"/>
  <c r="AP56" i="272"/>
  <c r="AP106" i="272" s="1"/>
  <c r="AE56" i="272"/>
  <c r="AE106" i="272" s="1"/>
  <c r="AE146" i="272" s="1"/>
  <c r="U56" i="272"/>
  <c r="U106" i="272" s="1"/>
  <c r="U146" i="272" s="1"/>
  <c r="Z56" i="272"/>
  <c r="Z106" i="272" s="1"/>
  <c r="AL56" i="272"/>
  <c r="AL106" i="272" s="1"/>
  <c r="AL146" i="272" s="1"/>
  <c r="AP65" i="272"/>
  <c r="AP115" i="272" s="1"/>
  <c r="B115" i="272"/>
  <c r="B155" i="272" s="1"/>
  <c r="AK65" i="272"/>
  <c r="AK115" i="272" s="1"/>
  <c r="AK155" i="272" s="1"/>
  <c r="AF65" i="272"/>
  <c r="AF115" i="272" s="1"/>
  <c r="AA65" i="272"/>
  <c r="AA115" i="272" s="1"/>
  <c r="U65" i="272"/>
  <c r="U115" i="272" s="1"/>
  <c r="U155" i="272" s="1"/>
  <c r="P65" i="272"/>
  <c r="P115" i="272" s="1"/>
  <c r="K65" i="272"/>
  <c r="E65" i="272"/>
  <c r="AO65" i="272"/>
  <c r="AO115" i="272" s="1"/>
  <c r="AO155" i="272" s="1"/>
  <c r="AJ65" i="272"/>
  <c r="AJ115" i="272" s="1"/>
  <c r="AE65" i="272"/>
  <c r="AE115" i="272" s="1"/>
  <c r="Y65" i="272"/>
  <c r="Y115" i="272" s="1"/>
  <c r="T65" i="272"/>
  <c r="T115" i="272" s="1"/>
  <c r="T155" i="272" s="1"/>
  <c r="O65" i="272"/>
  <c r="O115" i="272" s="1"/>
  <c r="O155" i="272" s="1"/>
  <c r="I65" i="272"/>
  <c r="D65" i="272"/>
  <c r="W65" i="272"/>
  <c r="W115" i="272" s="1"/>
  <c r="C55" i="272"/>
  <c r="H55" i="272"/>
  <c r="M55" i="272"/>
  <c r="M105" i="272" s="1"/>
  <c r="M145" i="272" s="1"/>
  <c r="S55" i="272"/>
  <c r="S105" i="272" s="1"/>
  <c r="X55" i="272"/>
  <c r="X105" i="272" s="1"/>
  <c r="AC55" i="272"/>
  <c r="AC105" i="272" s="1"/>
  <c r="AC145" i="272" s="1"/>
  <c r="AI55" i="272"/>
  <c r="AI105" i="272" s="1"/>
  <c r="AI145" i="272" s="1"/>
  <c r="AN55" i="272"/>
  <c r="AN105" i="272" s="1"/>
  <c r="E56" i="272"/>
  <c r="O56" i="272"/>
  <c r="O106" i="272" s="1"/>
  <c r="O146" i="272" s="1"/>
  <c r="AA56" i="272"/>
  <c r="AA106" i="272" s="1"/>
  <c r="C65" i="272"/>
  <c r="M65" i="272"/>
  <c r="M115" i="272" s="1"/>
  <c r="X65" i="272"/>
  <c r="X115" i="272" s="1"/>
  <c r="AI65" i="272"/>
  <c r="AI115" i="272" s="1"/>
  <c r="O52" i="272"/>
  <c r="O102" i="272" s="1"/>
  <c r="AA52" i="272"/>
  <c r="AA102" i="272" s="1"/>
  <c r="AP52" i="272"/>
  <c r="AP102" i="272" s="1"/>
  <c r="AF143" i="272"/>
  <c r="D55" i="272"/>
  <c r="I55" i="272"/>
  <c r="O55" i="272"/>
  <c r="O105" i="272" s="1"/>
  <c r="T55" i="272"/>
  <c r="T105" i="272" s="1"/>
  <c r="T145" i="272" s="1"/>
  <c r="Y55" i="272"/>
  <c r="Y105" i="272" s="1"/>
  <c r="Y145" i="272" s="1"/>
  <c r="AE55" i="272"/>
  <c r="AE105" i="272" s="1"/>
  <c r="AJ55" i="272"/>
  <c r="AJ105" i="272" s="1"/>
  <c r="AJ145" i="272" s="1"/>
  <c r="AO55" i="272"/>
  <c r="AO105" i="272" s="1"/>
  <c r="AO145" i="272" s="1"/>
  <c r="F56" i="272"/>
  <c r="Q56" i="272"/>
  <c r="Q106" i="272" s="1"/>
  <c r="AG56" i="272"/>
  <c r="AG106" i="272" s="1"/>
  <c r="AG146" i="272" s="1"/>
  <c r="AP57" i="272"/>
  <c r="AP107" i="272" s="1"/>
  <c r="B107" i="272"/>
  <c r="B147" i="272" s="1"/>
  <c r="AO57" i="272"/>
  <c r="AO107" i="272" s="1"/>
  <c r="AJ57" i="272"/>
  <c r="AJ107" i="272" s="1"/>
  <c r="AE57" i="272"/>
  <c r="AE107" i="272" s="1"/>
  <c r="Y57" i="272"/>
  <c r="Y107" i="272" s="1"/>
  <c r="Y147" i="272" s="1"/>
  <c r="T57" i="272"/>
  <c r="T107" i="272" s="1"/>
  <c r="O57" i="272"/>
  <c r="O107" i="272" s="1"/>
  <c r="O147" i="272" s="1"/>
  <c r="I57" i="272"/>
  <c r="D57" i="272"/>
  <c r="H57" i="272"/>
  <c r="P57" i="272"/>
  <c r="P107" i="272" s="1"/>
  <c r="P147" i="272" s="1"/>
  <c r="W57" i="272"/>
  <c r="W107" i="272" s="1"/>
  <c r="AC57" i="272"/>
  <c r="AC107" i="272" s="1"/>
  <c r="AK57" i="272"/>
  <c r="AK107" i="272" s="1"/>
  <c r="B108" i="272"/>
  <c r="B148" i="272" s="1"/>
  <c r="AL58" i="272"/>
  <c r="AL108" i="272" s="1"/>
  <c r="AL148" i="272" s="1"/>
  <c r="AA58" i="272"/>
  <c r="AA108" i="272" s="1"/>
  <c r="AA148" i="272" s="1"/>
  <c r="Q58" i="272"/>
  <c r="Q108" i="272" s="1"/>
  <c r="Q148" i="272" s="1"/>
  <c r="F58" i="272"/>
  <c r="O58" i="272"/>
  <c r="O108" i="272" s="1"/>
  <c r="AE58" i="272"/>
  <c r="AE108" i="272" s="1"/>
  <c r="AE148" i="272" s="1"/>
  <c r="G65" i="272"/>
  <c r="Q65" i="272"/>
  <c r="Q115" i="272" s="1"/>
  <c r="AB65" i="272"/>
  <c r="AB115" i="272" s="1"/>
  <c r="AM65" i="272"/>
  <c r="AM115" i="272" s="1"/>
  <c r="AM155" i="272" s="1"/>
  <c r="X143" i="272"/>
  <c r="L55" i="272"/>
  <c r="L105" i="272" s="1"/>
  <c r="Q55" i="272"/>
  <c r="Q105" i="272" s="1"/>
  <c r="W55" i="272"/>
  <c r="W105" i="272" s="1"/>
  <c r="AB55" i="272"/>
  <c r="AB105" i="272" s="1"/>
  <c r="AG55" i="272"/>
  <c r="AG105" i="272" s="1"/>
  <c r="AM55" i="272"/>
  <c r="AM105" i="272" s="1"/>
  <c r="K56" i="272"/>
  <c r="L65" i="272"/>
  <c r="L115" i="272" s="1"/>
  <c r="AG65" i="272"/>
  <c r="AG115" i="272" s="1"/>
  <c r="AG155" i="272" s="1"/>
  <c r="E52" i="272"/>
  <c r="Q52" i="272"/>
  <c r="Q102" i="272" s="1"/>
  <c r="AP53" i="272"/>
  <c r="AP103" i="272" s="1"/>
  <c r="B103" i="272"/>
  <c r="B143" i="272" s="1"/>
  <c r="G53" i="272"/>
  <c r="L53" i="272"/>
  <c r="L103" i="272" s="1"/>
  <c r="Q53" i="272"/>
  <c r="Q103" i="272" s="1"/>
  <c r="Q143" i="272" s="1"/>
  <c r="W53" i="272"/>
  <c r="W103" i="272" s="1"/>
  <c r="AB53" i="272"/>
  <c r="AB103" i="272" s="1"/>
  <c r="AB143" i="272" s="1"/>
  <c r="AG53" i="272"/>
  <c r="AG103" i="272" s="1"/>
  <c r="AG143" i="272" s="1"/>
  <c r="AM53" i="272"/>
  <c r="AM103" i="272" s="1"/>
  <c r="AM143" i="272" s="1"/>
  <c r="K54" i="272"/>
  <c r="V54" i="272"/>
  <c r="V104" i="272" s="1"/>
  <c r="AG54" i="272"/>
  <c r="AG104" i="272" s="1"/>
  <c r="AG144" i="272" s="1"/>
  <c r="E55" i="272"/>
  <c r="K55" i="272"/>
  <c r="P55" i="272"/>
  <c r="P105" i="272" s="1"/>
  <c r="U55" i="272"/>
  <c r="U105" i="272" s="1"/>
  <c r="U145" i="272" s="1"/>
  <c r="AA55" i="272"/>
  <c r="AA105" i="272" s="1"/>
  <c r="AF55" i="272"/>
  <c r="AF105" i="272" s="1"/>
  <c r="AF145" i="272" s="1"/>
  <c r="AK55" i="272"/>
  <c r="AK105" i="272" s="1"/>
  <c r="J56" i="272"/>
  <c r="V56" i="272"/>
  <c r="V106" i="272" s="1"/>
  <c r="AK56" i="272"/>
  <c r="AK106" i="272" s="1"/>
  <c r="AK146" i="272" s="1"/>
  <c r="C57" i="272"/>
  <c r="K57" i="272"/>
  <c r="Q57" i="272"/>
  <c r="Q107" i="272" s="1"/>
  <c r="X57" i="272"/>
  <c r="X107" i="272" s="1"/>
  <c r="AF57" i="272"/>
  <c r="AF107" i="272" s="1"/>
  <c r="AM57" i="272"/>
  <c r="AM107" i="272" s="1"/>
  <c r="E58" i="272"/>
  <c r="U58" i="272"/>
  <c r="U108" i="272" s="1"/>
  <c r="U148" i="272" s="1"/>
  <c r="AG58" i="272"/>
  <c r="AG108" i="272" s="1"/>
  <c r="AG148" i="272" s="1"/>
  <c r="B109" i="272"/>
  <c r="B149" i="272" s="1"/>
  <c r="AN59" i="272"/>
  <c r="AN109" i="272" s="1"/>
  <c r="AI59" i="272"/>
  <c r="AI109" i="272" s="1"/>
  <c r="AI149" i="272" s="1"/>
  <c r="AC59" i="272"/>
  <c r="AC109" i="272" s="1"/>
  <c r="X59" i="272"/>
  <c r="X109" i="272" s="1"/>
  <c r="S59" i="272"/>
  <c r="S109" i="272" s="1"/>
  <c r="M59" i="272"/>
  <c r="M109" i="272" s="1"/>
  <c r="M149" i="272" s="1"/>
  <c r="H59" i="272"/>
  <c r="C59" i="272"/>
  <c r="I59" i="272"/>
  <c r="P59" i="272"/>
  <c r="P109" i="272" s="1"/>
  <c r="W59" i="272"/>
  <c r="W109" i="272" s="1"/>
  <c r="AE59" i="272"/>
  <c r="AE109" i="272" s="1"/>
  <c r="AK59" i="272"/>
  <c r="AK109" i="272" s="1"/>
  <c r="B110" i="272"/>
  <c r="B150" i="272" s="1"/>
  <c r="AK60" i="272"/>
  <c r="AK110" i="272" s="1"/>
  <c r="Z60" i="272"/>
  <c r="Z110" i="272" s="1"/>
  <c r="O60" i="272"/>
  <c r="O110" i="272" s="1"/>
  <c r="E60" i="272"/>
  <c r="Q60" i="272"/>
  <c r="Q110" i="272" s="1"/>
  <c r="Q150" i="272" s="1"/>
  <c r="AE60" i="272"/>
  <c r="AE110" i="272" s="1"/>
  <c r="H65" i="272"/>
  <c r="S65" i="272"/>
  <c r="S115" i="272" s="1"/>
  <c r="AC65" i="272"/>
  <c r="AC115" i="272" s="1"/>
  <c r="AN65" i="272"/>
  <c r="AN115" i="272" s="1"/>
  <c r="AN143" i="272"/>
  <c r="X151" i="272"/>
  <c r="G61" i="272"/>
  <c r="L61" i="272"/>
  <c r="L111" i="272" s="1"/>
  <c r="L151" i="272" s="1"/>
  <c r="Q61" i="272"/>
  <c r="Q111" i="272" s="1"/>
  <c r="Q151" i="272" s="1"/>
  <c r="W61" i="272"/>
  <c r="W111" i="272" s="1"/>
  <c r="W151" i="272" s="1"/>
  <c r="AB61" i="272"/>
  <c r="AB111" i="272" s="1"/>
  <c r="AG61" i="272"/>
  <c r="AG111" i="272" s="1"/>
  <c r="AG151" i="272" s="1"/>
  <c r="AM61" i="272"/>
  <c r="AM111" i="272" s="1"/>
  <c r="AM151" i="272" s="1"/>
  <c r="K62" i="272"/>
  <c r="V62" i="272"/>
  <c r="V112" i="272" s="1"/>
  <c r="AG62" i="272"/>
  <c r="AG112" i="272" s="1"/>
  <c r="E63" i="272"/>
  <c r="K63" i="272"/>
  <c r="P63" i="272"/>
  <c r="P113" i="272" s="1"/>
  <c r="U63" i="272"/>
  <c r="U113" i="272" s="1"/>
  <c r="U153" i="272" s="1"/>
  <c r="AA63" i="272"/>
  <c r="AA113" i="272" s="1"/>
  <c r="AF63" i="272"/>
  <c r="AF113" i="272" s="1"/>
  <c r="AF153" i="272" s="1"/>
  <c r="AK63" i="272"/>
  <c r="AK113" i="272" s="1"/>
  <c r="AK153" i="272" s="1"/>
  <c r="J64" i="272"/>
  <c r="U64" i="272"/>
  <c r="U114" i="272" s="1"/>
  <c r="U154" i="272" s="1"/>
  <c r="AE64" i="272"/>
  <c r="AE114" i="272" s="1"/>
  <c r="AP64" i="272"/>
  <c r="AP114" i="272" s="1"/>
  <c r="AP154" i="272" s="1"/>
  <c r="B114" i="272"/>
  <c r="B154" i="272" s="1"/>
  <c r="G63" i="272"/>
  <c r="L63" i="272"/>
  <c r="L113" i="272" s="1"/>
  <c r="Q63" i="272"/>
  <c r="Q113" i="272" s="1"/>
  <c r="W63" i="272"/>
  <c r="W113" i="272" s="1"/>
  <c r="AB63" i="272"/>
  <c r="AB113" i="272" s="1"/>
  <c r="AG63" i="272"/>
  <c r="AG113" i="272" s="1"/>
  <c r="AM63" i="272"/>
  <c r="AM113" i="272" s="1"/>
  <c r="K64" i="272"/>
  <c r="V64" i="272"/>
  <c r="V114" i="272" s="1"/>
  <c r="AG64" i="272"/>
  <c r="AG114" i="272" s="1"/>
  <c r="AE143" i="272"/>
  <c r="V148" i="272"/>
  <c r="AF149" i="272"/>
  <c r="AP150" i="272"/>
  <c r="Y151" i="272"/>
  <c r="AL152" i="272"/>
  <c r="Z154" i="272"/>
  <c r="V156" i="272"/>
  <c r="E157" i="272"/>
  <c r="P157" i="272"/>
  <c r="AA157" i="272"/>
  <c r="AK157" i="272"/>
  <c r="J158" i="272"/>
  <c r="AP158" i="272"/>
  <c r="O159" i="272"/>
  <c r="Y159" i="272"/>
  <c r="O162" i="272"/>
  <c r="AP163" i="272"/>
  <c r="AG164" i="272"/>
  <c r="K165" i="272"/>
  <c r="U165" i="272"/>
  <c r="AF165" i="272"/>
  <c r="C165" i="272"/>
  <c r="AE166" i="272"/>
  <c r="I167" i="272"/>
  <c r="Y167" i="272"/>
  <c r="AO167" i="272"/>
  <c r="Q168" i="272"/>
  <c r="O170" i="272"/>
  <c r="G171" i="272"/>
  <c r="W171" i="272"/>
  <c r="AM171" i="272"/>
  <c r="AG172" i="272"/>
  <c r="K173" i="272"/>
  <c r="U173" i="272"/>
  <c r="AF173" i="272"/>
  <c r="C173" i="272"/>
  <c r="AE174" i="272"/>
  <c r="I175" i="272"/>
  <c r="AO175" i="272"/>
  <c r="O218" i="272"/>
  <c r="O178" i="272"/>
  <c r="AQ160" i="272"/>
  <c r="AS160" i="272" s="1"/>
  <c r="AR160" i="272"/>
  <c r="V142" i="272"/>
  <c r="AP142" i="272"/>
  <c r="AA143" i="272"/>
  <c r="AE145" i="272"/>
  <c r="AA146" i="272"/>
  <c r="Z148" i="272"/>
  <c r="L149" i="272"/>
  <c r="W149" i="272"/>
  <c r="AA151" i="272"/>
  <c r="O153" i="272"/>
  <c r="Y153" i="272"/>
  <c r="AJ153" i="272"/>
  <c r="AL154" i="272"/>
  <c r="AC155" i="272"/>
  <c r="AK156" i="272"/>
  <c r="V158" i="272"/>
  <c r="AA159" i="272"/>
  <c r="J160" i="272"/>
  <c r="AP160" i="272"/>
  <c r="I161" i="272"/>
  <c r="T161" i="272"/>
  <c r="AE161" i="272"/>
  <c r="AO161" i="272"/>
  <c r="AA162" i="272"/>
  <c r="E164" i="272"/>
  <c r="AR165" i="272"/>
  <c r="AQ165" i="272"/>
  <c r="AS165" i="272" s="1"/>
  <c r="L165" i="272"/>
  <c r="Q165" i="272"/>
  <c r="AB165" i="272"/>
  <c r="AM165" i="272"/>
  <c r="E167" i="272"/>
  <c r="AA167" i="272"/>
  <c r="C167" i="272"/>
  <c r="U168" i="272"/>
  <c r="AP168" i="272"/>
  <c r="I169" i="272"/>
  <c r="T169" i="272"/>
  <c r="AE169" i="272"/>
  <c r="AO169" i="272"/>
  <c r="AA170" i="272"/>
  <c r="M171" i="272"/>
  <c r="E172" i="272"/>
  <c r="AK172" i="272"/>
  <c r="K174" i="272"/>
  <c r="AA175" i="272"/>
  <c r="C175" i="272"/>
  <c r="U176" i="272"/>
  <c r="D177" i="272"/>
  <c r="O177" i="272"/>
  <c r="Y177" i="272"/>
  <c r="AJ177" i="272"/>
  <c r="F218" i="272"/>
  <c r="F178" i="272"/>
  <c r="AL218" i="272"/>
  <c r="AL178" i="272"/>
  <c r="AE142" i="272"/>
  <c r="P145" i="272"/>
  <c r="AK145" i="272"/>
  <c r="AP146" i="272"/>
  <c r="AO147" i="272"/>
  <c r="AC149" i="272"/>
  <c r="Z150" i="272"/>
  <c r="AP151" i="272"/>
  <c r="V152" i="272"/>
  <c r="AG152" i="272"/>
  <c r="Y155" i="272"/>
  <c r="AE155" i="272"/>
  <c r="F156" i="272"/>
  <c r="Q156" i="272"/>
  <c r="AL156" i="272"/>
  <c r="O158" i="272"/>
  <c r="Z158" i="272"/>
  <c r="G159" i="272"/>
  <c r="W159" i="272"/>
  <c r="AM159" i="272"/>
  <c r="E161" i="272"/>
  <c r="K161" i="272"/>
  <c r="P161" i="272"/>
  <c r="U161" i="272"/>
  <c r="AA161" i="272"/>
  <c r="AF161" i="272"/>
  <c r="AK161" i="272"/>
  <c r="J162" i="272"/>
  <c r="AE162" i="272"/>
  <c r="AP162" i="272"/>
  <c r="I163" i="272"/>
  <c r="O163" i="272"/>
  <c r="Y163" i="272"/>
  <c r="AE163" i="272"/>
  <c r="AO163" i="272"/>
  <c r="F164" i="272"/>
  <c r="Q164" i="272"/>
  <c r="AL164" i="272"/>
  <c r="H165" i="272"/>
  <c r="M165" i="272"/>
  <c r="S165" i="272"/>
  <c r="X165" i="272"/>
  <c r="AC165" i="272"/>
  <c r="AI165" i="272"/>
  <c r="AN165" i="272"/>
  <c r="O166" i="272"/>
  <c r="Z166" i="272"/>
  <c r="AP167" i="272"/>
  <c r="Q167" i="272"/>
  <c r="AG167" i="272"/>
  <c r="V168" i="272"/>
  <c r="AG168" i="272"/>
  <c r="C169" i="272"/>
  <c r="J170" i="272"/>
  <c r="AE170" i="272"/>
  <c r="AP170" i="272"/>
  <c r="I171" i="272"/>
  <c r="O171" i="272"/>
  <c r="Y171" i="272"/>
  <c r="AE171" i="272"/>
  <c r="AO171" i="272"/>
  <c r="F172" i="272"/>
  <c r="Q172" i="272"/>
  <c r="AL172" i="272"/>
  <c r="O174" i="272"/>
  <c r="Z174" i="272"/>
  <c r="G175" i="272"/>
  <c r="W175" i="272"/>
  <c r="AM175" i="272"/>
  <c r="E177" i="272"/>
  <c r="K177" i="272"/>
  <c r="P177" i="272"/>
  <c r="U177" i="272"/>
  <c r="AA177" i="272"/>
  <c r="AF177" i="272"/>
  <c r="AK177" i="272"/>
  <c r="J218" i="272"/>
  <c r="J178" i="272"/>
  <c r="AE218" i="272"/>
  <c r="AE178" i="272"/>
  <c r="AP218" i="272"/>
  <c r="AP178" i="272"/>
  <c r="AR154" i="272"/>
  <c r="AQ164" i="272"/>
  <c r="AS164" i="272" s="1"/>
  <c r="AR164" i="272"/>
  <c r="AR170" i="272"/>
  <c r="AQ170" i="272"/>
  <c r="AS170" i="272" s="1"/>
  <c r="O143" i="272"/>
  <c r="Y143" i="272"/>
  <c r="AO143" i="272"/>
  <c r="Z146" i="272"/>
  <c r="U149" i="272"/>
  <c r="AE150" i="272"/>
  <c r="O151" i="272"/>
  <c r="AE151" i="272"/>
  <c r="Q152" i="272"/>
  <c r="O154" i="272"/>
  <c r="AG156" i="272"/>
  <c r="K157" i="272"/>
  <c r="U157" i="272"/>
  <c r="AF157" i="272"/>
  <c r="C157" i="272"/>
  <c r="AE158" i="272"/>
  <c r="I159" i="272"/>
  <c r="AE159" i="272"/>
  <c r="AO159" i="272"/>
  <c r="Z162" i="272"/>
  <c r="V164" i="272"/>
  <c r="E165" i="272"/>
  <c r="P165" i="272"/>
  <c r="AA165" i="272"/>
  <c r="AK165" i="272"/>
  <c r="J166" i="272"/>
  <c r="AP166" i="272"/>
  <c r="O167" i="272"/>
  <c r="AE167" i="272"/>
  <c r="F168" i="272"/>
  <c r="AL168" i="272"/>
  <c r="Z170" i="272"/>
  <c r="Q171" i="272"/>
  <c r="AG171" i="272"/>
  <c r="V172" i="272"/>
  <c r="E173" i="272"/>
  <c r="P173" i="272"/>
  <c r="AA173" i="272"/>
  <c r="AK173" i="272"/>
  <c r="J174" i="272"/>
  <c r="AP174" i="272"/>
  <c r="O175" i="272"/>
  <c r="Y175" i="272"/>
  <c r="AE175" i="272"/>
  <c r="Z218" i="272"/>
  <c r="Z178" i="272"/>
  <c r="AR144" i="272"/>
  <c r="AQ176" i="272"/>
  <c r="AS176" i="272" s="1"/>
  <c r="AR176" i="272"/>
  <c r="AL142" i="272"/>
  <c r="U144" i="272"/>
  <c r="AK148" i="272"/>
  <c r="AB149" i="272"/>
  <c r="AM149" i="272"/>
  <c r="U151" i="272"/>
  <c r="AK151" i="272"/>
  <c r="U152" i="272"/>
  <c r="AP152" i="272"/>
  <c r="T153" i="272"/>
  <c r="AE153" i="272"/>
  <c r="AO153" i="272"/>
  <c r="AA154" i="272"/>
  <c r="M155" i="272"/>
  <c r="E156" i="272"/>
  <c r="Z156" i="272"/>
  <c r="K158" i="272"/>
  <c r="K159" i="272"/>
  <c r="C159" i="272"/>
  <c r="U160" i="272"/>
  <c r="D161" i="272"/>
  <c r="O161" i="272"/>
  <c r="Y161" i="272"/>
  <c r="AJ161" i="272"/>
  <c r="F162" i="272"/>
  <c r="AL162" i="272"/>
  <c r="Z164" i="272"/>
  <c r="AK164" i="272"/>
  <c r="G165" i="272"/>
  <c r="W165" i="272"/>
  <c r="AG165" i="272"/>
  <c r="C166" i="272"/>
  <c r="K167" i="272"/>
  <c r="U167" i="272"/>
  <c r="AK167" i="272"/>
  <c r="J168" i="272"/>
  <c r="D169" i="272"/>
  <c r="O169" i="272"/>
  <c r="Y169" i="272"/>
  <c r="AJ169" i="272"/>
  <c r="F170" i="272"/>
  <c r="AL170" i="272"/>
  <c r="AC171" i="272"/>
  <c r="Z172" i="272"/>
  <c r="V174" i="272"/>
  <c r="K175" i="272"/>
  <c r="J176" i="272"/>
  <c r="AP176" i="272"/>
  <c r="I177" i="272"/>
  <c r="T177" i="272"/>
  <c r="AE177" i="272"/>
  <c r="AO177" i="272"/>
  <c r="AA218" i="272"/>
  <c r="AA178" i="272"/>
  <c r="S143" i="272"/>
  <c r="AI143" i="272"/>
  <c r="Z144" i="272"/>
  <c r="AK144" i="272"/>
  <c r="L145" i="272"/>
  <c r="Q145" i="272"/>
  <c r="W145" i="272"/>
  <c r="AM145" i="272"/>
  <c r="U147" i="272"/>
  <c r="AK147" i="272"/>
  <c r="AP148" i="272"/>
  <c r="O149" i="272"/>
  <c r="T149" i="272"/>
  <c r="Y149" i="272"/>
  <c r="AJ149" i="272"/>
  <c r="AO149" i="272"/>
  <c r="Z152" i="272"/>
  <c r="AK152" i="272"/>
  <c r="AR153" i="272"/>
  <c r="J156" i="272"/>
  <c r="U156" i="272"/>
  <c r="AP156" i="272"/>
  <c r="D157" i="272"/>
  <c r="I157" i="272"/>
  <c r="O157" i="272"/>
  <c r="T157" i="272"/>
  <c r="Y157" i="272"/>
  <c r="AE157" i="272"/>
  <c r="AJ157" i="272"/>
  <c r="AO157" i="272"/>
  <c r="F158" i="272"/>
  <c r="AA158" i="272"/>
  <c r="AL158" i="272"/>
  <c r="S159" i="272"/>
  <c r="AI159" i="272"/>
  <c r="E160" i="272"/>
  <c r="Z160" i="272"/>
  <c r="AK160" i="272"/>
  <c r="G161" i="272"/>
  <c r="L161" i="272"/>
  <c r="Q161" i="272"/>
  <c r="W161" i="272"/>
  <c r="AB161" i="272"/>
  <c r="AG161" i="272"/>
  <c r="AM161" i="272"/>
  <c r="K162" i="272"/>
  <c r="V162" i="272"/>
  <c r="C162" i="272"/>
  <c r="E163" i="272"/>
  <c r="U163" i="272"/>
  <c r="AK163" i="272"/>
  <c r="C163" i="272"/>
  <c r="J164" i="272"/>
  <c r="U164" i="272"/>
  <c r="AP164" i="272"/>
  <c r="D165" i="272"/>
  <c r="I165" i="272"/>
  <c r="O165" i="272"/>
  <c r="T165" i="272"/>
  <c r="Y165" i="272"/>
  <c r="AE165" i="272"/>
  <c r="AJ165" i="272"/>
  <c r="AO165" i="272"/>
  <c r="E168" i="272"/>
  <c r="Z168" i="272"/>
  <c r="AK168" i="272"/>
  <c r="AR169" i="272"/>
  <c r="AQ169" i="272"/>
  <c r="AS169" i="272" s="1"/>
  <c r="K170" i="272"/>
  <c r="V170" i="272"/>
  <c r="C170" i="272"/>
  <c r="E171" i="272"/>
  <c r="K171" i="272"/>
  <c r="U171" i="272"/>
  <c r="AA171" i="272"/>
  <c r="AK171" i="272"/>
  <c r="J172" i="272"/>
  <c r="U172" i="272"/>
  <c r="AP172" i="272"/>
  <c r="D173" i="272"/>
  <c r="I173" i="272"/>
  <c r="O173" i="272"/>
  <c r="T173" i="272"/>
  <c r="Y173" i="272"/>
  <c r="AE173" i="272"/>
  <c r="AJ173" i="272"/>
  <c r="AO173" i="272"/>
  <c r="F174" i="272"/>
  <c r="AA174" i="272"/>
  <c r="AL174" i="272"/>
  <c r="S175" i="272"/>
  <c r="AI175" i="272"/>
  <c r="E176" i="272"/>
  <c r="Z176" i="272"/>
  <c r="AK176" i="272"/>
  <c r="G177" i="272"/>
  <c r="L177" i="272"/>
  <c r="Q177" i="272"/>
  <c r="W177" i="272"/>
  <c r="AB177" i="272"/>
  <c r="AG177" i="272"/>
  <c r="AM177" i="272"/>
  <c r="K218" i="272"/>
  <c r="K178" i="272"/>
  <c r="V218" i="272"/>
  <c r="V178" i="272"/>
  <c r="C218" i="272"/>
  <c r="C178" i="272"/>
  <c r="AK166" i="272"/>
  <c r="AK170" i="272"/>
  <c r="U174" i="272"/>
  <c r="E218" i="272"/>
  <c r="E178" i="272"/>
  <c r="U218" i="272"/>
  <c r="U178" i="272"/>
  <c r="AK218" i="272"/>
  <c r="AK178" i="272"/>
  <c r="U143" i="272"/>
  <c r="AK143" i="272"/>
  <c r="V144" i="272"/>
  <c r="Q147" i="272"/>
  <c r="Q157" i="272"/>
  <c r="C158" i="272"/>
  <c r="U159" i="272"/>
  <c r="V160" i="272"/>
  <c r="AG160" i="272"/>
  <c r="M161" i="272"/>
  <c r="AR167" i="272"/>
  <c r="M167" i="272"/>
  <c r="AG173" i="272"/>
  <c r="C174" i="272"/>
  <c r="E175" i="272"/>
  <c r="U175" i="272"/>
  <c r="AK175" i="272"/>
  <c r="F176" i="272"/>
  <c r="V176" i="272"/>
  <c r="AL176" i="272"/>
  <c r="AC177" i="272"/>
  <c r="U142" i="272"/>
  <c r="U150" i="272"/>
  <c r="AK150" i="272"/>
  <c r="AK154" i="272"/>
  <c r="E158" i="272"/>
  <c r="U158" i="272"/>
  <c r="AK158" i="272"/>
  <c r="E162" i="272"/>
  <c r="U170" i="272"/>
  <c r="E174" i="272"/>
  <c r="AK174" i="272"/>
  <c r="Q144" i="272"/>
  <c r="AL144" i="272"/>
  <c r="E159" i="272"/>
  <c r="AK159" i="272"/>
  <c r="F160" i="272"/>
  <c r="Q160" i="272"/>
  <c r="AL160" i="272"/>
  <c r="AC161" i="272"/>
  <c r="W167" i="272"/>
  <c r="E169" i="272"/>
  <c r="Q173" i="272"/>
  <c r="AG176" i="272"/>
  <c r="M177" i="272"/>
  <c r="AR145" i="272"/>
  <c r="T147" i="272"/>
  <c r="AA147" i="272"/>
  <c r="AL150" i="272"/>
  <c r="AR150" i="272"/>
  <c r="AJ151" i="272"/>
  <c r="O156" i="272"/>
  <c r="G157" i="272"/>
  <c r="AB157" i="272"/>
  <c r="D159" i="272"/>
  <c r="AE160" i="272"/>
  <c r="H161" i="272"/>
  <c r="AR161" i="272"/>
  <c r="T163" i="272"/>
  <c r="AA163" i="272"/>
  <c r="AL166" i="272"/>
  <c r="AR166" i="272"/>
  <c r="AJ167" i="272"/>
  <c r="AQ167" i="272"/>
  <c r="AS167" i="272" s="1"/>
  <c r="AA169" i="272"/>
  <c r="C171" i="272"/>
  <c r="O172" i="272"/>
  <c r="G173" i="272"/>
  <c r="AB173" i="272"/>
  <c r="D175" i="272"/>
  <c r="AE176" i="272"/>
  <c r="H177" i="272"/>
  <c r="AR177" i="272"/>
  <c r="AA144" i="272"/>
  <c r="Q146" i="272"/>
  <c r="AA152" i="272"/>
  <c r="AG158" i="272"/>
  <c r="K160" i="272"/>
  <c r="AA160" i="272"/>
  <c r="Q162" i="272"/>
  <c r="AG162" i="272"/>
  <c r="AA164" i="272"/>
  <c r="Q166" i="272"/>
  <c r="K168" i="272"/>
  <c r="AA168" i="272"/>
  <c r="Q170" i="272"/>
  <c r="AG170" i="272"/>
  <c r="K172" i="272"/>
  <c r="AA172" i="272"/>
  <c r="Q174" i="272"/>
  <c r="AG174" i="272"/>
  <c r="K176" i="272"/>
  <c r="AA176" i="272"/>
  <c r="Q178" i="272"/>
  <c r="Q218" i="272"/>
  <c r="AG218" i="272"/>
  <c r="AG178" i="272"/>
  <c r="M147" i="272"/>
  <c r="Q153" i="272"/>
  <c r="Q159" i="272"/>
  <c r="AG159" i="272"/>
  <c r="AR163" i="272"/>
  <c r="G163" i="272"/>
  <c r="M163" i="272"/>
  <c r="W163" i="272"/>
  <c r="AC163" i="272"/>
  <c r="AM163" i="272"/>
  <c r="Q169" i="272"/>
  <c r="AG169" i="272"/>
  <c r="M173" i="272"/>
  <c r="AC173" i="272"/>
  <c r="Q175" i="272"/>
  <c r="AG175" i="272"/>
  <c r="X145" i="272"/>
  <c r="P151" i="272"/>
  <c r="O152" i="272"/>
  <c r="AF155" i="272"/>
  <c r="C156" i="272"/>
  <c r="AE156" i="272"/>
  <c r="H157" i="272"/>
  <c r="W157" i="272"/>
  <c r="AR157" i="272"/>
  <c r="T159" i="272"/>
  <c r="AP159" i="272"/>
  <c r="X161" i="272"/>
  <c r="AJ163" i="272"/>
  <c r="AQ163" i="272"/>
  <c r="AS163" i="272" s="1"/>
  <c r="K166" i="272"/>
  <c r="P167" i="272"/>
  <c r="O168" i="272"/>
  <c r="G169" i="272"/>
  <c r="AB169" i="272"/>
  <c r="D171" i="272"/>
  <c r="S171" i="272"/>
  <c r="AF171" i="272"/>
  <c r="C172" i="272"/>
  <c r="AE172" i="272"/>
  <c r="H173" i="272"/>
  <c r="W173" i="272"/>
  <c r="AR173" i="272"/>
  <c r="AP175" i="272"/>
  <c r="C177" i="272"/>
  <c r="X177" i="272"/>
  <c r="AQ179" i="272"/>
  <c r="AN52" i="272"/>
  <c r="AN102" i="272" s="1"/>
  <c r="AJ52" i="272"/>
  <c r="AJ102" i="272" s="1"/>
  <c r="AF52" i="272"/>
  <c r="AF102" i="272" s="1"/>
  <c r="AB52" i="272"/>
  <c r="AB102" i="272" s="1"/>
  <c r="X52" i="272"/>
  <c r="X102" i="272" s="1"/>
  <c r="T52" i="272"/>
  <c r="T102" i="272" s="1"/>
  <c r="P52" i="272"/>
  <c r="P102" i="272" s="1"/>
  <c r="L52" i="272"/>
  <c r="L102" i="272" s="1"/>
  <c r="H52" i="272"/>
  <c r="D52" i="272"/>
  <c r="G52" i="272"/>
  <c r="M52" i="272"/>
  <c r="M102" i="272" s="1"/>
  <c r="R52" i="272"/>
  <c r="R102" i="272" s="1"/>
  <c r="W52" i="272"/>
  <c r="W102" i="272" s="1"/>
  <c r="AC52" i="272"/>
  <c r="AC102" i="272" s="1"/>
  <c r="AH52" i="272"/>
  <c r="AH102" i="272" s="1"/>
  <c r="AM52" i="272"/>
  <c r="AM102" i="272" s="1"/>
  <c r="AN54" i="272"/>
  <c r="AN104" i="272" s="1"/>
  <c r="AJ54" i="272"/>
  <c r="AJ104" i="272" s="1"/>
  <c r="AF54" i="272"/>
  <c r="AF104" i="272" s="1"/>
  <c r="AB54" i="272"/>
  <c r="AB104" i="272" s="1"/>
  <c r="X54" i="272"/>
  <c r="X104" i="272" s="1"/>
  <c r="T54" i="272"/>
  <c r="T104" i="272" s="1"/>
  <c r="P54" i="272"/>
  <c r="P104" i="272" s="1"/>
  <c r="L54" i="272"/>
  <c r="L104" i="272" s="1"/>
  <c r="H54" i="272"/>
  <c r="D54" i="272"/>
  <c r="G54" i="272"/>
  <c r="M54" i="272"/>
  <c r="M104" i="272" s="1"/>
  <c r="R54" i="272"/>
  <c r="R104" i="272" s="1"/>
  <c r="W54" i="272"/>
  <c r="W104" i="272" s="1"/>
  <c r="AC54" i="272"/>
  <c r="AC104" i="272" s="1"/>
  <c r="AH54" i="272"/>
  <c r="AH104" i="272" s="1"/>
  <c r="AM54" i="272"/>
  <c r="AM104" i="272" s="1"/>
  <c r="AN56" i="272"/>
  <c r="AN106" i="272" s="1"/>
  <c r="AJ56" i="272"/>
  <c r="AJ106" i="272" s="1"/>
  <c r="AF56" i="272"/>
  <c r="AF106" i="272" s="1"/>
  <c r="AB56" i="272"/>
  <c r="AB106" i="272" s="1"/>
  <c r="X56" i="272"/>
  <c r="X106" i="272" s="1"/>
  <c r="T56" i="272"/>
  <c r="T106" i="272" s="1"/>
  <c r="P56" i="272"/>
  <c r="P106" i="272" s="1"/>
  <c r="L56" i="272"/>
  <c r="L106" i="272" s="1"/>
  <c r="H56" i="272"/>
  <c r="D56" i="272"/>
  <c r="G56" i="272"/>
  <c r="M56" i="272"/>
  <c r="M106" i="272" s="1"/>
  <c r="R56" i="272"/>
  <c r="R106" i="272" s="1"/>
  <c r="W56" i="272"/>
  <c r="W106" i="272" s="1"/>
  <c r="AC56" i="272"/>
  <c r="AC106" i="272" s="1"/>
  <c r="AH56" i="272"/>
  <c r="AH106" i="272" s="1"/>
  <c r="AM56" i="272"/>
  <c r="AM106" i="272" s="1"/>
  <c r="AN58" i="272"/>
  <c r="AN108" i="272" s="1"/>
  <c r="AJ58" i="272"/>
  <c r="AJ108" i="272" s="1"/>
  <c r="AF58" i="272"/>
  <c r="AF108" i="272" s="1"/>
  <c r="AB58" i="272"/>
  <c r="AB108" i="272" s="1"/>
  <c r="X58" i="272"/>
  <c r="X108" i="272" s="1"/>
  <c r="T58" i="272"/>
  <c r="T108" i="272" s="1"/>
  <c r="P58" i="272"/>
  <c r="P108" i="272" s="1"/>
  <c r="L58" i="272"/>
  <c r="L108" i="272" s="1"/>
  <c r="H58" i="272"/>
  <c r="D58" i="272"/>
  <c r="G58" i="272"/>
  <c r="M58" i="272"/>
  <c r="M108" i="272" s="1"/>
  <c r="R58" i="272"/>
  <c r="R108" i="272" s="1"/>
  <c r="W58" i="272"/>
  <c r="W108" i="272" s="1"/>
  <c r="AC58" i="272"/>
  <c r="AC108" i="272" s="1"/>
  <c r="AH58" i="272"/>
  <c r="AH108" i="272" s="1"/>
  <c r="AM58" i="272"/>
  <c r="AM108" i="272" s="1"/>
  <c r="AN60" i="272"/>
  <c r="AN110" i="272" s="1"/>
  <c r="AJ60" i="272"/>
  <c r="AJ110" i="272" s="1"/>
  <c r="AF60" i="272"/>
  <c r="AF110" i="272" s="1"/>
  <c r="AB60" i="272"/>
  <c r="AB110" i="272" s="1"/>
  <c r="X60" i="272"/>
  <c r="X110" i="272" s="1"/>
  <c r="T60" i="272"/>
  <c r="T110" i="272" s="1"/>
  <c r="P60" i="272"/>
  <c r="P110" i="272" s="1"/>
  <c r="L60" i="272"/>
  <c r="L110" i="272" s="1"/>
  <c r="H60" i="272"/>
  <c r="D60" i="272"/>
  <c r="G60" i="272"/>
  <c r="M60" i="272"/>
  <c r="M110" i="272" s="1"/>
  <c r="R60" i="272"/>
  <c r="R110" i="272" s="1"/>
  <c r="W60" i="272"/>
  <c r="W110" i="272" s="1"/>
  <c r="AC60" i="272"/>
  <c r="AC110" i="272" s="1"/>
  <c r="AH60" i="272"/>
  <c r="AH110" i="272" s="1"/>
  <c r="AM60" i="272"/>
  <c r="AM110" i="272" s="1"/>
  <c r="AB151" i="272"/>
  <c r="AN62" i="272"/>
  <c r="AN112" i="272" s="1"/>
  <c r="AJ62" i="272"/>
  <c r="AJ112" i="272" s="1"/>
  <c r="AF62" i="272"/>
  <c r="AF112" i="272" s="1"/>
  <c r="AB62" i="272"/>
  <c r="AB112" i="272" s="1"/>
  <c r="X62" i="272"/>
  <c r="X112" i="272" s="1"/>
  <c r="T62" i="272"/>
  <c r="T112" i="272" s="1"/>
  <c r="P62" i="272"/>
  <c r="P112" i="272" s="1"/>
  <c r="L62" i="272"/>
  <c r="L112" i="272" s="1"/>
  <c r="H62" i="272"/>
  <c r="D62" i="272"/>
  <c r="G62" i="272"/>
  <c r="M62" i="272"/>
  <c r="M112" i="272" s="1"/>
  <c r="R62" i="272"/>
  <c r="R112" i="272" s="1"/>
  <c r="W62" i="272"/>
  <c r="W112" i="272" s="1"/>
  <c r="AC62" i="272"/>
  <c r="AC112" i="272" s="1"/>
  <c r="AH62" i="272"/>
  <c r="AH112" i="272" s="1"/>
  <c r="AM62" i="272"/>
  <c r="AM112" i="272" s="1"/>
  <c r="AN64" i="272"/>
  <c r="AN114" i="272" s="1"/>
  <c r="AJ64" i="272"/>
  <c r="AJ114" i="272" s="1"/>
  <c r="AF64" i="272"/>
  <c r="AF114" i="272" s="1"/>
  <c r="AB64" i="272"/>
  <c r="AB114" i="272" s="1"/>
  <c r="X64" i="272"/>
  <c r="X114" i="272" s="1"/>
  <c r="T64" i="272"/>
  <c r="T114" i="272" s="1"/>
  <c r="P64" i="272"/>
  <c r="P114" i="272" s="1"/>
  <c r="L64" i="272"/>
  <c r="L114" i="272" s="1"/>
  <c r="H64" i="272"/>
  <c r="D64" i="272"/>
  <c r="G64" i="272"/>
  <c r="M64" i="272"/>
  <c r="M114" i="272" s="1"/>
  <c r="R64" i="272"/>
  <c r="R114" i="272" s="1"/>
  <c r="W64" i="272"/>
  <c r="W114" i="272" s="1"/>
  <c r="AC64" i="272"/>
  <c r="AC114" i="272" s="1"/>
  <c r="AH64" i="272"/>
  <c r="AH114" i="272" s="1"/>
  <c r="AM64" i="272"/>
  <c r="AM114" i="272" s="1"/>
  <c r="AN66" i="272"/>
  <c r="AN116" i="272" s="1"/>
  <c r="AJ66" i="272"/>
  <c r="AJ116" i="272" s="1"/>
  <c r="AF66" i="272"/>
  <c r="AF116" i="272" s="1"/>
  <c r="AB66" i="272"/>
  <c r="AB116" i="272" s="1"/>
  <c r="X66" i="272"/>
  <c r="X116" i="272" s="1"/>
  <c r="T66" i="272"/>
  <c r="T116" i="272" s="1"/>
  <c r="P66" i="272"/>
  <c r="P116" i="272" s="1"/>
  <c r="L66" i="272"/>
  <c r="L116" i="272" s="1"/>
  <c r="H66" i="272"/>
  <c r="H116" i="272" s="1"/>
  <c r="D66" i="272"/>
  <c r="D116" i="272" s="1"/>
  <c r="G66" i="272"/>
  <c r="G116" i="272" s="1"/>
  <c r="M66" i="272"/>
  <c r="M116" i="272" s="1"/>
  <c r="R66" i="272"/>
  <c r="R116" i="272" s="1"/>
  <c r="W66" i="272"/>
  <c r="W116" i="272" s="1"/>
  <c r="AC66" i="272"/>
  <c r="AC116" i="272" s="1"/>
  <c r="AH66" i="272"/>
  <c r="AH116" i="272" s="1"/>
  <c r="AM66" i="272"/>
  <c r="AM116" i="272" s="1"/>
  <c r="AN68" i="272"/>
  <c r="AN118" i="272" s="1"/>
  <c r="AJ68" i="272"/>
  <c r="AJ118" i="272" s="1"/>
  <c r="AF68" i="272"/>
  <c r="AF118" i="272" s="1"/>
  <c r="AB68" i="272"/>
  <c r="AB118" i="272" s="1"/>
  <c r="X68" i="272"/>
  <c r="X118" i="272" s="1"/>
  <c r="T68" i="272"/>
  <c r="T118" i="272" s="1"/>
  <c r="P68" i="272"/>
  <c r="P118" i="272" s="1"/>
  <c r="L68" i="272"/>
  <c r="L118" i="272" s="1"/>
  <c r="H68" i="272"/>
  <c r="H118" i="272" s="1"/>
  <c r="D68" i="272"/>
  <c r="D118" i="272" s="1"/>
  <c r="G68" i="272"/>
  <c r="G118" i="272" s="1"/>
  <c r="M68" i="272"/>
  <c r="M118" i="272" s="1"/>
  <c r="R68" i="272"/>
  <c r="R118" i="272" s="1"/>
  <c r="W68" i="272"/>
  <c r="W118" i="272" s="1"/>
  <c r="AC68" i="272"/>
  <c r="AC118" i="272" s="1"/>
  <c r="AH68" i="272"/>
  <c r="AH118" i="272" s="1"/>
  <c r="AM68" i="272"/>
  <c r="AM118" i="272" s="1"/>
  <c r="L159" i="272"/>
  <c r="AN70" i="272"/>
  <c r="AN120" i="272" s="1"/>
  <c r="AJ70" i="272"/>
  <c r="AJ120" i="272" s="1"/>
  <c r="AF70" i="272"/>
  <c r="AF120" i="272" s="1"/>
  <c r="AB70" i="272"/>
  <c r="AB120" i="272" s="1"/>
  <c r="X70" i="272"/>
  <c r="X120" i="272" s="1"/>
  <c r="T70" i="272"/>
  <c r="T120" i="272" s="1"/>
  <c r="P70" i="272"/>
  <c r="P120" i="272" s="1"/>
  <c r="L70" i="272"/>
  <c r="L120" i="272" s="1"/>
  <c r="H70" i="272"/>
  <c r="H120" i="272" s="1"/>
  <c r="D70" i="272"/>
  <c r="D120" i="272" s="1"/>
  <c r="G70" i="272"/>
  <c r="G120" i="272" s="1"/>
  <c r="M70" i="272"/>
  <c r="M120" i="272" s="1"/>
  <c r="R70" i="272"/>
  <c r="R120" i="272" s="1"/>
  <c r="W70" i="272"/>
  <c r="W120" i="272" s="1"/>
  <c r="AC70" i="272"/>
  <c r="AC120" i="272" s="1"/>
  <c r="AH70" i="272"/>
  <c r="AH120" i="272" s="1"/>
  <c r="AM70" i="272"/>
  <c r="AM120" i="272" s="1"/>
  <c r="AN72" i="272"/>
  <c r="AN122" i="272" s="1"/>
  <c r="AJ72" i="272"/>
  <c r="AJ122" i="272" s="1"/>
  <c r="AF72" i="272"/>
  <c r="AF122" i="272" s="1"/>
  <c r="AB72" i="272"/>
  <c r="AB122" i="272" s="1"/>
  <c r="X72" i="272"/>
  <c r="X122" i="272" s="1"/>
  <c r="T72" i="272"/>
  <c r="T122" i="272" s="1"/>
  <c r="P72" i="272"/>
  <c r="P122" i="272" s="1"/>
  <c r="L72" i="272"/>
  <c r="L122" i="272" s="1"/>
  <c r="H72" i="272"/>
  <c r="H122" i="272" s="1"/>
  <c r="D72" i="272"/>
  <c r="D122" i="272" s="1"/>
  <c r="G72" i="272"/>
  <c r="G122" i="272" s="1"/>
  <c r="M72" i="272"/>
  <c r="M122" i="272" s="1"/>
  <c r="R72" i="272"/>
  <c r="R122" i="272" s="1"/>
  <c r="W72" i="272"/>
  <c r="W122" i="272" s="1"/>
  <c r="AC72" i="272"/>
  <c r="AC122" i="272" s="1"/>
  <c r="AH72" i="272"/>
  <c r="AH122" i="272" s="1"/>
  <c r="AM72" i="272"/>
  <c r="AM122" i="272" s="1"/>
  <c r="L163" i="272"/>
  <c r="AB163" i="272"/>
  <c r="AN74" i="272"/>
  <c r="AN124" i="272" s="1"/>
  <c r="AJ74" i="272"/>
  <c r="AJ124" i="272" s="1"/>
  <c r="AF74" i="272"/>
  <c r="AF124" i="272" s="1"/>
  <c r="AB74" i="272"/>
  <c r="AB124" i="272" s="1"/>
  <c r="X74" i="272"/>
  <c r="X124" i="272" s="1"/>
  <c r="T74" i="272"/>
  <c r="T124" i="272" s="1"/>
  <c r="P74" i="272"/>
  <c r="P124" i="272" s="1"/>
  <c r="L74" i="272"/>
  <c r="L124" i="272" s="1"/>
  <c r="H74" i="272"/>
  <c r="H124" i="272" s="1"/>
  <c r="D74" i="272"/>
  <c r="D124" i="272" s="1"/>
  <c r="G74" i="272"/>
  <c r="G124" i="272" s="1"/>
  <c r="M74" i="272"/>
  <c r="M124" i="272" s="1"/>
  <c r="R74" i="272"/>
  <c r="R124" i="272" s="1"/>
  <c r="W74" i="272"/>
  <c r="W124" i="272" s="1"/>
  <c r="AC74" i="272"/>
  <c r="AC124" i="272" s="1"/>
  <c r="AH74" i="272"/>
  <c r="AH124" i="272" s="1"/>
  <c r="AM74" i="272"/>
  <c r="AM124" i="272" s="1"/>
  <c r="AN76" i="272"/>
  <c r="AN126" i="272" s="1"/>
  <c r="AJ76" i="272"/>
  <c r="AJ126" i="272" s="1"/>
  <c r="AF76" i="272"/>
  <c r="AF126" i="272" s="1"/>
  <c r="AB76" i="272"/>
  <c r="AB126" i="272" s="1"/>
  <c r="X76" i="272"/>
  <c r="X126" i="272" s="1"/>
  <c r="T76" i="272"/>
  <c r="T126" i="272" s="1"/>
  <c r="P76" i="272"/>
  <c r="P126" i="272" s="1"/>
  <c r="L76" i="272"/>
  <c r="L126" i="272" s="1"/>
  <c r="H76" i="272"/>
  <c r="H126" i="272" s="1"/>
  <c r="D76" i="272"/>
  <c r="D126" i="272" s="1"/>
  <c r="G76" i="272"/>
  <c r="G126" i="272" s="1"/>
  <c r="M76" i="272"/>
  <c r="M126" i="272" s="1"/>
  <c r="R76" i="272"/>
  <c r="R126" i="272" s="1"/>
  <c r="W76" i="272"/>
  <c r="W126" i="272" s="1"/>
  <c r="AC76" i="272"/>
  <c r="AC126" i="272" s="1"/>
  <c r="AH76" i="272"/>
  <c r="AH126" i="272" s="1"/>
  <c r="AM76" i="272"/>
  <c r="AM126" i="272" s="1"/>
  <c r="L167" i="272"/>
  <c r="AB167" i="272"/>
  <c r="AN78" i="272"/>
  <c r="AN128" i="272" s="1"/>
  <c r="AJ78" i="272"/>
  <c r="AJ128" i="272" s="1"/>
  <c r="AF78" i="272"/>
  <c r="AF128" i="272" s="1"/>
  <c r="AB78" i="272"/>
  <c r="AB128" i="272" s="1"/>
  <c r="X78" i="272"/>
  <c r="X128" i="272" s="1"/>
  <c r="T78" i="272"/>
  <c r="T128" i="272" s="1"/>
  <c r="P78" i="272"/>
  <c r="P128" i="272" s="1"/>
  <c r="L78" i="272"/>
  <c r="L128" i="272" s="1"/>
  <c r="H78" i="272"/>
  <c r="H128" i="272" s="1"/>
  <c r="D78" i="272"/>
  <c r="D128" i="272" s="1"/>
  <c r="G78" i="272"/>
  <c r="G128" i="272" s="1"/>
  <c r="M78" i="272"/>
  <c r="M128" i="272" s="1"/>
  <c r="R78" i="272"/>
  <c r="R128" i="272" s="1"/>
  <c r="W78" i="272"/>
  <c r="W128" i="272" s="1"/>
  <c r="AC78" i="272"/>
  <c r="AC128" i="272" s="1"/>
  <c r="AH78" i="272"/>
  <c r="AH128" i="272" s="1"/>
  <c r="AM78" i="272"/>
  <c r="AM128" i="272" s="1"/>
  <c r="AN80" i="272"/>
  <c r="AN130" i="272" s="1"/>
  <c r="AJ80" i="272"/>
  <c r="AJ130" i="272" s="1"/>
  <c r="AF80" i="272"/>
  <c r="AF130" i="272" s="1"/>
  <c r="AB80" i="272"/>
  <c r="AB130" i="272" s="1"/>
  <c r="X80" i="272"/>
  <c r="X130" i="272" s="1"/>
  <c r="T80" i="272"/>
  <c r="T130" i="272" s="1"/>
  <c r="P80" i="272"/>
  <c r="P130" i="272" s="1"/>
  <c r="L80" i="272"/>
  <c r="L130" i="272" s="1"/>
  <c r="H80" i="272"/>
  <c r="H130" i="272" s="1"/>
  <c r="D80" i="272"/>
  <c r="D130" i="272" s="1"/>
  <c r="G80" i="272"/>
  <c r="G130" i="272" s="1"/>
  <c r="M80" i="272"/>
  <c r="M130" i="272" s="1"/>
  <c r="R80" i="272"/>
  <c r="R130" i="272" s="1"/>
  <c r="W80" i="272"/>
  <c r="W130" i="272" s="1"/>
  <c r="AC80" i="272"/>
  <c r="AC130" i="272" s="1"/>
  <c r="AH80" i="272"/>
  <c r="AH130" i="272" s="1"/>
  <c r="AM80" i="272"/>
  <c r="AM130" i="272" s="1"/>
  <c r="L171" i="272"/>
  <c r="AB171" i="272"/>
  <c r="AN82" i="272"/>
  <c r="AN132" i="272" s="1"/>
  <c r="AJ82" i="272"/>
  <c r="AJ132" i="272" s="1"/>
  <c r="AF82" i="272"/>
  <c r="AF132" i="272" s="1"/>
  <c r="AB82" i="272"/>
  <c r="AB132" i="272" s="1"/>
  <c r="X82" i="272"/>
  <c r="X132" i="272" s="1"/>
  <c r="T82" i="272"/>
  <c r="T132" i="272" s="1"/>
  <c r="P82" i="272"/>
  <c r="P132" i="272" s="1"/>
  <c r="L82" i="272"/>
  <c r="L132" i="272" s="1"/>
  <c r="H82" i="272"/>
  <c r="H132" i="272" s="1"/>
  <c r="D82" i="272"/>
  <c r="D132" i="272" s="1"/>
  <c r="G82" i="272"/>
  <c r="G132" i="272" s="1"/>
  <c r="M82" i="272"/>
  <c r="M132" i="272" s="1"/>
  <c r="R82" i="272"/>
  <c r="R132" i="272" s="1"/>
  <c r="W82" i="272"/>
  <c r="W132" i="272" s="1"/>
  <c r="AC82" i="272"/>
  <c r="AC132" i="272" s="1"/>
  <c r="AH82" i="272"/>
  <c r="AH132" i="272" s="1"/>
  <c r="AM82" i="272"/>
  <c r="AM132" i="272" s="1"/>
  <c r="AN84" i="272"/>
  <c r="AN134" i="272" s="1"/>
  <c r="AJ84" i="272"/>
  <c r="AJ134" i="272" s="1"/>
  <c r="AF84" i="272"/>
  <c r="AF134" i="272" s="1"/>
  <c r="AB84" i="272"/>
  <c r="AB134" i="272" s="1"/>
  <c r="X84" i="272"/>
  <c r="X134" i="272" s="1"/>
  <c r="T84" i="272"/>
  <c r="T134" i="272" s="1"/>
  <c r="P84" i="272"/>
  <c r="P134" i="272" s="1"/>
  <c r="L84" i="272"/>
  <c r="L134" i="272" s="1"/>
  <c r="H84" i="272"/>
  <c r="H134" i="272" s="1"/>
  <c r="D84" i="272"/>
  <c r="D134" i="272" s="1"/>
  <c r="G84" i="272"/>
  <c r="G134" i="272" s="1"/>
  <c r="M84" i="272"/>
  <c r="M134" i="272" s="1"/>
  <c r="R84" i="272"/>
  <c r="R134" i="272" s="1"/>
  <c r="W84" i="272"/>
  <c r="W134" i="272" s="1"/>
  <c r="AC84" i="272"/>
  <c r="AC134" i="272" s="1"/>
  <c r="AH84" i="272"/>
  <c r="AH134" i="272" s="1"/>
  <c r="AM84" i="272"/>
  <c r="AM134" i="272" s="1"/>
  <c r="L175" i="272"/>
  <c r="AB175" i="272"/>
  <c r="AN86" i="272"/>
  <c r="AN136" i="272" s="1"/>
  <c r="AJ86" i="272"/>
  <c r="AJ136" i="272" s="1"/>
  <c r="AF86" i="272"/>
  <c r="AF136" i="272" s="1"/>
  <c r="AB86" i="272"/>
  <c r="AB136" i="272" s="1"/>
  <c r="X86" i="272"/>
  <c r="X136" i="272" s="1"/>
  <c r="T86" i="272"/>
  <c r="T136" i="272" s="1"/>
  <c r="P86" i="272"/>
  <c r="P136" i="272" s="1"/>
  <c r="L86" i="272"/>
  <c r="L136" i="272" s="1"/>
  <c r="H86" i="272"/>
  <c r="H136" i="272" s="1"/>
  <c r="D86" i="272"/>
  <c r="D136" i="272" s="1"/>
  <c r="G86" i="272"/>
  <c r="G136" i="272" s="1"/>
  <c r="M86" i="272"/>
  <c r="M136" i="272" s="1"/>
  <c r="R86" i="272"/>
  <c r="R136" i="272" s="1"/>
  <c r="W86" i="272"/>
  <c r="W136" i="272" s="1"/>
  <c r="AC86" i="272"/>
  <c r="AC136" i="272" s="1"/>
  <c r="AH86" i="272"/>
  <c r="AH136" i="272" s="1"/>
  <c r="AM86" i="272"/>
  <c r="AM136" i="272" s="1"/>
  <c r="AN88" i="272"/>
  <c r="AN138" i="272" s="1"/>
  <c r="AJ88" i="272"/>
  <c r="AJ138" i="272" s="1"/>
  <c r="AF88" i="272"/>
  <c r="AF138" i="272" s="1"/>
  <c r="AB88" i="272"/>
  <c r="AB138" i="272" s="1"/>
  <c r="X88" i="272"/>
  <c r="X138" i="272" s="1"/>
  <c r="T88" i="272"/>
  <c r="T138" i="272" s="1"/>
  <c r="P88" i="272"/>
  <c r="P138" i="272" s="1"/>
  <c r="L88" i="272"/>
  <c r="L138" i="272" s="1"/>
  <c r="H88" i="272"/>
  <c r="H138" i="272" s="1"/>
  <c r="D88" i="272"/>
  <c r="D138" i="272" s="1"/>
  <c r="G88" i="272"/>
  <c r="G138" i="272" s="1"/>
  <c r="M88" i="272"/>
  <c r="M138" i="272" s="1"/>
  <c r="R88" i="272"/>
  <c r="R138" i="272" s="1"/>
  <c r="W88" i="272"/>
  <c r="W138" i="272" s="1"/>
  <c r="AC88" i="272"/>
  <c r="AC138" i="272" s="1"/>
  <c r="AH88" i="272"/>
  <c r="AH138" i="272" s="1"/>
  <c r="AM88" i="272"/>
  <c r="AM138" i="272" s="1"/>
  <c r="AC143" i="272"/>
  <c r="B106" i="272"/>
  <c r="B146" i="272" s="1"/>
  <c r="AC153" i="272"/>
  <c r="B116" i="272"/>
  <c r="B156" i="272" s="1"/>
  <c r="AR159" i="272"/>
  <c r="B122" i="272"/>
  <c r="B162" i="272" s="1"/>
  <c r="B132" i="272"/>
  <c r="B172" i="272" s="1"/>
  <c r="AR175" i="272"/>
  <c r="M175" i="272"/>
  <c r="AC175" i="272"/>
  <c r="B138" i="272"/>
  <c r="B178" i="272" s="1"/>
  <c r="AJ143" i="272"/>
  <c r="AA150" i="272"/>
  <c r="AF151" i="272"/>
  <c r="P153" i="272"/>
  <c r="W153" i="272"/>
  <c r="X157" i="272"/>
  <c r="AM157" i="272"/>
  <c r="AJ159" i="272"/>
  <c r="AQ159" i="272"/>
  <c r="AS159" i="272" s="1"/>
  <c r="S161" i="272"/>
  <c r="AN161" i="272"/>
  <c r="P163" i="272"/>
  <c r="O164" i="272"/>
  <c r="F166" i="272"/>
  <c r="AA166" i="272"/>
  <c r="D167" i="272"/>
  <c r="AF167" i="272"/>
  <c r="C168" i="272"/>
  <c r="AE168" i="272"/>
  <c r="H169" i="272"/>
  <c r="P169" i="272"/>
  <c r="W169" i="272"/>
  <c r="T171" i="272"/>
  <c r="AI171" i="272"/>
  <c r="X173" i="272"/>
  <c r="AM173" i="272"/>
  <c r="AJ175" i="272"/>
  <c r="AQ175" i="272"/>
  <c r="AS175" i="272" s="1"/>
  <c r="S177" i="272"/>
  <c r="AN177" i="272"/>
  <c r="C52" i="272"/>
  <c r="I52" i="272"/>
  <c r="N52" i="272"/>
  <c r="N102" i="272" s="1"/>
  <c r="S52" i="272"/>
  <c r="S102" i="272" s="1"/>
  <c r="Y52" i="272"/>
  <c r="Y102" i="272" s="1"/>
  <c r="AD52" i="272"/>
  <c r="AD102" i="272" s="1"/>
  <c r="AI52" i="272"/>
  <c r="AI102" i="272" s="1"/>
  <c r="AO52" i="272"/>
  <c r="AO102" i="272" s="1"/>
  <c r="C54" i="272"/>
  <c r="I54" i="272"/>
  <c r="N54" i="272"/>
  <c r="N104" i="272" s="1"/>
  <c r="S54" i="272"/>
  <c r="S104" i="272" s="1"/>
  <c r="Y54" i="272"/>
  <c r="Y104" i="272" s="1"/>
  <c r="AD54" i="272"/>
  <c r="AD104" i="272" s="1"/>
  <c r="AI54" i="272"/>
  <c r="AI104" i="272" s="1"/>
  <c r="AO54" i="272"/>
  <c r="AO104" i="272" s="1"/>
  <c r="C56" i="272"/>
  <c r="I56" i="272"/>
  <c r="N56" i="272"/>
  <c r="N106" i="272" s="1"/>
  <c r="S56" i="272"/>
  <c r="S106" i="272" s="1"/>
  <c r="Y56" i="272"/>
  <c r="Y106" i="272" s="1"/>
  <c r="AD56" i="272"/>
  <c r="AD106" i="272" s="1"/>
  <c r="AI56" i="272"/>
  <c r="AI106" i="272" s="1"/>
  <c r="AO56" i="272"/>
  <c r="AO106" i="272" s="1"/>
  <c r="C58" i="272"/>
  <c r="I58" i="272"/>
  <c r="N58" i="272"/>
  <c r="N108" i="272" s="1"/>
  <c r="S58" i="272"/>
  <c r="S108" i="272" s="1"/>
  <c r="Y58" i="272"/>
  <c r="Y108" i="272" s="1"/>
  <c r="AD58" i="272"/>
  <c r="AD108" i="272" s="1"/>
  <c r="AI58" i="272"/>
  <c r="AI108" i="272" s="1"/>
  <c r="AO58" i="272"/>
  <c r="AO108" i="272" s="1"/>
  <c r="C60" i="272"/>
  <c r="I60" i="272"/>
  <c r="N60" i="272"/>
  <c r="N110" i="272" s="1"/>
  <c r="S60" i="272"/>
  <c r="S110" i="272" s="1"/>
  <c r="Y60" i="272"/>
  <c r="Y110" i="272" s="1"/>
  <c r="AD60" i="272"/>
  <c r="AD110" i="272" s="1"/>
  <c r="AI60" i="272"/>
  <c r="AI110" i="272" s="1"/>
  <c r="AO60" i="272"/>
  <c r="AO110" i="272" s="1"/>
  <c r="C62" i="272"/>
  <c r="I62" i="272"/>
  <c r="N62" i="272"/>
  <c r="N112" i="272" s="1"/>
  <c r="S62" i="272"/>
  <c r="S112" i="272" s="1"/>
  <c r="Y62" i="272"/>
  <c r="Y112" i="272" s="1"/>
  <c r="AD62" i="272"/>
  <c r="AD112" i="272" s="1"/>
  <c r="AI62" i="272"/>
  <c r="AI112" i="272" s="1"/>
  <c r="AO62" i="272"/>
  <c r="AO112" i="272" s="1"/>
  <c r="C64" i="272"/>
  <c r="I64" i="272"/>
  <c r="N64" i="272"/>
  <c r="N114" i="272" s="1"/>
  <c r="S64" i="272"/>
  <c r="S114" i="272" s="1"/>
  <c r="Y64" i="272"/>
  <c r="Y114" i="272" s="1"/>
  <c r="AD64" i="272"/>
  <c r="AD114" i="272" s="1"/>
  <c r="AI64" i="272"/>
  <c r="AI114" i="272" s="1"/>
  <c r="AO64" i="272"/>
  <c r="AO114" i="272" s="1"/>
  <c r="C66" i="272"/>
  <c r="I66" i="272"/>
  <c r="I116" i="272" s="1"/>
  <c r="N66" i="272"/>
  <c r="N116" i="272" s="1"/>
  <c r="S66" i="272"/>
  <c r="S116" i="272" s="1"/>
  <c r="Y66" i="272"/>
  <c r="Y116" i="272" s="1"/>
  <c r="AD66" i="272"/>
  <c r="AD116" i="272" s="1"/>
  <c r="AI66" i="272"/>
  <c r="AI116" i="272" s="1"/>
  <c r="AO66" i="272"/>
  <c r="AO116" i="272" s="1"/>
  <c r="C68" i="272"/>
  <c r="I68" i="272"/>
  <c r="I118" i="272" s="1"/>
  <c r="N68" i="272"/>
  <c r="N118" i="272" s="1"/>
  <c r="S68" i="272"/>
  <c r="S118" i="272" s="1"/>
  <c r="Y68" i="272"/>
  <c r="Y118" i="272" s="1"/>
  <c r="AD68" i="272"/>
  <c r="AD118" i="272" s="1"/>
  <c r="AI68" i="272"/>
  <c r="AI118" i="272" s="1"/>
  <c r="AO68" i="272"/>
  <c r="AO118" i="272" s="1"/>
  <c r="C70" i="272"/>
  <c r="I70" i="272"/>
  <c r="I120" i="272" s="1"/>
  <c r="N70" i="272"/>
  <c r="N120" i="272" s="1"/>
  <c r="S70" i="272"/>
  <c r="S120" i="272" s="1"/>
  <c r="Y70" i="272"/>
  <c r="Y120" i="272" s="1"/>
  <c r="AD70" i="272"/>
  <c r="AD120" i="272" s="1"/>
  <c r="AI70" i="272"/>
  <c r="AI120" i="272" s="1"/>
  <c r="AO70" i="272"/>
  <c r="AO120" i="272" s="1"/>
  <c r="C72" i="272"/>
  <c r="I72" i="272"/>
  <c r="I122" i="272" s="1"/>
  <c r="N72" i="272"/>
  <c r="N122" i="272" s="1"/>
  <c r="S72" i="272"/>
  <c r="S122" i="272" s="1"/>
  <c r="Y72" i="272"/>
  <c r="Y122" i="272" s="1"/>
  <c r="AD72" i="272"/>
  <c r="AD122" i="272" s="1"/>
  <c r="AI72" i="272"/>
  <c r="AI122" i="272" s="1"/>
  <c r="AO72" i="272"/>
  <c r="AO122" i="272" s="1"/>
  <c r="C74" i="272"/>
  <c r="I74" i="272"/>
  <c r="I124" i="272" s="1"/>
  <c r="N74" i="272"/>
  <c r="N124" i="272" s="1"/>
  <c r="S74" i="272"/>
  <c r="S124" i="272" s="1"/>
  <c r="Y74" i="272"/>
  <c r="Y124" i="272" s="1"/>
  <c r="AD74" i="272"/>
  <c r="AD124" i="272" s="1"/>
  <c r="AI74" i="272"/>
  <c r="AI124" i="272" s="1"/>
  <c r="AO74" i="272"/>
  <c r="AO124" i="272" s="1"/>
  <c r="C76" i="272"/>
  <c r="I76" i="272"/>
  <c r="I126" i="272" s="1"/>
  <c r="N76" i="272"/>
  <c r="N126" i="272" s="1"/>
  <c r="S76" i="272"/>
  <c r="S126" i="272" s="1"/>
  <c r="Y76" i="272"/>
  <c r="Y126" i="272" s="1"/>
  <c r="AD76" i="272"/>
  <c r="AD126" i="272" s="1"/>
  <c r="AI76" i="272"/>
  <c r="AI126" i="272" s="1"/>
  <c r="AO76" i="272"/>
  <c r="AO126" i="272" s="1"/>
  <c r="C78" i="272"/>
  <c r="I78" i="272"/>
  <c r="I128" i="272" s="1"/>
  <c r="N78" i="272"/>
  <c r="N128" i="272" s="1"/>
  <c r="S78" i="272"/>
  <c r="S128" i="272" s="1"/>
  <c r="Y78" i="272"/>
  <c r="Y128" i="272" s="1"/>
  <c r="AD78" i="272"/>
  <c r="AD128" i="272" s="1"/>
  <c r="AI78" i="272"/>
  <c r="AI128" i="272" s="1"/>
  <c r="AO78" i="272"/>
  <c r="AO128" i="272" s="1"/>
  <c r="C80" i="272"/>
  <c r="I80" i="272"/>
  <c r="I130" i="272" s="1"/>
  <c r="N80" i="272"/>
  <c r="N130" i="272" s="1"/>
  <c r="S80" i="272"/>
  <c r="S130" i="272" s="1"/>
  <c r="Y80" i="272"/>
  <c r="Y130" i="272" s="1"/>
  <c r="AD80" i="272"/>
  <c r="AD130" i="272" s="1"/>
  <c r="AI80" i="272"/>
  <c r="AI130" i="272" s="1"/>
  <c r="AO80" i="272"/>
  <c r="AO130" i="272" s="1"/>
  <c r="C82" i="272"/>
  <c r="I82" i="272"/>
  <c r="I132" i="272" s="1"/>
  <c r="N82" i="272"/>
  <c r="N132" i="272" s="1"/>
  <c r="S82" i="272"/>
  <c r="S132" i="272" s="1"/>
  <c r="Y82" i="272"/>
  <c r="Y132" i="272" s="1"/>
  <c r="AD82" i="272"/>
  <c r="AD132" i="272" s="1"/>
  <c r="AI82" i="272"/>
  <c r="AI132" i="272" s="1"/>
  <c r="AO82" i="272"/>
  <c r="AO132" i="272" s="1"/>
  <c r="C84" i="272"/>
  <c r="I84" i="272"/>
  <c r="I134" i="272" s="1"/>
  <c r="N84" i="272"/>
  <c r="N134" i="272" s="1"/>
  <c r="S84" i="272"/>
  <c r="S134" i="272" s="1"/>
  <c r="Y84" i="272"/>
  <c r="Y134" i="272" s="1"/>
  <c r="AD84" i="272"/>
  <c r="AD134" i="272" s="1"/>
  <c r="AI84" i="272"/>
  <c r="AI134" i="272" s="1"/>
  <c r="AO84" i="272"/>
  <c r="AO134" i="272" s="1"/>
  <c r="C86" i="272"/>
  <c r="I86" i="272"/>
  <c r="I136" i="272" s="1"/>
  <c r="N86" i="272"/>
  <c r="N136" i="272" s="1"/>
  <c r="S86" i="272"/>
  <c r="S136" i="272" s="1"/>
  <c r="Y86" i="272"/>
  <c r="Y136" i="272" s="1"/>
  <c r="AD86" i="272"/>
  <c r="AD136" i="272" s="1"/>
  <c r="AI86" i="272"/>
  <c r="AI136" i="272" s="1"/>
  <c r="AO86" i="272"/>
  <c r="AO136" i="272" s="1"/>
  <c r="C88" i="272"/>
  <c r="I88" i="272"/>
  <c r="I138" i="272" s="1"/>
  <c r="N88" i="272"/>
  <c r="N138" i="272" s="1"/>
  <c r="S88" i="272"/>
  <c r="S138" i="272" s="1"/>
  <c r="Y88" i="272"/>
  <c r="Y138" i="272" s="1"/>
  <c r="AD88" i="272"/>
  <c r="AD138" i="272" s="1"/>
  <c r="AI88" i="272"/>
  <c r="AI138" i="272" s="1"/>
  <c r="AO88" i="272"/>
  <c r="AO138" i="272" s="1"/>
  <c r="B102" i="272"/>
  <c r="B142" i="272" s="1"/>
  <c r="B112" i="272"/>
  <c r="B152" i="272" s="1"/>
  <c r="B118" i="272"/>
  <c r="B158" i="272" s="1"/>
  <c r="B128" i="272"/>
  <c r="B168" i="272" s="1"/>
  <c r="AR171" i="272"/>
  <c r="B134" i="272"/>
  <c r="B174" i="272" s="1"/>
  <c r="P143" i="272"/>
  <c r="O144" i="272"/>
  <c r="S147" i="272"/>
  <c r="AF147" i="272"/>
  <c r="AN147" i="272"/>
  <c r="T151" i="272"/>
  <c r="AM153" i="272"/>
  <c r="S157" i="272"/>
  <c r="P159" i="272"/>
  <c r="X159" i="272"/>
  <c r="AI161" i="272"/>
  <c r="AQ161" i="272"/>
  <c r="AS161" i="272" s="1"/>
  <c r="D163" i="272"/>
  <c r="K163" i="272"/>
  <c r="S163" i="272"/>
  <c r="AF163" i="272"/>
  <c r="AN163" i="272"/>
  <c r="C164" i="272"/>
  <c r="V166" i="272"/>
  <c r="AQ166" i="272"/>
  <c r="AS166" i="272" s="1"/>
  <c r="T167" i="272"/>
  <c r="K169" i="272"/>
  <c r="X169" i="272"/>
  <c r="AF169" i="272"/>
  <c r="AM169" i="272"/>
  <c r="H171" i="272"/>
  <c r="AJ171" i="272"/>
  <c r="AQ171" i="272"/>
  <c r="AS171" i="272" s="1"/>
  <c r="L173" i="272"/>
  <c r="S173" i="272"/>
  <c r="AN173" i="272"/>
  <c r="P175" i="272"/>
  <c r="X175" i="272"/>
  <c r="O176" i="272"/>
  <c r="AI177" i="272"/>
  <c r="AQ177" i="272"/>
  <c r="AS177" i="272" s="1"/>
  <c r="F53" i="272"/>
  <c r="J53" i="272"/>
  <c r="N53" i="272"/>
  <c r="N103" i="272" s="1"/>
  <c r="R53" i="272"/>
  <c r="R103" i="272" s="1"/>
  <c r="V53" i="272"/>
  <c r="V103" i="272" s="1"/>
  <c r="Z53" i="272"/>
  <c r="Z103" i="272" s="1"/>
  <c r="AD53" i="272"/>
  <c r="AD103" i="272" s="1"/>
  <c r="AH53" i="272"/>
  <c r="AH103" i="272" s="1"/>
  <c r="AL53" i="272"/>
  <c r="AL103" i="272" s="1"/>
  <c r="F55" i="272"/>
  <c r="J55" i="272"/>
  <c r="N55" i="272"/>
  <c r="N105" i="272" s="1"/>
  <c r="R55" i="272"/>
  <c r="R105" i="272" s="1"/>
  <c r="V55" i="272"/>
  <c r="V105" i="272" s="1"/>
  <c r="Z55" i="272"/>
  <c r="Z105" i="272" s="1"/>
  <c r="AD55" i="272"/>
  <c r="AD105" i="272" s="1"/>
  <c r="AH55" i="272"/>
  <c r="AH105" i="272" s="1"/>
  <c r="AL55" i="272"/>
  <c r="AL105" i="272" s="1"/>
  <c r="AP55" i="272"/>
  <c r="AP105" i="272" s="1"/>
  <c r="F57" i="272"/>
  <c r="J57" i="272"/>
  <c r="N57" i="272"/>
  <c r="N107" i="272" s="1"/>
  <c r="R57" i="272"/>
  <c r="R107" i="272" s="1"/>
  <c r="V57" i="272"/>
  <c r="V107" i="272" s="1"/>
  <c r="Z57" i="272"/>
  <c r="Z107" i="272" s="1"/>
  <c r="AD57" i="272"/>
  <c r="AD107" i="272" s="1"/>
  <c r="AH57" i="272"/>
  <c r="AH107" i="272" s="1"/>
  <c r="AL57" i="272"/>
  <c r="AL107" i="272" s="1"/>
  <c r="F59" i="272"/>
  <c r="J59" i="272"/>
  <c r="N59" i="272"/>
  <c r="N109" i="272" s="1"/>
  <c r="R59" i="272"/>
  <c r="R109" i="272" s="1"/>
  <c r="V59" i="272"/>
  <c r="V109" i="272" s="1"/>
  <c r="Z59" i="272"/>
  <c r="Z109" i="272" s="1"/>
  <c r="AD59" i="272"/>
  <c r="AD109" i="272" s="1"/>
  <c r="AH59" i="272"/>
  <c r="AH109" i="272" s="1"/>
  <c r="AL59" i="272"/>
  <c r="AL109" i="272" s="1"/>
  <c r="AP59" i="272"/>
  <c r="AP109" i="272" s="1"/>
  <c r="F61" i="272"/>
  <c r="J61" i="272"/>
  <c r="N61" i="272"/>
  <c r="N111" i="272" s="1"/>
  <c r="R61" i="272"/>
  <c r="R111" i="272" s="1"/>
  <c r="V61" i="272"/>
  <c r="V111" i="272" s="1"/>
  <c r="Z61" i="272"/>
  <c r="Z111" i="272" s="1"/>
  <c r="AD61" i="272"/>
  <c r="AD111" i="272" s="1"/>
  <c r="AH61" i="272"/>
  <c r="AH111" i="272" s="1"/>
  <c r="AL61" i="272"/>
  <c r="AL111" i="272" s="1"/>
  <c r="F63" i="272"/>
  <c r="J63" i="272"/>
  <c r="N63" i="272"/>
  <c r="N113" i="272" s="1"/>
  <c r="R63" i="272"/>
  <c r="R113" i="272" s="1"/>
  <c r="V63" i="272"/>
  <c r="V113" i="272" s="1"/>
  <c r="Z63" i="272"/>
  <c r="Z113" i="272" s="1"/>
  <c r="AD63" i="272"/>
  <c r="AD113" i="272" s="1"/>
  <c r="AH63" i="272"/>
  <c r="AH113" i="272" s="1"/>
  <c r="AL63" i="272"/>
  <c r="AL113" i="272" s="1"/>
  <c r="AP63" i="272"/>
  <c r="AP113" i="272" s="1"/>
  <c r="F65" i="272"/>
  <c r="J65" i="272"/>
  <c r="N65" i="272"/>
  <c r="N115" i="272" s="1"/>
  <c r="R65" i="272"/>
  <c r="R115" i="272" s="1"/>
  <c r="V65" i="272"/>
  <c r="V115" i="272" s="1"/>
  <c r="Z65" i="272"/>
  <c r="Z115" i="272" s="1"/>
  <c r="AD65" i="272"/>
  <c r="AD115" i="272" s="1"/>
  <c r="AH65" i="272"/>
  <c r="AH115" i="272" s="1"/>
  <c r="AL65" i="272"/>
  <c r="AL115" i="272" s="1"/>
  <c r="F67" i="272"/>
  <c r="F117" i="272" s="1"/>
  <c r="J67" i="272"/>
  <c r="J117" i="272" s="1"/>
  <c r="N67" i="272"/>
  <c r="N117" i="272" s="1"/>
  <c r="R67" i="272"/>
  <c r="R117" i="272" s="1"/>
  <c r="V67" i="272"/>
  <c r="V117" i="272" s="1"/>
  <c r="Z67" i="272"/>
  <c r="Z117" i="272" s="1"/>
  <c r="AD67" i="272"/>
  <c r="AD117" i="272" s="1"/>
  <c r="AH67" i="272"/>
  <c r="AH117" i="272" s="1"/>
  <c r="AL67" i="272"/>
  <c r="AL117" i="272" s="1"/>
  <c r="AP67" i="272"/>
  <c r="AP117" i="272" s="1"/>
  <c r="F69" i="272"/>
  <c r="F119" i="272" s="1"/>
  <c r="J69" i="272"/>
  <c r="J119" i="272" s="1"/>
  <c r="N69" i="272"/>
  <c r="N119" i="272" s="1"/>
  <c r="R69" i="272"/>
  <c r="R119" i="272" s="1"/>
  <c r="V69" i="272"/>
  <c r="V119" i="272" s="1"/>
  <c r="Z69" i="272"/>
  <c r="Z119" i="272" s="1"/>
  <c r="AD69" i="272"/>
  <c r="AD119" i="272" s="1"/>
  <c r="AH69" i="272"/>
  <c r="AH119" i="272" s="1"/>
  <c r="AL69" i="272"/>
  <c r="AL119" i="272" s="1"/>
  <c r="F71" i="272"/>
  <c r="F121" i="272" s="1"/>
  <c r="J71" i="272"/>
  <c r="J121" i="272" s="1"/>
  <c r="N71" i="272"/>
  <c r="N121" i="272" s="1"/>
  <c r="R71" i="272"/>
  <c r="R121" i="272" s="1"/>
  <c r="V71" i="272"/>
  <c r="V121" i="272" s="1"/>
  <c r="Z71" i="272"/>
  <c r="Z121" i="272" s="1"/>
  <c r="AD71" i="272"/>
  <c r="AD121" i="272" s="1"/>
  <c r="AH71" i="272"/>
  <c r="AH121" i="272" s="1"/>
  <c r="AL71" i="272"/>
  <c r="AL121" i="272" s="1"/>
  <c r="AP71" i="272"/>
  <c r="AP121" i="272" s="1"/>
  <c r="F73" i="272"/>
  <c r="F123" i="272" s="1"/>
  <c r="J73" i="272"/>
  <c r="J123" i="272" s="1"/>
  <c r="N73" i="272"/>
  <c r="N123" i="272" s="1"/>
  <c r="R73" i="272"/>
  <c r="R123" i="272" s="1"/>
  <c r="V73" i="272"/>
  <c r="V123" i="272" s="1"/>
  <c r="Z73" i="272"/>
  <c r="Z123" i="272" s="1"/>
  <c r="AD73" i="272"/>
  <c r="AD123" i="272" s="1"/>
  <c r="AH73" i="272"/>
  <c r="AH123" i="272" s="1"/>
  <c r="AL73" i="272"/>
  <c r="AL123" i="272" s="1"/>
  <c r="F75" i="272"/>
  <c r="F125" i="272" s="1"/>
  <c r="J75" i="272"/>
  <c r="J125" i="272" s="1"/>
  <c r="N75" i="272"/>
  <c r="N125" i="272" s="1"/>
  <c r="R75" i="272"/>
  <c r="R125" i="272" s="1"/>
  <c r="V75" i="272"/>
  <c r="V125" i="272" s="1"/>
  <c r="Z75" i="272"/>
  <c r="Z125" i="272" s="1"/>
  <c r="AD75" i="272"/>
  <c r="AD125" i="272" s="1"/>
  <c r="AH75" i="272"/>
  <c r="AH125" i="272" s="1"/>
  <c r="AL75" i="272"/>
  <c r="AL125" i="272" s="1"/>
  <c r="AP75" i="272"/>
  <c r="AP125" i="272" s="1"/>
  <c r="F77" i="272"/>
  <c r="F127" i="272" s="1"/>
  <c r="J77" i="272"/>
  <c r="J127" i="272" s="1"/>
  <c r="N77" i="272"/>
  <c r="N127" i="272" s="1"/>
  <c r="R77" i="272"/>
  <c r="R127" i="272" s="1"/>
  <c r="V77" i="272"/>
  <c r="V127" i="272" s="1"/>
  <c r="Z77" i="272"/>
  <c r="Z127" i="272" s="1"/>
  <c r="AD77" i="272"/>
  <c r="AD127" i="272" s="1"/>
  <c r="AH77" i="272"/>
  <c r="AH127" i="272" s="1"/>
  <c r="AL77" i="272"/>
  <c r="AL127" i="272" s="1"/>
  <c r="F79" i="272"/>
  <c r="F129" i="272" s="1"/>
  <c r="J79" i="272"/>
  <c r="J129" i="272" s="1"/>
  <c r="N79" i="272"/>
  <c r="N129" i="272" s="1"/>
  <c r="R79" i="272"/>
  <c r="R129" i="272" s="1"/>
  <c r="V79" i="272"/>
  <c r="V129" i="272" s="1"/>
  <c r="Z79" i="272"/>
  <c r="Z129" i="272" s="1"/>
  <c r="AD79" i="272"/>
  <c r="AD129" i="272" s="1"/>
  <c r="AH79" i="272"/>
  <c r="AH129" i="272" s="1"/>
  <c r="AL79" i="272"/>
  <c r="AL129" i="272" s="1"/>
  <c r="AP79" i="272"/>
  <c r="AP129" i="272" s="1"/>
  <c r="F81" i="272"/>
  <c r="F131" i="272" s="1"/>
  <c r="J81" i="272"/>
  <c r="J131" i="272" s="1"/>
  <c r="N81" i="272"/>
  <c r="N131" i="272" s="1"/>
  <c r="R81" i="272"/>
  <c r="R131" i="272" s="1"/>
  <c r="V81" i="272"/>
  <c r="V131" i="272" s="1"/>
  <c r="Z81" i="272"/>
  <c r="Z131" i="272" s="1"/>
  <c r="AD81" i="272"/>
  <c r="AD131" i="272" s="1"/>
  <c r="AH81" i="272"/>
  <c r="AH131" i="272" s="1"/>
  <c r="AL81" i="272"/>
  <c r="AL131" i="272" s="1"/>
  <c r="F83" i="272"/>
  <c r="F133" i="272" s="1"/>
  <c r="J83" i="272"/>
  <c r="J133" i="272" s="1"/>
  <c r="N83" i="272"/>
  <c r="N133" i="272" s="1"/>
  <c r="R83" i="272"/>
  <c r="R133" i="272" s="1"/>
  <c r="V83" i="272"/>
  <c r="V133" i="272" s="1"/>
  <c r="Z83" i="272"/>
  <c r="Z133" i="272" s="1"/>
  <c r="AD83" i="272"/>
  <c r="AD133" i="272" s="1"/>
  <c r="AH83" i="272"/>
  <c r="AH133" i="272" s="1"/>
  <c r="AL83" i="272"/>
  <c r="AL133" i="272" s="1"/>
  <c r="AP83" i="272"/>
  <c r="AP133" i="272" s="1"/>
  <c r="F85" i="272"/>
  <c r="F135" i="272" s="1"/>
  <c r="J85" i="272"/>
  <c r="J135" i="272" s="1"/>
  <c r="N85" i="272"/>
  <c r="N135" i="272" s="1"/>
  <c r="R85" i="272"/>
  <c r="R135" i="272" s="1"/>
  <c r="V85" i="272"/>
  <c r="V135" i="272" s="1"/>
  <c r="Z85" i="272"/>
  <c r="Z135" i="272" s="1"/>
  <c r="AD85" i="272"/>
  <c r="AD135" i="272" s="1"/>
  <c r="AH85" i="272"/>
  <c r="AH135" i="272" s="1"/>
  <c r="AL85" i="272"/>
  <c r="AL135" i="272" s="1"/>
  <c r="F87" i="272"/>
  <c r="F137" i="272" s="1"/>
  <c r="J87" i="272"/>
  <c r="J137" i="272" s="1"/>
  <c r="N87" i="272"/>
  <c r="N137" i="272" s="1"/>
  <c r="R87" i="272"/>
  <c r="R137" i="272" s="1"/>
  <c r="V87" i="272"/>
  <c r="V137" i="272" s="1"/>
  <c r="Z87" i="272"/>
  <c r="Z137" i="272" s="1"/>
  <c r="AD87" i="272"/>
  <c r="AD137" i="272" s="1"/>
  <c r="AH87" i="272"/>
  <c r="AH137" i="272" s="1"/>
  <c r="AL87" i="272"/>
  <c r="AL137" i="272" s="1"/>
  <c r="AP87" i="272"/>
  <c r="AP137" i="272" s="1"/>
  <c r="F89" i="272"/>
  <c r="F139" i="272" s="1"/>
  <c r="F179" i="272" s="1"/>
  <c r="J89" i="272"/>
  <c r="J139" i="272" s="1"/>
  <c r="J179" i="272" s="1"/>
  <c r="N89" i="272"/>
  <c r="N139" i="272" s="1"/>
  <c r="N179" i="272" s="1"/>
  <c r="R89" i="272"/>
  <c r="R139" i="272" s="1"/>
  <c r="R179" i="272" s="1"/>
  <c r="V89" i="272"/>
  <c r="V139" i="272" s="1"/>
  <c r="V179" i="272" s="1"/>
  <c r="Z89" i="272"/>
  <c r="Z139" i="272" s="1"/>
  <c r="Z179" i="272" s="1"/>
  <c r="AD89" i="272"/>
  <c r="AD139" i="272" s="1"/>
  <c r="AD179" i="272" s="1"/>
  <c r="AH89" i="272"/>
  <c r="AH139" i="272" s="1"/>
  <c r="AH179" i="272" s="1"/>
  <c r="AL89" i="272"/>
  <c r="AL139" i="272" s="1"/>
  <c r="AL179" i="272" s="1"/>
  <c r="N61" i="271"/>
  <c r="N111" i="271" s="1"/>
  <c r="D61" i="271"/>
  <c r="T61" i="271"/>
  <c r="T111" i="271" s="1"/>
  <c r="Y55" i="271"/>
  <c r="Y105" i="271" s="1"/>
  <c r="O52" i="271"/>
  <c r="O102" i="271" s="1"/>
  <c r="M55" i="271"/>
  <c r="M105" i="271" s="1"/>
  <c r="AB55" i="271"/>
  <c r="AB105" i="271" s="1"/>
  <c r="AB145" i="271" s="1"/>
  <c r="AO55" i="271"/>
  <c r="AO105" i="271" s="1"/>
  <c r="AN55" i="271"/>
  <c r="AN105" i="271" s="1"/>
  <c r="S55" i="271"/>
  <c r="S105" i="271" s="1"/>
  <c r="AG55" i="271"/>
  <c r="AG105" i="271" s="1"/>
  <c r="T57" i="271"/>
  <c r="T107" i="271" s="1"/>
  <c r="AE57" i="271"/>
  <c r="AE107" i="271" s="1"/>
  <c r="AN57" i="271"/>
  <c r="AN107" i="271" s="1"/>
  <c r="AJ61" i="271"/>
  <c r="AJ111" i="271" s="1"/>
  <c r="AJ151" i="271" s="1"/>
  <c r="AD63" i="271"/>
  <c r="AD113" i="271" s="1"/>
  <c r="T55" i="271"/>
  <c r="T105" i="271" s="1"/>
  <c r="M57" i="271"/>
  <c r="M107" i="271" s="1"/>
  <c r="X57" i="271"/>
  <c r="X107" i="271" s="1"/>
  <c r="AG57" i="271"/>
  <c r="AG107" i="271" s="1"/>
  <c r="T63" i="271"/>
  <c r="T113" i="271" s="1"/>
  <c r="AJ63" i="271"/>
  <c r="AJ113" i="271" s="1"/>
  <c r="C43" i="271"/>
  <c r="D57" i="271"/>
  <c r="D55" i="271"/>
  <c r="G57" i="271"/>
  <c r="D62" i="271"/>
  <c r="G55" i="271"/>
  <c r="G56" i="271"/>
  <c r="C58" i="271"/>
  <c r="D63" i="271"/>
  <c r="G53" i="271"/>
  <c r="L55" i="271"/>
  <c r="B109" i="271"/>
  <c r="B149" i="271" s="1"/>
  <c r="AK59" i="271"/>
  <c r="AK109" i="271" s="1"/>
  <c r="AF59" i="271"/>
  <c r="AF109" i="271" s="1"/>
  <c r="AA59" i="271"/>
  <c r="AA109" i="271" s="1"/>
  <c r="U59" i="271"/>
  <c r="U109" i="271" s="1"/>
  <c r="P59" i="271"/>
  <c r="P109" i="271" s="1"/>
  <c r="K59" i="271"/>
  <c r="E59" i="271"/>
  <c r="H59" i="271"/>
  <c r="O59" i="271"/>
  <c r="O109" i="271" s="1"/>
  <c r="W59" i="271"/>
  <c r="W109" i="271" s="1"/>
  <c r="AC59" i="271"/>
  <c r="AC109" i="271" s="1"/>
  <c r="AJ59" i="271"/>
  <c r="AJ109" i="271" s="1"/>
  <c r="AI60" i="271"/>
  <c r="AI110" i="271" s="1"/>
  <c r="N60" i="271"/>
  <c r="N110" i="271" s="1"/>
  <c r="X60" i="271"/>
  <c r="X110" i="271" s="1"/>
  <c r="AP64" i="271"/>
  <c r="AP114" i="271" s="1"/>
  <c r="AP154" i="271" s="1"/>
  <c r="AI64" i="271"/>
  <c r="AI114" i="271" s="1"/>
  <c r="AI154" i="271" s="1"/>
  <c r="AA64" i="271"/>
  <c r="AA114" i="271" s="1"/>
  <c r="T64" i="271"/>
  <c r="T114" i="271" s="1"/>
  <c r="N64" i="271"/>
  <c r="N114" i="271" s="1"/>
  <c r="F64" i="271"/>
  <c r="AN64" i="271"/>
  <c r="AN114" i="271" s="1"/>
  <c r="AF64" i="271"/>
  <c r="AF114" i="271" s="1"/>
  <c r="Z64" i="271"/>
  <c r="Z114" i="271" s="1"/>
  <c r="S64" i="271"/>
  <c r="S114" i="271" s="1"/>
  <c r="K64" i="271"/>
  <c r="D64" i="271"/>
  <c r="O64" i="271"/>
  <c r="O114" i="271" s="1"/>
  <c r="AD64" i="271"/>
  <c r="AD114" i="271" s="1"/>
  <c r="B102" i="271"/>
  <c r="B142" i="271" s="1"/>
  <c r="AM52" i="271"/>
  <c r="AM102" i="271" s="1"/>
  <c r="W52" i="271"/>
  <c r="W102" i="271" s="1"/>
  <c r="G52" i="271"/>
  <c r="S52" i="271"/>
  <c r="S102" i="271" s="1"/>
  <c r="B103" i="271"/>
  <c r="B143" i="271" s="1"/>
  <c r="AK53" i="271"/>
  <c r="AK103" i="271" s="1"/>
  <c r="AF53" i="271"/>
  <c r="AF103" i="271" s="1"/>
  <c r="AA53" i="271"/>
  <c r="AA103" i="271" s="1"/>
  <c r="U53" i="271"/>
  <c r="U103" i="271" s="1"/>
  <c r="P53" i="271"/>
  <c r="P103" i="271" s="1"/>
  <c r="K53" i="271"/>
  <c r="E53" i="271"/>
  <c r="H53" i="271"/>
  <c r="O53" i="271"/>
  <c r="O103" i="271" s="1"/>
  <c r="W53" i="271"/>
  <c r="W103" i="271" s="1"/>
  <c r="AC53" i="271"/>
  <c r="AC103" i="271" s="1"/>
  <c r="AC143" i="271" s="1"/>
  <c r="AJ53" i="271"/>
  <c r="AJ103" i="271" s="1"/>
  <c r="AJ143" i="271" s="1"/>
  <c r="B104" i="271"/>
  <c r="B144" i="271" s="1"/>
  <c r="AA54" i="271"/>
  <c r="AA104" i="271" s="1"/>
  <c r="K54" i="271"/>
  <c r="S54" i="271"/>
  <c r="S104" i="271" s="1"/>
  <c r="AM54" i="271"/>
  <c r="AM104" i="271" s="1"/>
  <c r="C59" i="271"/>
  <c r="I59" i="271"/>
  <c r="Q59" i="271"/>
  <c r="Q109" i="271" s="1"/>
  <c r="X59" i="271"/>
  <c r="X109" i="271" s="1"/>
  <c r="AE59" i="271"/>
  <c r="AE109" i="271" s="1"/>
  <c r="AM59" i="271"/>
  <c r="AM109" i="271" s="1"/>
  <c r="C60" i="271"/>
  <c r="AD60" i="271"/>
  <c r="AD110" i="271" s="1"/>
  <c r="C64" i="271"/>
  <c r="P64" i="271"/>
  <c r="P114" i="271" s="1"/>
  <c r="AE64" i="271"/>
  <c r="AE114" i="271" s="1"/>
  <c r="AO65" i="271"/>
  <c r="AO115" i="271" s="1"/>
  <c r="AG65" i="271"/>
  <c r="AG115" i="271" s="1"/>
  <c r="Z65" i="271"/>
  <c r="Z115" i="271" s="1"/>
  <c r="T65" i="271"/>
  <c r="T115" i="271" s="1"/>
  <c r="L65" i="271"/>
  <c r="E65" i="271"/>
  <c r="AL65" i="271"/>
  <c r="AL115" i="271" s="1"/>
  <c r="AF65" i="271"/>
  <c r="AF115" i="271" s="1"/>
  <c r="Y65" i="271"/>
  <c r="Y115" i="271" s="1"/>
  <c r="Q65" i="271"/>
  <c r="Q115" i="271" s="1"/>
  <c r="Q155" i="271" s="1"/>
  <c r="J65" i="271"/>
  <c r="D65" i="271"/>
  <c r="P65" i="271"/>
  <c r="P115" i="271" s="1"/>
  <c r="AD65" i="271"/>
  <c r="AD115" i="271" s="1"/>
  <c r="C52" i="271"/>
  <c r="AA52" i="271"/>
  <c r="AA102" i="271" s="1"/>
  <c r="C53" i="271"/>
  <c r="I53" i="271"/>
  <c r="Q53" i="271"/>
  <c r="Q103" i="271" s="1"/>
  <c r="Q143" i="271" s="1"/>
  <c r="X53" i="271"/>
  <c r="X103" i="271" s="1"/>
  <c r="AE53" i="271"/>
  <c r="AE103" i="271" s="1"/>
  <c r="AM53" i="271"/>
  <c r="AM103" i="271" s="1"/>
  <c r="C54" i="271"/>
  <c r="W54" i="271"/>
  <c r="W104" i="271" s="1"/>
  <c r="B105" i="271"/>
  <c r="B145" i="271" s="1"/>
  <c r="AK55" i="271"/>
  <c r="AK105" i="271" s="1"/>
  <c r="AF55" i="271"/>
  <c r="AF105" i="271" s="1"/>
  <c r="AA55" i="271"/>
  <c r="AA105" i="271" s="1"/>
  <c r="U55" i="271"/>
  <c r="U105" i="271" s="1"/>
  <c r="U145" i="271" s="1"/>
  <c r="P55" i="271"/>
  <c r="P105" i="271" s="1"/>
  <c r="K55" i="271"/>
  <c r="E55" i="271"/>
  <c r="H55" i="271"/>
  <c r="O55" i="271"/>
  <c r="O105" i="271" s="1"/>
  <c r="O145" i="271" s="1"/>
  <c r="W55" i="271"/>
  <c r="W105" i="271" s="1"/>
  <c r="AC55" i="271"/>
  <c r="AC105" i="271" s="1"/>
  <c r="AJ55" i="271"/>
  <c r="AJ105" i="271" s="1"/>
  <c r="B106" i="271"/>
  <c r="B146" i="271" s="1"/>
  <c r="AR146" i="271" s="1"/>
  <c r="AA56" i="271"/>
  <c r="AA106" i="271" s="1"/>
  <c r="K56" i="271"/>
  <c r="S56" i="271"/>
  <c r="S106" i="271" s="1"/>
  <c r="S146" i="271" s="1"/>
  <c r="AM56" i="271"/>
  <c r="AM106" i="271" s="1"/>
  <c r="AM146" i="271" s="1"/>
  <c r="D59" i="271"/>
  <c r="L59" i="271"/>
  <c r="S59" i="271"/>
  <c r="S109" i="271" s="1"/>
  <c r="Y59" i="271"/>
  <c r="Y109" i="271" s="1"/>
  <c r="Y149" i="271" s="1"/>
  <c r="AG59" i="271"/>
  <c r="AG109" i="271" s="1"/>
  <c r="AN59" i="271"/>
  <c r="AN109" i="271" s="1"/>
  <c r="H60" i="271"/>
  <c r="AN60" i="271"/>
  <c r="AN110" i="271" s="1"/>
  <c r="AN150" i="271" s="1"/>
  <c r="H64" i="271"/>
  <c r="V64" i="271"/>
  <c r="V114" i="271" s="1"/>
  <c r="AJ64" i="271"/>
  <c r="AJ114" i="271" s="1"/>
  <c r="F65" i="271"/>
  <c r="U65" i="271"/>
  <c r="U115" i="271" s="1"/>
  <c r="AJ65" i="271"/>
  <c r="AJ115" i="271" s="1"/>
  <c r="K52" i="271"/>
  <c r="AE52" i="271"/>
  <c r="AE102" i="271" s="1"/>
  <c r="D53" i="271"/>
  <c r="L53" i="271"/>
  <c r="S53" i="271"/>
  <c r="S103" i="271" s="1"/>
  <c r="S143" i="271" s="1"/>
  <c r="Y53" i="271"/>
  <c r="Y103" i="271" s="1"/>
  <c r="AG53" i="271"/>
  <c r="AG103" i="271" s="1"/>
  <c r="AN53" i="271"/>
  <c r="AN103" i="271" s="1"/>
  <c r="G54" i="271"/>
  <c r="AE54" i="271"/>
  <c r="AE104" i="271" s="1"/>
  <c r="C55" i="271"/>
  <c r="I55" i="271"/>
  <c r="Q55" i="271"/>
  <c r="Q105" i="271" s="1"/>
  <c r="X55" i="271"/>
  <c r="X105" i="271" s="1"/>
  <c r="X145" i="271" s="1"/>
  <c r="AE55" i="271"/>
  <c r="AE105" i="271" s="1"/>
  <c r="AE145" i="271" s="1"/>
  <c r="AM55" i="271"/>
  <c r="AM105" i="271" s="1"/>
  <c r="C56" i="271"/>
  <c r="W56" i="271"/>
  <c r="W106" i="271" s="1"/>
  <c r="B107" i="271"/>
  <c r="B147" i="271" s="1"/>
  <c r="AK57" i="271"/>
  <c r="AK107" i="271" s="1"/>
  <c r="AK147" i="271" s="1"/>
  <c r="AF57" i="271"/>
  <c r="AF107" i="271" s="1"/>
  <c r="AA57" i="271"/>
  <c r="AA107" i="271" s="1"/>
  <c r="U57" i="271"/>
  <c r="U107" i="271" s="1"/>
  <c r="P57" i="271"/>
  <c r="P107" i="271" s="1"/>
  <c r="P147" i="271" s="1"/>
  <c r="K57" i="271"/>
  <c r="E57" i="271"/>
  <c r="H57" i="271"/>
  <c r="O57" i="271"/>
  <c r="O107" i="271" s="1"/>
  <c r="W57" i="271"/>
  <c r="W107" i="271" s="1"/>
  <c r="AC57" i="271"/>
  <c r="AC107" i="271" s="1"/>
  <c r="AJ57" i="271"/>
  <c r="AJ107" i="271" s="1"/>
  <c r="AJ147" i="271" s="1"/>
  <c r="B108" i="271"/>
  <c r="B148" i="271" s="1"/>
  <c r="AR148" i="271" s="1"/>
  <c r="AA58" i="271"/>
  <c r="AA108" i="271" s="1"/>
  <c r="K58" i="271"/>
  <c r="S58" i="271"/>
  <c r="S108" i="271" s="1"/>
  <c r="AM58" i="271"/>
  <c r="AM108" i="271" s="1"/>
  <c r="G59" i="271"/>
  <c r="M59" i="271"/>
  <c r="M109" i="271" s="1"/>
  <c r="T59" i="271"/>
  <c r="T109" i="271" s="1"/>
  <c r="AB59" i="271"/>
  <c r="AB109" i="271" s="1"/>
  <c r="AI59" i="271"/>
  <c r="AI109" i="271" s="1"/>
  <c r="AO59" i="271"/>
  <c r="AO109" i="271" s="1"/>
  <c r="S60" i="271"/>
  <c r="S110" i="271" s="1"/>
  <c r="AL61" i="271"/>
  <c r="AL111" i="271" s="1"/>
  <c r="AL151" i="271" s="1"/>
  <c r="AD61" i="271"/>
  <c r="AD111" i="271" s="1"/>
  <c r="AD151" i="271" s="1"/>
  <c r="I61" i="271"/>
  <c r="Y61" i="271"/>
  <c r="Y111" i="271" s="1"/>
  <c r="J64" i="271"/>
  <c r="X64" i="271"/>
  <c r="X114" i="271" s="1"/>
  <c r="AL64" i="271"/>
  <c r="AL114" i="271" s="1"/>
  <c r="AL154" i="271" s="1"/>
  <c r="I65" i="271"/>
  <c r="V65" i="271"/>
  <c r="V115" i="271" s="1"/>
  <c r="AK65" i="271"/>
  <c r="AK115" i="271" s="1"/>
  <c r="J62" i="271"/>
  <c r="T62" i="271"/>
  <c r="T112" i="271" s="1"/>
  <c r="AE62" i="271"/>
  <c r="AE112" i="271" s="1"/>
  <c r="AP62" i="271"/>
  <c r="AP112" i="271" s="1"/>
  <c r="AP152" i="271" s="1"/>
  <c r="C62" i="271"/>
  <c r="N62" i="271"/>
  <c r="N112" i="271" s="1"/>
  <c r="X62" i="271"/>
  <c r="X112" i="271" s="1"/>
  <c r="X152" i="271" s="1"/>
  <c r="AI62" i="271"/>
  <c r="AI112" i="271" s="1"/>
  <c r="J63" i="271"/>
  <c r="U63" i="271"/>
  <c r="U113" i="271" s="1"/>
  <c r="AF63" i="271"/>
  <c r="AF113" i="271" s="1"/>
  <c r="AP63" i="271"/>
  <c r="AP113" i="271" s="1"/>
  <c r="O146" i="271"/>
  <c r="AR147" i="271"/>
  <c r="C158" i="271"/>
  <c r="AK161" i="271"/>
  <c r="S170" i="271"/>
  <c r="AR142" i="271"/>
  <c r="O142" i="271"/>
  <c r="AN156" i="271"/>
  <c r="AL159" i="271"/>
  <c r="N167" i="271"/>
  <c r="AD171" i="271"/>
  <c r="AE147" i="271"/>
  <c r="AL153" i="271"/>
  <c r="AO157" i="271"/>
  <c r="AO163" i="271"/>
  <c r="AO165" i="271"/>
  <c r="F175" i="271"/>
  <c r="AA142" i="271"/>
  <c r="AI142" i="271"/>
  <c r="W144" i="271"/>
  <c r="AI144" i="271"/>
  <c r="Q145" i="271"/>
  <c r="AC145" i="271"/>
  <c r="AO145" i="271"/>
  <c r="AG147" i="271"/>
  <c r="AE148" i="271"/>
  <c r="M149" i="271"/>
  <c r="X150" i="271"/>
  <c r="N151" i="271"/>
  <c r="AJ152" i="271"/>
  <c r="Z153" i="271"/>
  <c r="AK153" i="271"/>
  <c r="AB155" i="271"/>
  <c r="G66" i="271"/>
  <c r="G116" i="271" s="1"/>
  <c r="L66" i="271"/>
  <c r="L116" i="271" s="1"/>
  <c r="R66" i="271"/>
  <c r="R116" i="271" s="1"/>
  <c r="AB66" i="271"/>
  <c r="AB116" i="271" s="1"/>
  <c r="AM66" i="271"/>
  <c r="AM116" i="271" s="1"/>
  <c r="H67" i="271"/>
  <c r="H117" i="271" s="1"/>
  <c r="R67" i="271"/>
  <c r="R117" i="271" s="1"/>
  <c r="AH67" i="271"/>
  <c r="AH117" i="271" s="1"/>
  <c r="H158" i="271"/>
  <c r="S158" i="271"/>
  <c r="AD158" i="271"/>
  <c r="AN158" i="271"/>
  <c r="D159" i="271"/>
  <c r="N159" i="271"/>
  <c r="Y159" i="271"/>
  <c r="AJ159" i="271"/>
  <c r="D160" i="271"/>
  <c r="T160" i="271"/>
  <c r="AJ160" i="271"/>
  <c r="J71" i="271"/>
  <c r="J121" i="271" s="1"/>
  <c r="G162" i="271"/>
  <c r="AM162" i="271"/>
  <c r="M163" i="271"/>
  <c r="U163" i="271"/>
  <c r="AK163" i="271"/>
  <c r="P164" i="271"/>
  <c r="X164" i="271"/>
  <c r="AF164" i="271"/>
  <c r="AN164" i="271"/>
  <c r="F165" i="271"/>
  <c r="N165" i="271"/>
  <c r="V165" i="271"/>
  <c r="AD165" i="271"/>
  <c r="AL165" i="271"/>
  <c r="K166" i="271"/>
  <c r="S166" i="271"/>
  <c r="AA166" i="271"/>
  <c r="AI166" i="271"/>
  <c r="C166" i="271"/>
  <c r="I167" i="271"/>
  <c r="Y167" i="271"/>
  <c r="AG167" i="271"/>
  <c r="AO167" i="271"/>
  <c r="D168" i="271"/>
  <c r="L168" i="271"/>
  <c r="T168" i="271"/>
  <c r="AB168" i="271"/>
  <c r="AJ168" i="271"/>
  <c r="B129" i="271"/>
  <c r="B169" i="271" s="1"/>
  <c r="AN79" i="271"/>
  <c r="AN129" i="271" s="1"/>
  <c r="AJ79" i="271"/>
  <c r="AJ129" i="271" s="1"/>
  <c r="AF79" i="271"/>
  <c r="AF129" i="271" s="1"/>
  <c r="AB79" i="271"/>
  <c r="AB129" i="271" s="1"/>
  <c r="X79" i="271"/>
  <c r="X129" i="271" s="1"/>
  <c r="T79" i="271"/>
  <c r="T129" i="271" s="1"/>
  <c r="P79" i="271"/>
  <c r="P129" i="271" s="1"/>
  <c r="L79" i="271"/>
  <c r="L129" i="271" s="1"/>
  <c r="H79" i="271"/>
  <c r="H129" i="271" s="1"/>
  <c r="D79" i="271"/>
  <c r="D129" i="271" s="1"/>
  <c r="AQ79" i="271"/>
  <c r="C129" i="271" s="1"/>
  <c r="AM79" i="271"/>
  <c r="AM129" i="271" s="1"/>
  <c r="AI79" i="271"/>
  <c r="AI129" i="271" s="1"/>
  <c r="AE79" i="271"/>
  <c r="AE129" i="271" s="1"/>
  <c r="AA79" i="271"/>
  <c r="AA129" i="271" s="1"/>
  <c r="W79" i="271"/>
  <c r="W129" i="271" s="1"/>
  <c r="S79" i="271"/>
  <c r="S129" i="271" s="1"/>
  <c r="O79" i="271"/>
  <c r="O129" i="271" s="1"/>
  <c r="K79" i="271"/>
  <c r="K129" i="271" s="1"/>
  <c r="G79" i="271"/>
  <c r="G129" i="271" s="1"/>
  <c r="C79" i="271"/>
  <c r="J79" i="271"/>
  <c r="J129" i="271" s="1"/>
  <c r="R79" i="271"/>
  <c r="R129" i="271" s="1"/>
  <c r="Z79" i="271"/>
  <c r="Z129" i="271" s="1"/>
  <c r="AH79" i="271"/>
  <c r="AH129" i="271" s="1"/>
  <c r="AP79" i="271"/>
  <c r="AP129" i="271" s="1"/>
  <c r="G170" i="271"/>
  <c r="O170" i="271"/>
  <c r="F171" i="271"/>
  <c r="V171" i="271"/>
  <c r="AL171" i="271"/>
  <c r="D172" i="271"/>
  <c r="L172" i="271"/>
  <c r="T172" i="271"/>
  <c r="AB172" i="271"/>
  <c r="AJ172" i="271"/>
  <c r="B133" i="271"/>
  <c r="B173" i="271" s="1"/>
  <c r="AO83" i="271"/>
  <c r="AO133" i="271" s="1"/>
  <c r="AK83" i="271"/>
  <c r="AK133" i="271" s="1"/>
  <c r="AG83" i="271"/>
  <c r="AG133" i="271" s="1"/>
  <c r="AC83" i="271"/>
  <c r="AC133" i="271" s="1"/>
  <c r="Y83" i="271"/>
  <c r="Y133" i="271" s="1"/>
  <c r="U83" i="271"/>
  <c r="U133" i="271" s="1"/>
  <c r="Q83" i="271"/>
  <c r="Q133" i="271" s="1"/>
  <c r="M83" i="271"/>
  <c r="M133" i="271" s="1"/>
  <c r="I83" i="271"/>
  <c r="I133" i="271" s="1"/>
  <c r="E83" i="271"/>
  <c r="E133" i="271" s="1"/>
  <c r="AN83" i="271"/>
  <c r="AN133" i="271" s="1"/>
  <c r="AJ83" i="271"/>
  <c r="AJ133" i="271" s="1"/>
  <c r="AF83" i="271"/>
  <c r="AF133" i="271" s="1"/>
  <c r="AB83" i="271"/>
  <c r="AB133" i="271" s="1"/>
  <c r="X83" i="271"/>
  <c r="X133" i="271" s="1"/>
  <c r="T83" i="271"/>
  <c r="T133" i="271" s="1"/>
  <c r="P83" i="271"/>
  <c r="P133" i="271" s="1"/>
  <c r="L83" i="271"/>
  <c r="L133" i="271" s="1"/>
  <c r="H83" i="271"/>
  <c r="H133" i="271" s="1"/>
  <c r="D83" i="271"/>
  <c r="D133" i="271" s="1"/>
  <c r="AQ83" i="271"/>
  <c r="C133" i="271" s="1"/>
  <c r="AM83" i="271"/>
  <c r="AM133" i="271" s="1"/>
  <c r="AI83" i="271"/>
  <c r="AI133" i="271" s="1"/>
  <c r="AE83" i="271"/>
  <c r="AE133" i="271" s="1"/>
  <c r="AA83" i="271"/>
  <c r="AA133" i="271" s="1"/>
  <c r="W83" i="271"/>
  <c r="W133" i="271" s="1"/>
  <c r="S83" i="271"/>
  <c r="S133" i="271" s="1"/>
  <c r="O83" i="271"/>
  <c r="O133" i="271" s="1"/>
  <c r="K83" i="271"/>
  <c r="K133" i="271" s="1"/>
  <c r="G83" i="271"/>
  <c r="G133" i="271" s="1"/>
  <c r="C83" i="271"/>
  <c r="R83" i="271"/>
  <c r="R133" i="271" s="1"/>
  <c r="AH83" i="271"/>
  <c r="AH133" i="271" s="1"/>
  <c r="N175" i="271"/>
  <c r="AD175" i="271"/>
  <c r="AP176" i="271"/>
  <c r="I176" i="271"/>
  <c r="S176" i="271"/>
  <c r="AD176" i="271"/>
  <c r="AO176" i="271"/>
  <c r="N218" i="271"/>
  <c r="N178" i="271"/>
  <c r="AI218" i="271"/>
  <c r="AI178" i="271"/>
  <c r="AE143" i="271"/>
  <c r="AK143" i="271"/>
  <c r="D52" i="271"/>
  <c r="H52" i="271"/>
  <c r="L52" i="271"/>
  <c r="P52" i="271"/>
  <c r="P102" i="271" s="1"/>
  <c r="T52" i="271"/>
  <c r="T102" i="271" s="1"/>
  <c r="X52" i="271"/>
  <c r="X102" i="271" s="1"/>
  <c r="AB52" i="271"/>
  <c r="AB102" i="271" s="1"/>
  <c r="AF52" i="271"/>
  <c r="AF102" i="271" s="1"/>
  <c r="AJ52" i="271"/>
  <c r="AJ102" i="271" s="1"/>
  <c r="AN52" i="271"/>
  <c r="AN102" i="271" s="1"/>
  <c r="AR143" i="271"/>
  <c r="F53" i="271"/>
  <c r="J53" i="271"/>
  <c r="N53" i="271"/>
  <c r="N103" i="271" s="1"/>
  <c r="R53" i="271"/>
  <c r="R103" i="271" s="1"/>
  <c r="V53" i="271"/>
  <c r="V103" i="271" s="1"/>
  <c r="Z53" i="271"/>
  <c r="Z103" i="271" s="1"/>
  <c r="AD53" i="271"/>
  <c r="AD103" i="271" s="1"/>
  <c r="AH53" i="271"/>
  <c r="AH103" i="271" s="1"/>
  <c r="AL53" i="271"/>
  <c r="AL103" i="271" s="1"/>
  <c r="AP53" i="271"/>
  <c r="AP103" i="271" s="1"/>
  <c r="D54" i="271"/>
  <c r="H54" i="271"/>
  <c r="L54" i="271"/>
  <c r="P54" i="271"/>
  <c r="P104" i="271" s="1"/>
  <c r="T54" i="271"/>
  <c r="T104" i="271" s="1"/>
  <c r="X54" i="271"/>
  <c r="X104" i="271" s="1"/>
  <c r="AB54" i="271"/>
  <c r="AB104" i="271" s="1"/>
  <c r="AF54" i="271"/>
  <c r="AF104" i="271" s="1"/>
  <c r="AJ54" i="271"/>
  <c r="AJ104" i="271" s="1"/>
  <c r="AN54" i="271"/>
  <c r="AN104" i="271" s="1"/>
  <c r="AR145" i="271"/>
  <c r="F55" i="271"/>
  <c r="J55" i="271"/>
  <c r="N55" i="271"/>
  <c r="N105" i="271" s="1"/>
  <c r="R55" i="271"/>
  <c r="R105" i="271" s="1"/>
  <c r="V55" i="271"/>
  <c r="V105" i="271" s="1"/>
  <c r="Z55" i="271"/>
  <c r="Z105" i="271" s="1"/>
  <c r="AD55" i="271"/>
  <c r="AD105" i="271" s="1"/>
  <c r="AH55" i="271"/>
  <c r="AH105" i="271" s="1"/>
  <c r="AL55" i="271"/>
  <c r="AL105" i="271" s="1"/>
  <c r="AP55" i="271"/>
  <c r="AP105" i="271" s="1"/>
  <c r="D56" i="271"/>
  <c r="H56" i="271"/>
  <c r="L56" i="271"/>
  <c r="P56" i="271"/>
  <c r="P106" i="271" s="1"/>
  <c r="T56" i="271"/>
  <c r="T106" i="271" s="1"/>
  <c r="X56" i="271"/>
  <c r="X106" i="271" s="1"/>
  <c r="AB56" i="271"/>
  <c r="AB106" i="271" s="1"/>
  <c r="AF56" i="271"/>
  <c r="AF106" i="271" s="1"/>
  <c r="AJ56" i="271"/>
  <c r="AJ106" i="271" s="1"/>
  <c r="AN56" i="271"/>
  <c r="AN106" i="271" s="1"/>
  <c r="F57" i="271"/>
  <c r="J57" i="271"/>
  <c r="N57" i="271"/>
  <c r="N107" i="271" s="1"/>
  <c r="R57" i="271"/>
  <c r="R107" i="271" s="1"/>
  <c r="V57" i="271"/>
  <c r="V107" i="271" s="1"/>
  <c r="Z57" i="271"/>
  <c r="Z107" i="271" s="1"/>
  <c r="AD57" i="271"/>
  <c r="AD107" i="271" s="1"/>
  <c r="AH57" i="271"/>
  <c r="AH107" i="271" s="1"/>
  <c r="AL57" i="271"/>
  <c r="AL107" i="271" s="1"/>
  <c r="AP57" i="271"/>
  <c r="AP107" i="271" s="1"/>
  <c r="D58" i="271"/>
  <c r="H58" i="271"/>
  <c r="L58" i="271"/>
  <c r="P58" i="271"/>
  <c r="P108" i="271" s="1"/>
  <c r="T58" i="271"/>
  <c r="T108" i="271" s="1"/>
  <c r="X58" i="271"/>
  <c r="X108" i="271" s="1"/>
  <c r="AB58" i="271"/>
  <c r="AB108" i="271" s="1"/>
  <c r="AF58" i="271"/>
  <c r="AF108" i="271" s="1"/>
  <c r="AJ58" i="271"/>
  <c r="AJ108" i="271" s="1"/>
  <c r="AN58" i="271"/>
  <c r="AN108" i="271" s="1"/>
  <c r="AR149" i="271"/>
  <c r="F59" i="271"/>
  <c r="J59" i="271"/>
  <c r="N59" i="271"/>
  <c r="N109" i="271" s="1"/>
  <c r="R59" i="271"/>
  <c r="R109" i="271" s="1"/>
  <c r="V59" i="271"/>
  <c r="V109" i="271" s="1"/>
  <c r="Z59" i="271"/>
  <c r="Z109" i="271" s="1"/>
  <c r="AD59" i="271"/>
  <c r="AD109" i="271" s="1"/>
  <c r="AH59" i="271"/>
  <c r="AH109" i="271" s="1"/>
  <c r="AL59" i="271"/>
  <c r="AL109" i="271" s="1"/>
  <c r="AP59" i="271"/>
  <c r="AP109" i="271" s="1"/>
  <c r="D60" i="271"/>
  <c r="J60" i="271"/>
  <c r="O60" i="271"/>
  <c r="O110" i="271" s="1"/>
  <c r="T60" i="271"/>
  <c r="T110" i="271" s="1"/>
  <c r="Z60" i="271"/>
  <c r="Z110" i="271" s="1"/>
  <c r="AE60" i="271"/>
  <c r="AE110" i="271" s="1"/>
  <c r="AJ60" i="271"/>
  <c r="AJ110" i="271" s="1"/>
  <c r="AP60" i="271"/>
  <c r="AP110" i="271" s="1"/>
  <c r="E61" i="271"/>
  <c r="J61" i="271"/>
  <c r="P61" i="271"/>
  <c r="P111" i="271" s="1"/>
  <c r="U61" i="271"/>
  <c r="U111" i="271" s="1"/>
  <c r="Z61" i="271"/>
  <c r="Z111" i="271" s="1"/>
  <c r="AF61" i="271"/>
  <c r="AF111" i="271" s="1"/>
  <c r="AK61" i="271"/>
  <c r="AK111" i="271" s="1"/>
  <c r="AP61" i="271"/>
  <c r="AP111" i="271" s="1"/>
  <c r="F62" i="271"/>
  <c r="K62" i="271"/>
  <c r="P62" i="271"/>
  <c r="P112" i="271" s="1"/>
  <c r="V62" i="271"/>
  <c r="V112" i="271" s="1"/>
  <c r="AA62" i="271"/>
  <c r="AA112" i="271" s="1"/>
  <c r="AF62" i="271"/>
  <c r="AF112" i="271" s="1"/>
  <c r="AL62" i="271"/>
  <c r="AL112" i="271" s="1"/>
  <c r="F63" i="271"/>
  <c r="L63" i="271"/>
  <c r="Q63" i="271"/>
  <c r="Q113" i="271" s="1"/>
  <c r="V63" i="271"/>
  <c r="V113" i="271" s="1"/>
  <c r="AB63" i="271"/>
  <c r="AB113" i="271" s="1"/>
  <c r="AG63" i="271"/>
  <c r="AG113" i="271" s="1"/>
  <c r="B114" i="271"/>
  <c r="B154" i="271" s="1"/>
  <c r="AO64" i="271"/>
  <c r="AO114" i="271" s="1"/>
  <c r="AK64" i="271"/>
  <c r="AK114" i="271" s="1"/>
  <c r="AG64" i="271"/>
  <c r="AG114" i="271" s="1"/>
  <c r="AC64" i="271"/>
  <c r="AC114" i="271" s="1"/>
  <c r="Y64" i="271"/>
  <c r="Y114" i="271" s="1"/>
  <c r="U64" i="271"/>
  <c r="U114" i="271" s="1"/>
  <c r="Q64" i="271"/>
  <c r="Q114" i="271" s="1"/>
  <c r="M64" i="271"/>
  <c r="M114" i="271" s="1"/>
  <c r="I64" i="271"/>
  <c r="E64" i="271"/>
  <c r="G64" i="271"/>
  <c r="L64" i="271"/>
  <c r="R64" i="271"/>
  <c r="R114" i="271" s="1"/>
  <c r="W64" i="271"/>
  <c r="W114" i="271" s="1"/>
  <c r="AB64" i="271"/>
  <c r="AB114" i="271" s="1"/>
  <c r="AH64" i="271"/>
  <c r="AH114" i="271" s="1"/>
  <c r="AM64" i="271"/>
  <c r="AM114" i="271" s="1"/>
  <c r="B115" i="271"/>
  <c r="B155" i="271" s="1"/>
  <c r="AM65" i="271"/>
  <c r="AM115" i="271" s="1"/>
  <c r="AI65" i="271"/>
  <c r="AI115" i="271" s="1"/>
  <c r="AE65" i="271"/>
  <c r="AE115" i="271" s="1"/>
  <c r="AA65" i="271"/>
  <c r="AA115" i="271" s="1"/>
  <c r="W65" i="271"/>
  <c r="W115" i="271" s="1"/>
  <c r="S65" i="271"/>
  <c r="S115" i="271" s="1"/>
  <c r="O65" i="271"/>
  <c r="O115" i="271" s="1"/>
  <c r="K65" i="271"/>
  <c r="G65" i="271"/>
  <c r="C65" i="271"/>
  <c r="H65" i="271"/>
  <c r="M65" i="271"/>
  <c r="M115" i="271" s="1"/>
  <c r="R65" i="271"/>
  <c r="R115" i="271" s="1"/>
  <c r="X65" i="271"/>
  <c r="X115" i="271" s="1"/>
  <c r="AC65" i="271"/>
  <c r="AC115" i="271" s="1"/>
  <c r="AH65" i="271"/>
  <c r="AH115" i="271" s="1"/>
  <c r="AN65" i="271"/>
  <c r="AN115" i="271" s="1"/>
  <c r="C66" i="271"/>
  <c r="H66" i="271"/>
  <c r="H116" i="271" s="1"/>
  <c r="N66" i="271"/>
  <c r="N116" i="271" s="1"/>
  <c r="S66" i="271"/>
  <c r="S116" i="271" s="1"/>
  <c r="X66" i="271"/>
  <c r="X116" i="271" s="1"/>
  <c r="AD66" i="271"/>
  <c r="AD116" i="271" s="1"/>
  <c r="AI66" i="271"/>
  <c r="AI116" i="271" s="1"/>
  <c r="D67" i="271"/>
  <c r="D117" i="271" s="1"/>
  <c r="I67" i="271"/>
  <c r="I117" i="271" s="1"/>
  <c r="N67" i="271"/>
  <c r="N117" i="271" s="1"/>
  <c r="T67" i="271"/>
  <c r="T117" i="271" s="1"/>
  <c r="Y67" i="271"/>
  <c r="Y117" i="271" s="1"/>
  <c r="AD67" i="271"/>
  <c r="AD117" i="271" s="1"/>
  <c r="AJ67" i="271"/>
  <c r="AJ117" i="271" s="1"/>
  <c r="D68" i="271"/>
  <c r="D118" i="271" s="1"/>
  <c r="J68" i="271"/>
  <c r="J118" i="271" s="1"/>
  <c r="O68" i="271"/>
  <c r="O118" i="271" s="1"/>
  <c r="T68" i="271"/>
  <c r="T118" i="271" s="1"/>
  <c r="Z68" i="271"/>
  <c r="Z118" i="271" s="1"/>
  <c r="AE68" i="271"/>
  <c r="AE118" i="271" s="1"/>
  <c r="AJ68" i="271"/>
  <c r="AJ118" i="271" s="1"/>
  <c r="AP68" i="271"/>
  <c r="AP118" i="271" s="1"/>
  <c r="E69" i="271"/>
  <c r="E119" i="271" s="1"/>
  <c r="J69" i="271"/>
  <c r="J119" i="271" s="1"/>
  <c r="P69" i="271"/>
  <c r="P119" i="271" s="1"/>
  <c r="U69" i="271"/>
  <c r="U119" i="271" s="1"/>
  <c r="Z69" i="271"/>
  <c r="Z119" i="271" s="1"/>
  <c r="AF69" i="271"/>
  <c r="AF119" i="271" s="1"/>
  <c r="AK69" i="271"/>
  <c r="AK119" i="271" s="1"/>
  <c r="AP69" i="271"/>
  <c r="AP119" i="271" s="1"/>
  <c r="G160" i="271"/>
  <c r="O160" i="271"/>
  <c r="W160" i="271"/>
  <c r="AE160" i="271"/>
  <c r="AM160" i="271"/>
  <c r="E71" i="271"/>
  <c r="E121" i="271" s="1"/>
  <c r="M71" i="271"/>
  <c r="M121" i="271" s="1"/>
  <c r="U71" i="271"/>
  <c r="U121" i="271" s="1"/>
  <c r="AC71" i="271"/>
  <c r="AC121" i="271" s="1"/>
  <c r="H162" i="271"/>
  <c r="P162" i="271"/>
  <c r="X162" i="271"/>
  <c r="AF162" i="271"/>
  <c r="AN162" i="271"/>
  <c r="F73" i="271"/>
  <c r="F123" i="271" s="1"/>
  <c r="N73" i="271"/>
  <c r="N123" i="271" s="1"/>
  <c r="V73" i="271"/>
  <c r="V123" i="271" s="1"/>
  <c r="AD73" i="271"/>
  <c r="AD123" i="271" s="1"/>
  <c r="AL73" i="271"/>
  <c r="AL123" i="271" s="1"/>
  <c r="K164" i="271"/>
  <c r="S164" i="271"/>
  <c r="AA164" i="271"/>
  <c r="AI164" i="271"/>
  <c r="C164" i="271"/>
  <c r="I75" i="271"/>
  <c r="I125" i="271" s="1"/>
  <c r="Q75" i="271"/>
  <c r="Q125" i="271" s="1"/>
  <c r="Y75" i="271"/>
  <c r="Y125" i="271" s="1"/>
  <c r="AG75" i="271"/>
  <c r="AG125" i="271" s="1"/>
  <c r="D166" i="271"/>
  <c r="L166" i="271"/>
  <c r="T166" i="271"/>
  <c r="AB166" i="271"/>
  <c r="AJ166" i="271"/>
  <c r="B127" i="271"/>
  <c r="B167" i="271" s="1"/>
  <c r="AN77" i="271"/>
  <c r="AN127" i="271" s="1"/>
  <c r="AJ77" i="271"/>
  <c r="AJ127" i="271" s="1"/>
  <c r="AF77" i="271"/>
  <c r="AF127" i="271" s="1"/>
  <c r="AB77" i="271"/>
  <c r="AB127" i="271" s="1"/>
  <c r="X77" i="271"/>
  <c r="X127" i="271" s="1"/>
  <c r="T77" i="271"/>
  <c r="T127" i="271" s="1"/>
  <c r="P77" i="271"/>
  <c r="P127" i="271" s="1"/>
  <c r="L77" i="271"/>
  <c r="L127" i="271" s="1"/>
  <c r="H77" i="271"/>
  <c r="H127" i="271" s="1"/>
  <c r="D77" i="271"/>
  <c r="D127" i="271" s="1"/>
  <c r="AQ77" i="271"/>
  <c r="C127" i="271" s="1"/>
  <c r="AM77" i="271"/>
  <c r="AM127" i="271" s="1"/>
  <c r="AI77" i="271"/>
  <c r="AI127" i="271" s="1"/>
  <c r="AE77" i="271"/>
  <c r="AE127" i="271" s="1"/>
  <c r="AA77" i="271"/>
  <c r="AA127" i="271" s="1"/>
  <c r="W77" i="271"/>
  <c r="W127" i="271" s="1"/>
  <c r="S77" i="271"/>
  <c r="S127" i="271" s="1"/>
  <c r="O77" i="271"/>
  <c r="O127" i="271" s="1"/>
  <c r="K77" i="271"/>
  <c r="K127" i="271" s="1"/>
  <c r="G77" i="271"/>
  <c r="G127" i="271" s="1"/>
  <c r="C77" i="271"/>
  <c r="J77" i="271"/>
  <c r="J127" i="271" s="1"/>
  <c r="R77" i="271"/>
  <c r="R127" i="271" s="1"/>
  <c r="Z77" i="271"/>
  <c r="Z127" i="271" s="1"/>
  <c r="AH77" i="271"/>
  <c r="AH127" i="271" s="1"/>
  <c r="AP77" i="271"/>
  <c r="AP127" i="271" s="1"/>
  <c r="G168" i="271"/>
  <c r="O168" i="271"/>
  <c r="W168" i="271"/>
  <c r="AE168" i="271"/>
  <c r="AM168" i="271"/>
  <c r="E79" i="271"/>
  <c r="E129" i="271" s="1"/>
  <c r="M79" i="271"/>
  <c r="M129" i="271" s="1"/>
  <c r="U79" i="271"/>
  <c r="U129" i="271" s="1"/>
  <c r="AC79" i="271"/>
  <c r="AC129" i="271" s="1"/>
  <c r="AK79" i="271"/>
  <c r="AK129" i="271" s="1"/>
  <c r="H170" i="271"/>
  <c r="P170" i="271"/>
  <c r="X170" i="271"/>
  <c r="AF170" i="271"/>
  <c r="AN170" i="271"/>
  <c r="J81" i="271"/>
  <c r="J131" i="271" s="1"/>
  <c r="Z81" i="271"/>
  <c r="Z131" i="271" s="1"/>
  <c r="AP81" i="271"/>
  <c r="AP131" i="271" s="1"/>
  <c r="F83" i="271"/>
  <c r="F133" i="271" s="1"/>
  <c r="V83" i="271"/>
  <c r="V133" i="271" s="1"/>
  <c r="AL83" i="271"/>
  <c r="AL133" i="271" s="1"/>
  <c r="D174" i="271"/>
  <c r="L174" i="271"/>
  <c r="T174" i="271"/>
  <c r="AB174" i="271"/>
  <c r="AJ174" i="271"/>
  <c r="B135" i="271"/>
  <c r="B175" i="271" s="1"/>
  <c r="AO85" i="271"/>
  <c r="AO135" i="271" s="1"/>
  <c r="AK85" i="271"/>
  <c r="AK135" i="271" s="1"/>
  <c r="AG85" i="271"/>
  <c r="AG135" i="271" s="1"/>
  <c r="AC85" i="271"/>
  <c r="AC135" i="271" s="1"/>
  <c r="Y85" i="271"/>
  <c r="Y135" i="271" s="1"/>
  <c r="U85" i="271"/>
  <c r="U135" i="271" s="1"/>
  <c r="Q85" i="271"/>
  <c r="Q135" i="271" s="1"/>
  <c r="M85" i="271"/>
  <c r="M135" i="271" s="1"/>
  <c r="I85" i="271"/>
  <c r="I135" i="271" s="1"/>
  <c r="E85" i="271"/>
  <c r="E135" i="271" s="1"/>
  <c r="AN85" i="271"/>
  <c r="AN135" i="271" s="1"/>
  <c r="AJ85" i="271"/>
  <c r="AJ135" i="271" s="1"/>
  <c r="AF85" i="271"/>
  <c r="AF135" i="271" s="1"/>
  <c r="AB85" i="271"/>
  <c r="AB135" i="271" s="1"/>
  <c r="X85" i="271"/>
  <c r="X135" i="271" s="1"/>
  <c r="T85" i="271"/>
  <c r="T135" i="271" s="1"/>
  <c r="P85" i="271"/>
  <c r="P135" i="271" s="1"/>
  <c r="L85" i="271"/>
  <c r="L135" i="271" s="1"/>
  <c r="H85" i="271"/>
  <c r="H135" i="271" s="1"/>
  <c r="D85" i="271"/>
  <c r="D135" i="271" s="1"/>
  <c r="AQ85" i="271"/>
  <c r="C135" i="271" s="1"/>
  <c r="AM85" i="271"/>
  <c r="AM135" i="271" s="1"/>
  <c r="AI85" i="271"/>
  <c r="AI135" i="271" s="1"/>
  <c r="AE85" i="271"/>
  <c r="AE135" i="271" s="1"/>
  <c r="AA85" i="271"/>
  <c r="AA135" i="271" s="1"/>
  <c r="W85" i="271"/>
  <c r="W135" i="271" s="1"/>
  <c r="S85" i="271"/>
  <c r="S135" i="271" s="1"/>
  <c r="O85" i="271"/>
  <c r="O135" i="271" s="1"/>
  <c r="K85" i="271"/>
  <c r="K135" i="271" s="1"/>
  <c r="G85" i="271"/>
  <c r="G135" i="271" s="1"/>
  <c r="C85" i="271"/>
  <c r="R85" i="271"/>
  <c r="R135" i="271" s="1"/>
  <c r="AH85" i="271"/>
  <c r="AH135" i="271" s="1"/>
  <c r="M176" i="271"/>
  <c r="C218" i="271"/>
  <c r="C178" i="271"/>
  <c r="S218" i="271"/>
  <c r="S178" i="271"/>
  <c r="AO218" i="271"/>
  <c r="AO178" i="271"/>
  <c r="W162" i="271"/>
  <c r="W142" i="271"/>
  <c r="Y143" i="271"/>
  <c r="S144" i="271"/>
  <c r="M145" i="271"/>
  <c r="Y145" i="271"/>
  <c r="W146" i="271"/>
  <c r="AI146" i="271"/>
  <c r="Q147" i="271"/>
  <c r="AO147" i="271"/>
  <c r="W148" i="271"/>
  <c r="AI148" i="271"/>
  <c r="Q149" i="271"/>
  <c r="AC149" i="271"/>
  <c r="AO151" i="271"/>
  <c r="O152" i="271"/>
  <c r="AE152" i="271"/>
  <c r="P153" i="271"/>
  <c r="AF153" i="271"/>
  <c r="AP153" i="271"/>
  <c r="V154" i="271"/>
  <c r="AF154" i="271"/>
  <c r="V155" i="271"/>
  <c r="B116" i="271"/>
  <c r="B156" i="271" s="1"/>
  <c r="AO66" i="271"/>
  <c r="AO116" i="271" s="1"/>
  <c r="AK66" i="271"/>
  <c r="AK116" i="271" s="1"/>
  <c r="AG66" i="271"/>
  <c r="AG116" i="271" s="1"/>
  <c r="AC66" i="271"/>
  <c r="AC116" i="271" s="1"/>
  <c r="Y66" i="271"/>
  <c r="Y116" i="271" s="1"/>
  <c r="U66" i="271"/>
  <c r="U116" i="271" s="1"/>
  <c r="Q66" i="271"/>
  <c r="Q116" i="271" s="1"/>
  <c r="M66" i="271"/>
  <c r="M116" i="271" s="1"/>
  <c r="I66" i="271"/>
  <c r="I116" i="271" s="1"/>
  <c r="E66" i="271"/>
  <c r="E116" i="271" s="1"/>
  <c r="W66" i="271"/>
  <c r="W116" i="271" s="1"/>
  <c r="B117" i="271"/>
  <c r="B157" i="271" s="1"/>
  <c r="AQ67" i="271"/>
  <c r="C117" i="271" s="1"/>
  <c r="AM67" i="271"/>
  <c r="AM117" i="271" s="1"/>
  <c r="AI67" i="271"/>
  <c r="AI117" i="271" s="1"/>
  <c r="AE67" i="271"/>
  <c r="AE117" i="271" s="1"/>
  <c r="AA67" i="271"/>
  <c r="AA117" i="271" s="1"/>
  <c r="W67" i="271"/>
  <c r="W117" i="271" s="1"/>
  <c r="S67" i="271"/>
  <c r="S117" i="271" s="1"/>
  <c r="O67" i="271"/>
  <c r="O117" i="271" s="1"/>
  <c r="K67" i="271"/>
  <c r="K117" i="271" s="1"/>
  <c r="G67" i="271"/>
  <c r="G117" i="271" s="1"/>
  <c r="C67" i="271"/>
  <c r="M67" i="271"/>
  <c r="M117" i="271" s="1"/>
  <c r="X67" i="271"/>
  <c r="X117" i="271" s="1"/>
  <c r="AC67" i="271"/>
  <c r="AC117" i="271" s="1"/>
  <c r="AN67" i="271"/>
  <c r="AN117" i="271" s="1"/>
  <c r="N158" i="271"/>
  <c r="X158" i="271"/>
  <c r="AI158" i="271"/>
  <c r="I159" i="271"/>
  <c r="T159" i="271"/>
  <c r="AD159" i="271"/>
  <c r="AO159" i="271"/>
  <c r="L160" i="271"/>
  <c r="AB160" i="271"/>
  <c r="B121" i="271"/>
  <c r="B161" i="271" s="1"/>
  <c r="AN71" i="271"/>
  <c r="AN121" i="271" s="1"/>
  <c r="AJ71" i="271"/>
  <c r="AJ121" i="271" s="1"/>
  <c r="AF71" i="271"/>
  <c r="AF121" i="271" s="1"/>
  <c r="AB71" i="271"/>
  <c r="AB121" i="271" s="1"/>
  <c r="X71" i="271"/>
  <c r="X121" i="271" s="1"/>
  <c r="T71" i="271"/>
  <c r="T121" i="271" s="1"/>
  <c r="P71" i="271"/>
  <c r="P121" i="271" s="1"/>
  <c r="L71" i="271"/>
  <c r="L121" i="271" s="1"/>
  <c r="H71" i="271"/>
  <c r="H121" i="271" s="1"/>
  <c r="D71" i="271"/>
  <c r="D121" i="271" s="1"/>
  <c r="AQ71" i="271"/>
  <c r="C121" i="271" s="1"/>
  <c r="AM71" i="271"/>
  <c r="AM121" i="271" s="1"/>
  <c r="AI71" i="271"/>
  <c r="AI121" i="271" s="1"/>
  <c r="AE71" i="271"/>
  <c r="AE121" i="271" s="1"/>
  <c r="AA71" i="271"/>
  <c r="AA121" i="271" s="1"/>
  <c r="W71" i="271"/>
  <c r="W121" i="271" s="1"/>
  <c r="S71" i="271"/>
  <c r="S121" i="271" s="1"/>
  <c r="O71" i="271"/>
  <c r="O121" i="271" s="1"/>
  <c r="K71" i="271"/>
  <c r="K121" i="271" s="1"/>
  <c r="G71" i="271"/>
  <c r="G121" i="271" s="1"/>
  <c r="C71" i="271"/>
  <c r="R71" i="271"/>
  <c r="R121" i="271" s="1"/>
  <c r="Z71" i="271"/>
  <c r="Z121" i="271" s="1"/>
  <c r="AH71" i="271"/>
  <c r="AH121" i="271" s="1"/>
  <c r="AP71" i="271"/>
  <c r="AP121" i="271" s="1"/>
  <c r="O162" i="271"/>
  <c r="AE162" i="271"/>
  <c r="E163" i="271"/>
  <c r="AC163" i="271"/>
  <c r="H164" i="271"/>
  <c r="Q167" i="271"/>
  <c r="E52" i="271"/>
  <c r="I52" i="271"/>
  <c r="M52" i="271"/>
  <c r="M102" i="271" s="1"/>
  <c r="Q52" i="271"/>
  <c r="Q102" i="271" s="1"/>
  <c r="U52" i="271"/>
  <c r="U102" i="271" s="1"/>
  <c r="Y52" i="271"/>
  <c r="Y102" i="271" s="1"/>
  <c r="AC52" i="271"/>
  <c r="AC102" i="271" s="1"/>
  <c r="AG52" i="271"/>
  <c r="AG102" i="271" s="1"/>
  <c r="AK52" i="271"/>
  <c r="AK102" i="271" s="1"/>
  <c r="AO52" i="271"/>
  <c r="AO102" i="271" s="1"/>
  <c r="O143" i="271"/>
  <c r="W143" i="271"/>
  <c r="AI143" i="271"/>
  <c r="AM143" i="271"/>
  <c r="E54" i="271"/>
  <c r="I54" i="271"/>
  <c r="M54" i="271"/>
  <c r="M104" i="271" s="1"/>
  <c r="Q54" i="271"/>
  <c r="Q104" i="271" s="1"/>
  <c r="U54" i="271"/>
  <c r="U104" i="271" s="1"/>
  <c r="Y54" i="271"/>
  <c r="Y104" i="271" s="1"/>
  <c r="AC54" i="271"/>
  <c r="AC104" i="271" s="1"/>
  <c r="AG54" i="271"/>
  <c r="AG104" i="271" s="1"/>
  <c r="AK54" i="271"/>
  <c r="AK104" i="271" s="1"/>
  <c r="AO54" i="271"/>
  <c r="AO104" i="271" s="1"/>
  <c r="S145" i="271"/>
  <c r="AA145" i="271"/>
  <c r="AI145" i="271"/>
  <c r="AM145" i="271"/>
  <c r="E56" i="271"/>
  <c r="I56" i="271"/>
  <c r="M56" i="271"/>
  <c r="M106" i="271" s="1"/>
  <c r="Q56" i="271"/>
  <c r="Q106" i="271" s="1"/>
  <c r="U56" i="271"/>
  <c r="U106" i="271" s="1"/>
  <c r="Y56" i="271"/>
  <c r="Y106" i="271" s="1"/>
  <c r="AC56" i="271"/>
  <c r="AC106" i="271" s="1"/>
  <c r="AG56" i="271"/>
  <c r="AG106" i="271" s="1"/>
  <c r="AK56" i="271"/>
  <c r="AK106" i="271" s="1"/>
  <c r="AO56" i="271"/>
  <c r="AO106" i="271" s="1"/>
  <c r="S147" i="271"/>
  <c r="W147" i="271"/>
  <c r="AI147" i="271"/>
  <c r="AM147" i="271"/>
  <c r="E58" i="271"/>
  <c r="I58" i="271"/>
  <c r="M58" i="271"/>
  <c r="M108" i="271" s="1"/>
  <c r="Q58" i="271"/>
  <c r="Q108" i="271" s="1"/>
  <c r="U58" i="271"/>
  <c r="U108" i="271" s="1"/>
  <c r="Y58" i="271"/>
  <c r="Y108" i="271" s="1"/>
  <c r="AC58" i="271"/>
  <c r="AC108" i="271" s="1"/>
  <c r="AG58" i="271"/>
  <c r="AG108" i="271" s="1"/>
  <c r="AK58" i="271"/>
  <c r="AK108" i="271" s="1"/>
  <c r="AO58" i="271"/>
  <c r="AO108" i="271" s="1"/>
  <c r="O149" i="271"/>
  <c r="AA149" i="271"/>
  <c r="AI149" i="271"/>
  <c r="F60" i="271"/>
  <c r="K60" i="271"/>
  <c r="P60" i="271"/>
  <c r="P110" i="271" s="1"/>
  <c r="V60" i="271"/>
  <c r="V110" i="271" s="1"/>
  <c r="AA60" i="271"/>
  <c r="AA110" i="271" s="1"/>
  <c r="AF60" i="271"/>
  <c r="AF110" i="271" s="1"/>
  <c r="AL60" i="271"/>
  <c r="AL110" i="271" s="1"/>
  <c r="F61" i="271"/>
  <c r="L61" i="271"/>
  <c r="Q61" i="271"/>
  <c r="Q111" i="271" s="1"/>
  <c r="V61" i="271"/>
  <c r="V111" i="271" s="1"/>
  <c r="AB61" i="271"/>
  <c r="AB111" i="271" s="1"/>
  <c r="AG61" i="271"/>
  <c r="AG111" i="271" s="1"/>
  <c r="B112" i="271"/>
  <c r="B152" i="271" s="1"/>
  <c r="AO62" i="271"/>
  <c r="AO112" i="271" s="1"/>
  <c r="AK62" i="271"/>
  <c r="AK112" i="271" s="1"/>
  <c r="AG62" i="271"/>
  <c r="AG112" i="271" s="1"/>
  <c r="AC62" i="271"/>
  <c r="AC112" i="271" s="1"/>
  <c r="Y62" i="271"/>
  <c r="Y112" i="271" s="1"/>
  <c r="U62" i="271"/>
  <c r="U112" i="271" s="1"/>
  <c r="Q62" i="271"/>
  <c r="Q112" i="271" s="1"/>
  <c r="M62" i="271"/>
  <c r="M112" i="271" s="1"/>
  <c r="I62" i="271"/>
  <c r="E62" i="271"/>
  <c r="G62" i="271"/>
  <c r="L62" i="271"/>
  <c r="R62" i="271"/>
  <c r="R112" i="271" s="1"/>
  <c r="W62" i="271"/>
  <c r="W112" i="271" s="1"/>
  <c r="AB62" i="271"/>
  <c r="AB112" i="271" s="1"/>
  <c r="AH62" i="271"/>
  <c r="AH112" i="271" s="1"/>
  <c r="AM62" i="271"/>
  <c r="AM112" i="271" s="1"/>
  <c r="B113" i="271"/>
  <c r="B153" i="271" s="1"/>
  <c r="AM63" i="271"/>
  <c r="AM113" i="271" s="1"/>
  <c r="AI63" i="271"/>
  <c r="AI113" i="271" s="1"/>
  <c r="AE63" i="271"/>
  <c r="AE113" i="271" s="1"/>
  <c r="AA63" i="271"/>
  <c r="AA113" i="271" s="1"/>
  <c r="W63" i="271"/>
  <c r="W113" i="271" s="1"/>
  <c r="S63" i="271"/>
  <c r="S113" i="271" s="1"/>
  <c r="O63" i="271"/>
  <c r="O113" i="271" s="1"/>
  <c r="K63" i="271"/>
  <c r="G63" i="271"/>
  <c r="C63" i="271"/>
  <c r="AQ63" i="271" s="1"/>
  <c r="C113" i="271" s="1"/>
  <c r="H63" i="271"/>
  <c r="M63" i="271"/>
  <c r="M113" i="271" s="1"/>
  <c r="R63" i="271"/>
  <c r="R113" i="271" s="1"/>
  <c r="X63" i="271"/>
  <c r="X113" i="271" s="1"/>
  <c r="AC63" i="271"/>
  <c r="AC113" i="271" s="1"/>
  <c r="AH63" i="271"/>
  <c r="AH113" i="271" s="1"/>
  <c r="AN63" i="271"/>
  <c r="AN113" i="271" s="1"/>
  <c r="S154" i="271"/>
  <c r="X154" i="271"/>
  <c r="N155" i="271"/>
  <c r="T155" i="271"/>
  <c r="Y155" i="271"/>
  <c r="AD155" i="271"/>
  <c r="AO155" i="271"/>
  <c r="D66" i="271"/>
  <c r="D116" i="271" s="1"/>
  <c r="J66" i="271"/>
  <c r="J116" i="271" s="1"/>
  <c r="O66" i="271"/>
  <c r="O116" i="271" s="1"/>
  <c r="T66" i="271"/>
  <c r="T116" i="271" s="1"/>
  <c r="Z66" i="271"/>
  <c r="Z116" i="271" s="1"/>
  <c r="AE66" i="271"/>
  <c r="AE116" i="271" s="1"/>
  <c r="AJ66" i="271"/>
  <c r="AJ116" i="271" s="1"/>
  <c r="AP66" i="271"/>
  <c r="AP116" i="271" s="1"/>
  <c r="E67" i="271"/>
  <c r="E117" i="271" s="1"/>
  <c r="J67" i="271"/>
  <c r="J117" i="271" s="1"/>
  <c r="P67" i="271"/>
  <c r="P117" i="271" s="1"/>
  <c r="U67" i="271"/>
  <c r="U117" i="271" s="1"/>
  <c r="Z67" i="271"/>
  <c r="Z117" i="271" s="1"/>
  <c r="AF67" i="271"/>
  <c r="AF117" i="271" s="1"/>
  <c r="AK67" i="271"/>
  <c r="AK117" i="271" s="1"/>
  <c r="AP67" i="271"/>
  <c r="AP117" i="271" s="1"/>
  <c r="F68" i="271"/>
  <c r="F118" i="271" s="1"/>
  <c r="K68" i="271"/>
  <c r="K118" i="271" s="1"/>
  <c r="P68" i="271"/>
  <c r="P118" i="271" s="1"/>
  <c r="V68" i="271"/>
  <c r="V118" i="271" s="1"/>
  <c r="AA68" i="271"/>
  <c r="AA118" i="271" s="1"/>
  <c r="AF68" i="271"/>
  <c r="AF118" i="271" s="1"/>
  <c r="AL68" i="271"/>
  <c r="AL118" i="271" s="1"/>
  <c r="F69" i="271"/>
  <c r="F119" i="271" s="1"/>
  <c r="L69" i="271"/>
  <c r="L119" i="271" s="1"/>
  <c r="Q69" i="271"/>
  <c r="Q119" i="271" s="1"/>
  <c r="V69" i="271"/>
  <c r="V119" i="271" s="1"/>
  <c r="AB69" i="271"/>
  <c r="AB119" i="271" s="1"/>
  <c r="AG69" i="271"/>
  <c r="AG119" i="271" s="1"/>
  <c r="H160" i="271"/>
  <c r="P160" i="271"/>
  <c r="X160" i="271"/>
  <c r="AF160" i="271"/>
  <c r="AN160" i="271"/>
  <c r="F71" i="271"/>
  <c r="F121" i="271" s="1"/>
  <c r="N71" i="271"/>
  <c r="N121" i="271" s="1"/>
  <c r="V71" i="271"/>
  <c r="V121" i="271" s="1"/>
  <c r="AD71" i="271"/>
  <c r="AD121" i="271" s="1"/>
  <c r="AL71" i="271"/>
  <c r="AL121" i="271" s="1"/>
  <c r="K162" i="271"/>
  <c r="S162" i="271"/>
  <c r="AA162" i="271"/>
  <c r="AI162" i="271"/>
  <c r="C162" i="271"/>
  <c r="I73" i="271"/>
  <c r="I123" i="271" s="1"/>
  <c r="Q73" i="271"/>
  <c r="Q123" i="271" s="1"/>
  <c r="Y73" i="271"/>
  <c r="Y123" i="271" s="1"/>
  <c r="AG73" i="271"/>
  <c r="AG123" i="271" s="1"/>
  <c r="D164" i="271"/>
  <c r="L164" i="271"/>
  <c r="T164" i="271"/>
  <c r="AB164" i="271"/>
  <c r="AJ164" i="271"/>
  <c r="B125" i="271"/>
  <c r="B165" i="271" s="1"/>
  <c r="AN75" i="271"/>
  <c r="AN125" i="271" s="1"/>
  <c r="AJ75" i="271"/>
  <c r="AJ125" i="271" s="1"/>
  <c r="AF75" i="271"/>
  <c r="AF125" i="271" s="1"/>
  <c r="AB75" i="271"/>
  <c r="AB125" i="271" s="1"/>
  <c r="X75" i="271"/>
  <c r="X125" i="271" s="1"/>
  <c r="T75" i="271"/>
  <c r="T125" i="271" s="1"/>
  <c r="P75" i="271"/>
  <c r="P125" i="271" s="1"/>
  <c r="L75" i="271"/>
  <c r="L125" i="271" s="1"/>
  <c r="H75" i="271"/>
  <c r="H125" i="271" s="1"/>
  <c r="D75" i="271"/>
  <c r="D125" i="271" s="1"/>
  <c r="AQ75" i="271"/>
  <c r="C125" i="271" s="1"/>
  <c r="AM75" i="271"/>
  <c r="AM125" i="271" s="1"/>
  <c r="AI75" i="271"/>
  <c r="AI125" i="271" s="1"/>
  <c r="AE75" i="271"/>
  <c r="AE125" i="271" s="1"/>
  <c r="AA75" i="271"/>
  <c r="AA125" i="271" s="1"/>
  <c r="W75" i="271"/>
  <c r="W125" i="271" s="1"/>
  <c r="S75" i="271"/>
  <c r="S125" i="271" s="1"/>
  <c r="O75" i="271"/>
  <c r="O125" i="271" s="1"/>
  <c r="K75" i="271"/>
  <c r="K125" i="271" s="1"/>
  <c r="G75" i="271"/>
  <c r="G125" i="271" s="1"/>
  <c r="C75" i="271"/>
  <c r="J75" i="271"/>
  <c r="J125" i="271" s="1"/>
  <c r="R75" i="271"/>
  <c r="R125" i="271" s="1"/>
  <c r="Z75" i="271"/>
  <c r="Z125" i="271" s="1"/>
  <c r="AH75" i="271"/>
  <c r="AH125" i="271" s="1"/>
  <c r="AP75" i="271"/>
  <c r="AP125" i="271" s="1"/>
  <c r="G166" i="271"/>
  <c r="O166" i="271"/>
  <c r="W166" i="271"/>
  <c r="AE166" i="271"/>
  <c r="AM166" i="271"/>
  <c r="E167" i="271"/>
  <c r="M167" i="271"/>
  <c r="U167" i="271"/>
  <c r="AC167" i="271"/>
  <c r="AK167" i="271"/>
  <c r="H168" i="271"/>
  <c r="P168" i="271"/>
  <c r="X168" i="271"/>
  <c r="AF168" i="271"/>
  <c r="AN168" i="271"/>
  <c r="F79" i="271"/>
  <c r="F129" i="271" s="1"/>
  <c r="N79" i="271"/>
  <c r="N129" i="271" s="1"/>
  <c r="V79" i="271"/>
  <c r="V129" i="271" s="1"/>
  <c r="AD79" i="271"/>
  <c r="AD129" i="271" s="1"/>
  <c r="AL79" i="271"/>
  <c r="AL129" i="271" s="1"/>
  <c r="K170" i="271"/>
  <c r="AI170" i="271"/>
  <c r="C170" i="271"/>
  <c r="N81" i="271"/>
  <c r="N131" i="271" s="1"/>
  <c r="H172" i="271"/>
  <c r="P172" i="271"/>
  <c r="X172" i="271"/>
  <c r="AF172" i="271"/>
  <c r="AN172" i="271"/>
  <c r="J83" i="271"/>
  <c r="J133" i="271" s="1"/>
  <c r="Z83" i="271"/>
  <c r="Z133" i="271" s="1"/>
  <c r="AP83" i="271"/>
  <c r="AP133" i="271" s="1"/>
  <c r="O174" i="271"/>
  <c r="AE174" i="271"/>
  <c r="V175" i="271"/>
  <c r="AL175" i="271"/>
  <c r="D176" i="271"/>
  <c r="N176" i="271"/>
  <c r="Y176" i="271"/>
  <c r="AI176" i="271"/>
  <c r="H177" i="271"/>
  <c r="M177" i="271"/>
  <c r="S177" i="271"/>
  <c r="X177" i="271"/>
  <c r="AC177" i="271"/>
  <c r="AI177" i="271"/>
  <c r="AN177" i="271"/>
  <c r="Y218" i="271"/>
  <c r="Y178" i="271"/>
  <c r="AA147" i="271"/>
  <c r="M143" i="271"/>
  <c r="AO143" i="271"/>
  <c r="O144" i="271"/>
  <c r="AM144" i="271"/>
  <c r="AE146" i="271"/>
  <c r="M147" i="271"/>
  <c r="Y147" i="271"/>
  <c r="O148" i="271"/>
  <c r="AA148" i="271"/>
  <c r="AM148" i="271"/>
  <c r="U149" i="271"/>
  <c r="AK149" i="271"/>
  <c r="N150" i="271"/>
  <c r="AD150" i="271"/>
  <c r="T151" i="271"/>
  <c r="Z152" i="271"/>
  <c r="AH156" i="271"/>
  <c r="F52" i="271"/>
  <c r="J52" i="271"/>
  <c r="N52" i="271"/>
  <c r="N102" i="271" s="1"/>
  <c r="R52" i="271"/>
  <c r="R102" i="271" s="1"/>
  <c r="V52" i="271"/>
  <c r="V102" i="271" s="1"/>
  <c r="Z52" i="271"/>
  <c r="Z102" i="271" s="1"/>
  <c r="AD52" i="271"/>
  <c r="AD102" i="271" s="1"/>
  <c r="AH52" i="271"/>
  <c r="AH102" i="271" s="1"/>
  <c r="AL52" i="271"/>
  <c r="AL102" i="271" s="1"/>
  <c r="AP52" i="271"/>
  <c r="AP102" i="271" s="1"/>
  <c r="P143" i="271"/>
  <c r="T143" i="271"/>
  <c r="X143" i="271"/>
  <c r="AB143" i="271"/>
  <c r="AF143" i="271"/>
  <c r="AN143" i="271"/>
  <c r="AR144" i="271"/>
  <c r="F54" i="271"/>
  <c r="J54" i="271"/>
  <c r="N54" i="271"/>
  <c r="N104" i="271" s="1"/>
  <c r="R54" i="271"/>
  <c r="R104" i="271" s="1"/>
  <c r="V54" i="271"/>
  <c r="V104" i="271" s="1"/>
  <c r="Z54" i="271"/>
  <c r="Z104" i="271" s="1"/>
  <c r="AD54" i="271"/>
  <c r="AD104" i="271" s="1"/>
  <c r="AH54" i="271"/>
  <c r="AH104" i="271" s="1"/>
  <c r="AL54" i="271"/>
  <c r="AL104" i="271" s="1"/>
  <c r="AP54" i="271"/>
  <c r="AP104" i="271" s="1"/>
  <c r="T145" i="271"/>
  <c r="AJ145" i="271"/>
  <c r="AN145" i="271"/>
  <c r="F56" i="271"/>
  <c r="J56" i="271"/>
  <c r="N56" i="271"/>
  <c r="N106" i="271" s="1"/>
  <c r="R56" i="271"/>
  <c r="R106" i="271" s="1"/>
  <c r="V56" i="271"/>
  <c r="V106" i="271" s="1"/>
  <c r="Z56" i="271"/>
  <c r="Z106" i="271" s="1"/>
  <c r="AD56" i="271"/>
  <c r="AD106" i="271" s="1"/>
  <c r="AH56" i="271"/>
  <c r="AH106" i="271" s="1"/>
  <c r="AL56" i="271"/>
  <c r="AL106" i="271" s="1"/>
  <c r="AP56" i="271"/>
  <c r="AP106" i="271" s="1"/>
  <c r="T147" i="271"/>
  <c r="X147" i="271"/>
  <c r="AB147" i="271"/>
  <c r="AF147" i="271"/>
  <c r="AN147" i="271"/>
  <c r="F58" i="271"/>
  <c r="J58" i="271"/>
  <c r="N58" i="271"/>
  <c r="N108" i="271" s="1"/>
  <c r="R58" i="271"/>
  <c r="R108" i="271" s="1"/>
  <c r="V58" i="271"/>
  <c r="V108" i="271" s="1"/>
  <c r="Z58" i="271"/>
  <c r="Z108" i="271" s="1"/>
  <c r="AD58" i="271"/>
  <c r="AD108" i="271" s="1"/>
  <c r="AH58" i="271"/>
  <c r="AH108" i="271" s="1"/>
  <c r="AL58" i="271"/>
  <c r="AL108" i="271" s="1"/>
  <c r="AP58" i="271"/>
  <c r="AP108" i="271" s="1"/>
  <c r="P149" i="271"/>
  <c r="X149" i="271"/>
  <c r="AB149" i="271"/>
  <c r="AJ149" i="271"/>
  <c r="AN149" i="271"/>
  <c r="B110" i="271"/>
  <c r="B150" i="271" s="1"/>
  <c r="AO60" i="271"/>
  <c r="AO110" i="271" s="1"/>
  <c r="AK60" i="271"/>
  <c r="AK110" i="271" s="1"/>
  <c r="AG60" i="271"/>
  <c r="AG110" i="271" s="1"/>
  <c r="AC60" i="271"/>
  <c r="AC110" i="271" s="1"/>
  <c r="Y60" i="271"/>
  <c r="Y110" i="271" s="1"/>
  <c r="U60" i="271"/>
  <c r="U110" i="271" s="1"/>
  <c r="Q60" i="271"/>
  <c r="Q110" i="271" s="1"/>
  <c r="M60" i="271"/>
  <c r="M110" i="271" s="1"/>
  <c r="I60" i="271"/>
  <c r="E60" i="271"/>
  <c r="G60" i="271"/>
  <c r="L60" i="271"/>
  <c r="R60" i="271"/>
  <c r="R110" i="271" s="1"/>
  <c r="W60" i="271"/>
  <c r="W110" i="271" s="1"/>
  <c r="AB60" i="271"/>
  <c r="AB110" i="271" s="1"/>
  <c r="AH60" i="271"/>
  <c r="AH110" i="271" s="1"/>
  <c r="AM60" i="271"/>
  <c r="AM110" i="271" s="1"/>
  <c r="B111" i="271"/>
  <c r="B151" i="271" s="1"/>
  <c r="AM61" i="271"/>
  <c r="AM111" i="271" s="1"/>
  <c r="AI61" i="271"/>
  <c r="AI111" i="271" s="1"/>
  <c r="AE61" i="271"/>
  <c r="AE111" i="271" s="1"/>
  <c r="AA61" i="271"/>
  <c r="AA111" i="271" s="1"/>
  <c r="W61" i="271"/>
  <c r="W111" i="271" s="1"/>
  <c r="S61" i="271"/>
  <c r="S111" i="271" s="1"/>
  <c r="O61" i="271"/>
  <c r="O111" i="271" s="1"/>
  <c r="K61" i="271"/>
  <c r="G61" i="271"/>
  <c r="C61" i="271"/>
  <c r="H61" i="271"/>
  <c r="M61" i="271"/>
  <c r="M111" i="271" s="1"/>
  <c r="R61" i="271"/>
  <c r="R111" i="271" s="1"/>
  <c r="X61" i="271"/>
  <c r="X111" i="271" s="1"/>
  <c r="AC61" i="271"/>
  <c r="AC111" i="271" s="1"/>
  <c r="AH61" i="271"/>
  <c r="AH111" i="271" s="1"/>
  <c r="AN61" i="271"/>
  <c r="AN111" i="271" s="1"/>
  <c r="S152" i="271"/>
  <c r="AD152" i="271"/>
  <c r="AI152" i="271"/>
  <c r="AN152" i="271"/>
  <c r="N153" i="271"/>
  <c r="T153" i="271"/>
  <c r="Y153" i="271"/>
  <c r="AD153" i="271"/>
  <c r="AJ153" i="271"/>
  <c r="AO153" i="271"/>
  <c r="O154" i="271"/>
  <c r="T154" i="271"/>
  <c r="Z154" i="271"/>
  <c r="AE154" i="271"/>
  <c r="P155" i="271"/>
  <c r="AF155" i="271"/>
  <c r="AK155" i="271"/>
  <c r="AP155" i="271"/>
  <c r="F66" i="271"/>
  <c r="F116" i="271" s="1"/>
  <c r="K66" i="271"/>
  <c r="K116" i="271" s="1"/>
  <c r="P66" i="271"/>
  <c r="P116" i="271" s="1"/>
  <c r="V66" i="271"/>
  <c r="V116" i="271" s="1"/>
  <c r="AA66" i="271"/>
  <c r="AA116" i="271" s="1"/>
  <c r="AF66" i="271"/>
  <c r="AF116" i="271" s="1"/>
  <c r="AL66" i="271"/>
  <c r="AL116" i="271" s="1"/>
  <c r="AQ66" i="271"/>
  <c r="C116" i="271" s="1"/>
  <c r="F67" i="271"/>
  <c r="F117" i="271" s="1"/>
  <c r="L67" i="271"/>
  <c r="L117" i="271" s="1"/>
  <c r="Q67" i="271"/>
  <c r="Q117" i="271" s="1"/>
  <c r="V67" i="271"/>
  <c r="V117" i="271" s="1"/>
  <c r="AB67" i="271"/>
  <c r="AB117" i="271" s="1"/>
  <c r="AG67" i="271"/>
  <c r="AG117" i="271" s="1"/>
  <c r="AL67" i="271"/>
  <c r="AL117" i="271" s="1"/>
  <c r="B118" i="271"/>
  <c r="B158" i="271" s="1"/>
  <c r="AO68" i="271"/>
  <c r="AO118" i="271" s="1"/>
  <c r="AK68" i="271"/>
  <c r="AK118" i="271" s="1"/>
  <c r="AG68" i="271"/>
  <c r="AG118" i="271" s="1"/>
  <c r="AC68" i="271"/>
  <c r="AC118" i="271" s="1"/>
  <c r="Y68" i="271"/>
  <c r="Y118" i="271" s="1"/>
  <c r="U68" i="271"/>
  <c r="U118" i="271" s="1"/>
  <c r="Q68" i="271"/>
  <c r="Q118" i="271" s="1"/>
  <c r="M68" i="271"/>
  <c r="M118" i="271" s="1"/>
  <c r="I68" i="271"/>
  <c r="I118" i="271" s="1"/>
  <c r="E68" i="271"/>
  <c r="E118" i="271" s="1"/>
  <c r="G68" i="271"/>
  <c r="G118" i="271" s="1"/>
  <c r="L68" i="271"/>
  <c r="L118" i="271" s="1"/>
  <c r="R68" i="271"/>
  <c r="R118" i="271" s="1"/>
  <c r="W68" i="271"/>
  <c r="W118" i="271" s="1"/>
  <c r="AB68" i="271"/>
  <c r="AB118" i="271" s="1"/>
  <c r="AH68" i="271"/>
  <c r="AH118" i="271" s="1"/>
  <c r="AM68" i="271"/>
  <c r="AM118" i="271" s="1"/>
  <c r="B119" i="271"/>
  <c r="B159" i="271" s="1"/>
  <c r="AQ69" i="271"/>
  <c r="C119" i="271" s="1"/>
  <c r="AM69" i="271"/>
  <c r="AM119" i="271" s="1"/>
  <c r="AI69" i="271"/>
  <c r="AI119" i="271" s="1"/>
  <c r="AE69" i="271"/>
  <c r="AE119" i="271" s="1"/>
  <c r="AA69" i="271"/>
  <c r="AA119" i="271" s="1"/>
  <c r="W69" i="271"/>
  <c r="W119" i="271" s="1"/>
  <c r="S69" i="271"/>
  <c r="S119" i="271" s="1"/>
  <c r="O69" i="271"/>
  <c r="O119" i="271" s="1"/>
  <c r="K69" i="271"/>
  <c r="K119" i="271" s="1"/>
  <c r="G69" i="271"/>
  <c r="G119" i="271" s="1"/>
  <c r="C69" i="271"/>
  <c r="H69" i="271"/>
  <c r="H119" i="271" s="1"/>
  <c r="M69" i="271"/>
  <c r="M119" i="271" s="1"/>
  <c r="R69" i="271"/>
  <c r="R119" i="271" s="1"/>
  <c r="X69" i="271"/>
  <c r="X119" i="271" s="1"/>
  <c r="AC69" i="271"/>
  <c r="AC119" i="271" s="1"/>
  <c r="AH69" i="271"/>
  <c r="AH119" i="271" s="1"/>
  <c r="AN69" i="271"/>
  <c r="AN119" i="271" s="1"/>
  <c r="K160" i="271"/>
  <c r="S160" i="271"/>
  <c r="AA160" i="271"/>
  <c r="AI160" i="271"/>
  <c r="C160" i="271"/>
  <c r="I71" i="271"/>
  <c r="I121" i="271" s="1"/>
  <c r="Q71" i="271"/>
  <c r="Q121" i="271" s="1"/>
  <c r="Y71" i="271"/>
  <c r="Y121" i="271" s="1"/>
  <c r="AG71" i="271"/>
  <c r="AG121" i="271" s="1"/>
  <c r="AO71" i="271"/>
  <c r="AO121" i="271" s="1"/>
  <c r="D162" i="271"/>
  <c r="L162" i="271"/>
  <c r="T162" i="271"/>
  <c r="AB162" i="271"/>
  <c r="AJ162" i="271"/>
  <c r="B123" i="271"/>
  <c r="B163" i="271" s="1"/>
  <c r="AN73" i="271"/>
  <c r="AN123" i="271" s="1"/>
  <c r="AJ73" i="271"/>
  <c r="AJ123" i="271" s="1"/>
  <c r="AF73" i="271"/>
  <c r="AF123" i="271" s="1"/>
  <c r="AB73" i="271"/>
  <c r="AB123" i="271" s="1"/>
  <c r="X73" i="271"/>
  <c r="X123" i="271" s="1"/>
  <c r="T73" i="271"/>
  <c r="T123" i="271" s="1"/>
  <c r="P73" i="271"/>
  <c r="P123" i="271" s="1"/>
  <c r="L73" i="271"/>
  <c r="L123" i="271" s="1"/>
  <c r="H73" i="271"/>
  <c r="H123" i="271" s="1"/>
  <c r="D73" i="271"/>
  <c r="D123" i="271" s="1"/>
  <c r="AQ73" i="271"/>
  <c r="C123" i="271" s="1"/>
  <c r="AM73" i="271"/>
  <c r="AM123" i="271" s="1"/>
  <c r="AI73" i="271"/>
  <c r="AI123" i="271" s="1"/>
  <c r="AE73" i="271"/>
  <c r="AE123" i="271" s="1"/>
  <c r="AA73" i="271"/>
  <c r="AA123" i="271" s="1"/>
  <c r="W73" i="271"/>
  <c r="W123" i="271" s="1"/>
  <c r="S73" i="271"/>
  <c r="S123" i="271" s="1"/>
  <c r="O73" i="271"/>
  <c r="O123" i="271" s="1"/>
  <c r="K73" i="271"/>
  <c r="K123" i="271" s="1"/>
  <c r="G73" i="271"/>
  <c r="G123" i="271" s="1"/>
  <c r="C73" i="271"/>
  <c r="J73" i="271"/>
  <c r="J123" i="271" s="1"/>
  <c r="R73" i="271"/>
  <c r="R123" i="271" s="1"/>
  <c r="Z73" i="271"/>
  <c r="Z123" i="271" s="1"/>
  <c r="AH73" i="271"/>
  <c r="AH123" i="271" s="1"/>
  <c r="AP73" i="271"/>
  <c r="AP123" i="271" s="1"/>
  <c r="G164" i="271"/>
  <c r="O164" i="271"/>
  <c r="W164" i="271"/>
  <c r="AE164" i="271"/>
  <c r="AM164" i="271"/>
  <c r="E165" i="271"/>
  <c r="M165" i="271"/>
  <c r="U165" i="271"/>
  <c r="AC165" i="271"/>
  <c r="AK165" i="271"/>
  <c r="H166" i="271"/>
  <c r="P166" i="271"/>
  <c r="X166" i="271"/>
  <c r="AF166" i="271"/>
  <c r="AN166" i="271"/>
  <c r="F167" i="271"/>
  <c r="V167" i="271"/>
  <c r="AD167" i="271"/>
  <c r="AL167" i="271"/>
  <c r="K168" i="271"/>
  <c r="S168" i="271"/>
  <c r="AA168" i="271"/>
  <c r="AI168" i="271"/>
  <c r="C168" i="271"/>
  <c r="I79" i="271"/>
  <c r="I129" i="271" s="1"/>
  <c r="Q79" i="271"/>
  <c r="Q129" i="271" s="1"/>
  <c r="Y79" i="271"/>
  <c r="Y129" i="271" s="1"/>
  <c r="AG79" i="271"/>
  <c r="AG129" i="271" s="1"/>
  <c r="AO79" i="271"/>
  <c r="AO129" i="271" s="1"/>
  <c r="D170" i="271"/>
  <c r="L170" i="271"/>
  <c r="T170" i="271"/>
  <c r="AB170" i="271"/>
  <c r="AJ170" i="271"/>
  <c r="B131" i="271"/>
  <c r="B171" i="271" s="1"/>
  <c r="AO81" i="271"/>
  <c r="AO131" i="271" s="1"/>
  <c r="AK81" i="271"/>
  <c r="AK131" i="271" s="1"/>
  <c r="AG81" i="271"/>
  <c r="AG131" i="271" s="1"/>
  <c r="AC81" i="271"/>
  <c r="AC131" i="271" s="1"/>
  <c r="Y81" i="271"/>
  <c r="Y131" i="271" s="1"/>
  <c r="U81" i="271"/>
  <c r="U131" i="271" s="1"/>
  <c r="Q81" i="271"/>
  <c r="Q131" i="271" s="1"/>
  <c r="M81" i="271"/>
  <c r="M131" i="271" s="1"/>
  <c r="I81" i="271"/>
  <c r="I131" i="271" s="1"/>
  <c r="E81" i="271"/>
  <c r="E131" i="271" s="1"/>
  <c r="AN81" i="271"/>
  <c r="AN131" i="271" s="1"/>
  <c r="AJ81" i="271"/>
  <c r="AJ131" i="271" s="1"/>
  <c r="AF81" i="271"/>
  <c r="AF131" i="271" s="1"/>
  <c r="AB81" i="271"/>
  <c r="AB131" i="271" s="1"/>
  <c r="X81" i="271"/>
  <c r="X131" i="271" s="1"/>
  <c r="T81" i="271"/>
  <c r="T131" i="271" s="1"/>
  <c r="P81" i="271"/>
  <c r="P131" i="271" s="1"/>
  <c r="L81" i="271"/>
  <c r="L131" i="271" s="1"/>
  <c r="H81" i="271"/>
  <c r="H131" i="271" s="1"/>
  <c r="D81" i="271"/>
  <c r="D131" i="271" s="1"/>
  <c r="AQ81" i="271"/>
  <c r="C131" i="271" s="1"/>
  <c r="AM81" i="271"/>
  <c r="AM131" i="271" s="1"/>
  <c r="AI81" i="271"/>
  <c r="AI131" i="271" s="1"/>
  <c r="AE81" i="271"/>
  <c r="AE131" i="271" s="1"/>
  <c r="AA81" i="271"/>
  <c r="AA131" i="271" s="1"/>
  <c r="W81" i="271"/>
  <c r="W131" i="271" s="1"/>
  <c r="S81" i="271"/>
  <c r="S131" i="271" s="1"/>
  <c r="O81" i="271"/>
  <c r="O131" i="271" s="1"/>
  <c r="K81" i="271"/>
  <c r="K131" i="271" s="1"/>
  <c r="G81" i="271"/>
  <c r="G131" i="271" s="1"/>
  <c r="C81" i="271"/>
  <c r="R81" i="271"/>
  <c r="R131" i="271" s="1"/>
  <c r="AH81" i="271"/>
  <c r="AH131" i="271" s="1"/>
  <c r="N83" i="271"/>
  <c r="N133" i="271" s="1"/>
  <c r="AD83" i="271"/>
  <c r="AD133" i="271" s="1"/>
  <c r="H174" i="271"/>
  <c r="P174" i="271"/>
  <c r="X174" i="271"/>
  <c r="AF174" i="271"/>
  <c r="AN174" i="271"/>
  <c r="J175" i="271"/>
  <c r="Z175" i="271"/>
  <c r="AP175" i="271"/>
  <c r="D177" i="271"/>
  <c r="T177" i="271"/>
  <c r="AJ177" i="271"/>
  <c r="I218" i="271"/>
  <c r="I178" i="271"/>
  <c r="AD218" i="271"/>
  <c r="AD178" i="271"/>
  <c r="AC176" i="271"/>
  <c r="E70" i="271"/>
  <c r="E120" i="271" s="1"/>
  <c r="I70" i="271"/>
  <c r="I120" i="271" s="1"/>
  <c r="M70" i="271"/>
  <c r="M120" i="271" s="1"/>
  <c r="Q70" i="271"/>
  <c r="Q120" i="271" s="1"/>
  <c r="U70" i="271"/>
  <c r="U120" i="271" s="1"/>
  <c r="Y70" i="271"/>
  <c r="Y120" i="271" s="1"/>
  <c r="AC70" i="271"/>
  <c r="AC120" i="271" s="1"/>
  <c r="AG70" i="271"/>
  <c r="AG120" i="271" s="1"/>
  <c r="AK70" i="271"/>
  <c r="AK120" i="271" s="1"/>
  <c r="AO70" i="271"/>
  <c r="AO120" i="271" s="1"/>
  <c r="E72" i="271"/>
  <c r="E122" i="271" s="1"/>
  <c r="I72" i="271"/>
  <c r="I122" i="271" s="1"/>
  <c r="M72" i="271"/>
  <c r="M122" i="271" s="1"/>
  <c r="Q72" i="271"/>
  <c r="Q122" i="271" s="1"/>
  <c r="U72" i="271"/>
  <c r="U122" i="271" s="1"/>
  <c r="Y72" i="271"/>
  <c r="Y122" i="271" s="1"/>
  <c r="AC72" i="271"/>
  <c r="AC122" i="271" s="1"/>
  <c r="AG72" i="271"/>
  <c r="AG122" i="271" s="1"/>
  <c r="AK72" i="271"/>
  <c r="AK122" i="271" s="1"/>
  <c r="AO72" i="271"/>
  <c r="AO122" i="271" s="1"/>
  <c r="E74" i="271"/>
  <c r="E124" i="271" s="1"/>
  <c r="I74" i="271"/>
  <c r="I124" i="271" s="1"/>
  <c r="M74" i="271"/>
  <c r="M124" i="271" s="1"/>
  <c r="Q74" i="271"/>
  <c r="Q124" i="271" s="1"/>
  <c r="U74" i="271"/>
  <c r="U124" i="271" s="1"/>
  <c r="Y74" i="271"/>
  <c r="Y124" i="271" s="1"/>
  <c r="AC74" i="271"/>
  <c r="AC124" i="271" s="1"/>
  <c r="AG74" i="271"/>
  <c r="AG124" i="271" s="1"/>
  <c r="AK74" i="271"/>
  <c r="AK124" i="271" s="1"/>
  <c r="AO74" i="271"/>
  <c r="AO124" i="271" s="1"/>
  <c r="E76" i="271"/>
  <c r="E126" i="271" s="1"/>
  <c r="I76" i="271"/>
  <c r="I126" i="271" s="1"/>
  <c r="M76" i="271"/>
  <c r="M126" i="271" s="1"/>
  <c r="Q76" i="271"/>
  <c r="Q126" i="271" s="1"/>
  <c r="U76" i="271"/>
  <c r="U126" i="271" s="1"/>
  <c r="Y76" i="271"/>
  <c r="Y126" i="271" s="1"/>
  <c r="AC76" i="271"/>
  <c r="AC126" i="271" s="1"/>
  <c r="AG76" i="271"/>
  <c r="AG126" i="271" s="1"/>
  <c r="AK76" i="271"/>
  <c r="AK126" i="271" s="1"/>
  <c r="AO76" i="271"/>
  <c r="AO126" i="271" s="1"/>
  <c r="E78" i="271"/>
  <c r="E128" i="271" s="1"/>
  <c r="I78" i="271"/>
  <c r="I128" i="271" s="1"/>
  <c r="M78" i="271"/>
  <c r="M128" i="271" s="1"/>
  <c r="Q78" i="271"/>
  <c r="Q128" i="271" s="1"/>
  <c r="U78" i="271"/>
  <c r="U128" i="271" s="1"/>
  <c r="Y78" i="271"/>
  <c r="Y128" i="271" s="1"/>
  <c r="AC78" i="271"/>
  <c r="AC128" i="271" s="1"/>
  <c r="AG78" i="271"/>
  <c r="AG128" i="271" s="1"/>
  <c r="AK78" i="271"/>
  <c r="AK128" i="271" s="1"/>
  <c r="AO78" i="271"/>
  <c r="AO128" i="271" s="1"/>
  <c r="E80" i="271"/>
  <c r="E130" i="271" s="1"/>
  <c r="I80" i="271"/>
  <c r="I130" i="271" s="1"/>
  <c r="M80" i="271"/>
  <c r="M130" i="271" s="1"/>
  <c r="Q80" i="271"/>
  <c r="Q130" i="271" s="1"/>
  <c r="U80" i="271"/>
  <c r="U130" i="271" s="1"/>
  <c r="Y80" i="271"/>
  <c r="Y130" i="271" s="1"/>
  <c r="AC80" i="271"/>
  <c r="AC130" i="271" s="1"/>
  <c r="AG80" i="271"/>
  <c r="AG130" i="271" s="1"/>
  <c r="AK80" i="271"/>
  <c r="AK130" i="271" s="1"/>
  <c r="AO80" i="271"/>
  <c r="AO130" i="271" s="1"/>
  <c r="E82" i="271"/>
  <c r="E132" i="271" s="1"/>
  <c r="I82" i="271"/>
  <c r="I132" i="271" s="1"/>
  <c r="M82" i="271"/>
  <c r="M132" i="271" s="1"/>
  <c r="Q82" i="271"/>
  <c r="Q132" i="271" s="1"/>
  <c r="U82" i="271"/>
  <c r="U132" i="271" s="1"/>
  <c r="Y82" i="271"/>
  <c r="Y132" i="271" s="1"/>
  <c r="AC82" i="271"/>
  <c r="AC132" i="271" s="1"/>
  <c r="AG82" i="271"/>
  <c r="AG132" i="271" s="1"/>
  <c r="AK82" i="271"/>
  <c r="AK132" i="271" s="1"/>
  <c r="AO82" i="271"/>
  <c r="AO132" i="271" s="1"/>
  <c r="E84" i="271"/>
  <c r="E134" i="271" s="1"/>
  <c r="I84" i="271"/>
  <c r="I134" i="271" s="1"/>
  <c r="M84" i="271"/>
  <c r="M134" i="271" s="1"/>
  <c r="Q84" i="271"/>
  <c r="Q134" i="271" s="1"/>
  <c r="U84" i="271"/>
  <c r="U134" i="271" s="1"/>
  <c r="Y84" i="271"/>
  <c r="Y134" i="271" s="1"/>
  <c r="AC84" i="271"/>
  <c r="AC134" i="271" s="1"/>
  <c r="AG84" i="271"/>
  <c r="AG134" i="271" s="1"/>
  <c r="AK84" i="271"/>
  <c r="AK134" i="271" s="1"/>
  <c r="AO84" i="271"/>
  <c r="AO134" i="271" s="1"/>
  <c r="E86" i="271"/>
  <c r="E136" i="271" s="1"/>
  <c r="J86" i="271"/>
  <c r="J136" i="271" s="1"/>
  <c r="O86" i="271"/>
  <c r="O136" i="271" s="1"/>
  <c r="U86" i="271"/>
  <c r="U136" i="271" s="1"/>
  <c r="Z86" i="271"/>
  <c r="Z136" i="271" s="1"/>
  <c r="AE86" i="271"/>
  <c r="AE136" i="271" s="1"/>
  <c r="AK86" i="271"/>
  <c r="AK136" i="271" s="1"/>
  <c r="I177" i="271"/>
  <c r="O177" i="271"/>
  <c r="Y177" i="271"/>
  <c r="AE177" i="271"/>
  <c r="AO177" i="271"/>
  <c r="E88" i="271"/>
  <c r="E138" i="271" s="1"/>
  <c r="J88" i="271"/>
  <c r="J138" i="271" s="1"/>
  <c r="O88" i="271"/>
  <c r="O138" i="271" s="1"/>
  <c r="U88" i="271"/>
  <c r="U138" i="271" s="1"/>
  <c r="Z88" i="271"/>
  <c r="Z138" i="271" s="1"/>
  <c r="AE88" i="271"/>
  <c r="AE138" i="271" s="1"/>
  <c r="AK88" i="271"/>
  <c r="AK138" i="271" s="1"/>
  <c r="AP88" i="271"/>
  <c r="AP138" i="271" s="1"/>
  <c r="AR160" i="271"/>
  <c r="AQ160" i="271"/>
  <c r="AS160" i="271" s="1"/>
  <c r="F70" i="271"/>
  <c r="F120" i="271" s="1"/>
  <c r="J70" i="271"/>
  <c r="J120" i="271" s="1"/>
  <c r="N70" i="271"/>
  <c r="N120" i="271" s="1"/>
  <c r="R70" i="271"/>
  <c r="R120" i="271" s="1"/>
  <c r="V70" i="271"/>
  <c r="V120" i="271" s="1"/>
  <c r="Z70" i="271"/>
  <c r="Z120" i="271" s="1"/>
  <c r="AD70" i="271"/>
  <c r="AD120" i="271" s="1"/>
  <c r="AH70" i="271"/>
  <c r="AH120" i="271" s="1"/>
  <c r="AL70" i="271"/>
  <c r="AL120" i="271" s="1"/>
  <c r="AP70" i="271"/>
  <c r="AP120" i="271" s="1"/>
  <c r="AR162" i="271"/>
  <c r="AQ162" i="271"/>
  <c r="AS162" i="271" s="1"/>
  <c r="F72" i="271"/>
  <c r="F122" i="271" s="1"/>
  <c r="J72" i="271"/>
  <c r="J122" i="271" s="1"/>
  <c r="N72" i="271"/>
  <c r="N122" i="271" s="1"/>
  <c r="R72" i="271"/>
  <c r="R122" i="271" s="1"/>
  <c r="V72" i="271"/>
  <c r="V122" i="271" s="1"/>
  <c r="Z72" i="271"/>
  <c r="Z122" i="271" s="1"/>
  <c r="AD72" i="271"/>
  <c r="AD122" i="271" s="1"/>
  <c r="AH72" i="271"/>
  <c r="AH122" i="271" s="1"/>
  <c r="AL72" i="271"/>
  <c r="AL122" i="271" s="1"/>
  <c r="AP72" i="271"/>
  <c r="AP122" i="271" s="1"/>
  <c r="AR164" i="271"/>
  <c r="AQ164" i="271"/>
  <c r="AS164" i="271" s="1"/>
  <c r="F74" i="271"/>
  <c r="F124" i="271" s="1"/>
  <c r="J74" i="271"/>
  <c r="J124" i="271" s="1"/>
  <c r="N74" i="271"/>
  <c r="N124" i="271" s="1"/>
  <c r="R74" i="271"/>
  <c r="R124" i="271" s="1"/>
  <c r="V74" i="271"/>
  <c r="V124" i="271" s="1"/>
  <c r="Z74" i="271"/>
  <c r="Z124" i="271" s="1"/>
  <c r="AD74" i="271"/>
  <c r="AD124" i="271" s="1"/>
  <c r="AH74" i="271"/>
  <c r="AH124" i="271" s="1"/>
  <c r="AL74" i="271"/>
  <c r="AL124" i="271" s="1"/>
  <c r="AP74" i="271"/>
  <c r="AP124" i="271" s="1"/>
  <c r="AR166" i="271"/>
  <c r="AQ166" i="271"/>
  <c r="AS166" i="271" s="1"/>
  <c r="F76" i="271"/>
  <c r="F126" i="271" s="1"/>
  <c r="J76" i="271"/>
  <c r="J126" i="271" s="1"/>
  <c r="N76" i="271"/>
  <c r="N126" i="271" s="1"/>
  <c r="R76" i="271"/>
  <c r="R126" i="271" s="1"/>
  <c r="V76" i="271"/>
  <c r="V126" i="271" s="1"/>
  <c r="Z76" i="271"/>
  <c r="Z126" i="271" s="1"/>
  <c r="AD76" i="271"/>
  <c r="AD126" i="271" s="1"/>
  <c r="AH76" i="271"/>
  <c r="AH126" i="271" s="1"/>
  <c r="AL76" i="271"/>
  <c r="AL126" i="271" s="1"/>
  <c r="AP76" i="271"/>
  <c r="AP126" i="271" s="1"/>
  <c r="AR168" i="271"/>
  <c r="AQ168" i="271"/>
  <c r="AS168" i="271" s="1"/>
  <c r="F78" i="271"/>
  <c r="F128" i="271" s="1"/>
  <c r="J78" i="271"/>
  <c r="J128" i="271" s="1"/>
  <c r="N78" i="271"/>
  <c r="N128" i="271" s="1"/>
  <c r="R78" i="271"/>
  <c r="R128" i="271" s="1"/>
  <c r="V78" i="271"/>
  <c r="V128" i="271" s="1"/>
  <c r="Z78" i="271"/>
  <c r="Z128" i="271" s="1"/>
  <c r="AD78" i="271"/>
  <c r="AD128" i="271" s="1"/>
  <c r="AH78" i="271"/>
  <c r="AH128" i="271" s="1"/>
  <c r="AL78" i="271"/>
  <c r="AL128" i="271" s="1"/>
  <c r="AP78" i="271"/>
  <c r="AP128" i="271" s="1"/>
  <c r="AR170" i="271"/>
  <c r="AQ170" i="271"/>
  <c r="AS170" i="271" s="1"/>
  <c r="F80" i="271"/>
  <c r="F130" i="271" s="1"/>
  <c r="J80" i="271"/>
  <c r="J130" i="271" s="1"/>
  <c r="N80" i="271"/>
  <c r="N130" i="271" s="1"/>
  <c r="R80" i="271"/>
  <c r="R130" i="271" s="1"/>
  <c r="V80" i="271"/>
  <c r="V130" i="271" s="1"/>
  <c r="Z80" i="271"/>
  <c r="Z130" i="271" s="1"/>
  <c r="AD80" i="271"/>
  <c r="AD130" i="271" s="1"/>
  <c r="AH80" i="271"/>
  <c r="AH130" i="271" s="1"/>
  <c r="AL80" i="271"/>
  <c r="AL130" i="271" s="1"/>
  <c r="AP80" i="271"/>
  <c r="AP130" i="271" s="1"/>
  <c r="AR172" i="271"/>
  <c r="AQ172" i="271"/>
  <c r="AS172" i="271" s="1"/>
  <c r="F82" i="271"/>
  <c r="F132" i="271" s="1"/>
  <c r="J82" i="271"/>
  <c r="J132" i="271" s="1"/>
  <c r="N82" i="271"/>
  <c r="N132" i="271" s="1"/>
  <c r="R82" i="271"/>
  <c r="R132" i="271" s="1"/>
  <c r="V82" i="271"/>
  <c r="V132" i="271" s="1"/>
  <c r="Z82" i="271"/>
  <c r="Z132" i="271" s="1"/>
  <c r="AD82" i="271"/>
  <c r="AD132" i="271" s="1"/>
  <c r="AH82" i="271"/>
  <c r="AH132" i="271" s="1"/>
  <c r="AL82" i="271"/>
  <c r="AL132" i="271" s="1"/>
  <c r="AP82" i="271"/>
  <c r="AP132" i="271" s="1"/>
  <c r="AR174" i="271"/>
  <c r="AQ174" i="271"/>
  <c r="AS174" i="271" s="1"/>
  <c r="F84" i="271"/>
  <c r="F134" i="271" s="1"/>
  <c r="J84" i="271"/>
  <c r="J134" i="271" s="1"/>
  <c r="N84" i="271"/>
  <c r="N134" i="271" s="1"/>
  <c r="R84" i="271"/>
  <c r="R134" i="271" s="1"/>
  <c r="V84" i="271"/>
  <c r="V134" i="271" s="1"/>
  <c r="Z84" i="271"/>
  <c r="Z134" i="271" s="1"/>
  <c r="AD84" i="271"/>
  <c r="AD134" i="271" s="1"/>
  <c r="AH84" i="271"/>
  <c r="AH134" i="271" s="1"/>
  <c r="AL84" i="271"/>
  <c r="AL134" i="271" s="1"/>
  <c r="AP84" i="271"/>
  <c r="AP134" i="271" s="1"/>
  <c r="AN86" i="271"/>
  <c r="AN136" i="271" s="1"/>
  <c r="AJ86" i="271"/>
  <c r="AJ136" i="271" s="1"/>
  <c r="AF86" i="271"/>
  <c r="AF136" i="271" s="1"/>
  <c r="AB86" i="271"/>
  <c r="AB136" i="271" s="1"/>
  <c r="X86" i="271"/>
  <c r="X136" i="271" s="1"/>
  <c r="T86" i="271"/>
  <c r="T136" i="271" s="1"/>
  <c r="P86" i="271"/>
  <c r="P136" i="271" s="1"/>
  <c r="L86" i="271"/>
  <c r="L136" i="271" s="1"/>
  <c r="H86" i="271"/>
  <c r="H136" i="271" s="1"/>
  <c r="B136" i="271"/>
  <c r="B176" i="271" s="1"/>
  <c r="F86" i="271"/>
  <c r="F136" i="271" s="1"/>
  <c r="K86" i="271"/>
  <c r="K136" i="271" s="1"/>
  <c r="Q86" i="271"/>
  <c r="Q136" i="271" s="1"/>
  <c r="V86" i="271"/>
  <c r="V136" i="271" s="1"/>
  <c r="AA86" i="271"/>
  <c r="AA136" i="271" s="1"/>
  <c r="AG86" i="271"/>
  <c r="AG136" i="271" s="1"/>
  <c r="AL86" i="271"/>
  <c r="AL136" i="271" s="1"/>
  <c r="AQ86" i="271"/>
  <c r="C136" i="271" s="1"/>
  <c r="E177" i="271"/>
  <c r="K177" i="271"/>
  <c r="P177" i="271"/>
  <c r="U177" i="271"/>
  <c r="AA177" i="271"/>
  <c r="AF177" i="271"/>
  <c r="AK177" i="271"/>
  <c r="C177" i="271"/>
  <c r="F88" i="271"/>
  <c r="F138" i="271" s="1"/>
  <c r="K88" i="271"/>
  <c r="K138" i="271" s="1"/>
  <c r="Q88" i="271"/>
  <c r="Q138" i="271" s="1"/>
  <c r="V88" i="271"/>
  <c r="V138" i="271" s="1"/>
  <c r="AA88" i="271"/>
  <c r="AA138" i="271" s="1"/>
  <c r="AG88" i="271"/>
  <c r="AG138" i="271" s="1"/>
  <c r="AL88" i="271"/>
  <c r="AL138" i="271" s="1"/>
  <c r="B219" i="271"/>
  <c r="AQ179" i="271"/>
  <c r="W170" i="271"/>
  <c r="AA170" i="271"/>
  <c r="AE170" i="271"/>
  <c r="AM170" i="271"/>
  <c r="G172" i="271"/>
  <c r="K172" i="271"/>
  <c r="O172" i="271"/>
  <c r="S172" i="271"/>
  <c r="W172" i="271"/>
  <c r="AA172" i="271"/>
  <c r="AE172" i="271"/>
  <c r="AI172" i="271"/>
  <c r="AM172" i="271"/>
  <c r="C172" i="271"/>
  <c r="G174" i="271"/>
  <c r="K174" i="271"/>
  <c r="S174" i="271"/>
  <c r="W174" i="271"/>
  <c r="AA174" i="271"/>
  <c r="AI174" i="271"/>
  <c r="AM174" i="271"/>
  <c r="C174" i="271"/>
  <c r="G176" i="271"/>
  <c r="R176" i="271"/>
  <c r="W176" i="271"/>
  <c r="AH176" i="271"/>
  <c r="AM176" i="271"/>
  <c r="AR177" i="271"/>
  <c r="AQ177" i="271"/>
  <c r="AS177" i="271" s="1"/>
  <c r="G177" i="271"/>
  <c r="L177" i="271"/>
  <c r="Q177" i="271"/>
  <c r="W177" i="271"/>
  <c r="AB177" i="271"/>
  <c r="AG177" i="271"/>
  <c r="AM177" i="271"/>
  <c r="AN88" i="271"/>
  <c r="AN138" i="271" s="1"/>
  <c r="AJ88" i="271"/>
  <c r="AJ138" i="271" s="1"/>
  <c r="AF88" i="271"/>
  <c r="AF138" i="271" s="1"/>
  <c r="AB88" i="271"/>
  <c r="AB138" i="271" s="1"/>
  <c r="X88" i="271"/>
  <c r="X138" i="271" s="1"/>
  <c r="T88" i="271"/>
  <c r="T138" i="271" s="1"/>
  <c r="P88" i="271"/>
  <c r="P138" i="271" s="1"/>
  <c r="L88" i="271"/>
  <c r="L138" i="271" s="1"/>
  <c r="H88" i="271"/>
  <c r="H138" i="271" s="1"/>
  <c r="D88" i="271"/>
  <c r="D138" i="271" s="1"/>
  <c r="B138" i="271"/>
  <c r="B178" i="271" s="1"/>
  <c r="G88" i="271"/>
  <c r="G138" i="271" s="1"/>
  <c r="M88" i="271"/>
  <c r="M138" i="271" s="1"/>
  <c r="R88" i="271"/>
  <c r="R138" i="271" s="1"/>
  <c r="W88" i="271"/>
  <c r="W138" i="271" s="1"/>
  <c r="AC88" i="271"/>
  <c r="AC138" i="271" s="1"/>
  <c r="AH88" i="271"/>
  <c r="AH138" i="271" s="1"/>
  <c r="AM88" i="271"/>
  <c r="AM138" i="271" s="1"/>
  <c r="F87" i="271"/>
  <c r="F137" i="271" s="1"/>
  <c r="J87" i="271"/>
  <c r="J137" i="271" s="1"/>
  <c r="N87" i="271"/>
  <c r="N137" i="271" s="1"/>
  <c r="R87" i="271"/>
  <c r="R137" i="271" s="1"/>
  <c r="V87" i="271"/>
  <c r="V137" i="271" s="1"/>
  <c r="Z87" i="271"/>
  <c r="Z137" i="271" s="1"/>
  <c r="AD87" i="271"/>
  <c r="AD137" i="271" s="1"/>
  <c r="AH87" i="271"/>
  <c r="AH137" i="271" s="1"/>
  <c r="AL87" i="271"/>
  <c r="AL137" i="271" s="1"/>
  <c r="AP87" i="271"/>
  <c r="AP137" i="271" s="1"/>
  <c r="F89" i="271"/>
  <c r="F139" i="271" s="1"/>
  <c r="F179" i="271" s="1"/>
  <c r="J89" i="271"/>
  <c r="J139" i="271" s="1"/>
  <c r="J179" i="271" s="1"/>
  <c r="N89" i="271"/>
  <c r="N139" i="271" s="1"/>
  <c r="N179" i="271" s="1"/>
  <c r="R89" i="271"/>
  <c r="R139" i="271" s="1"/>
  <c r="R179" i="271" s="1"/>
  <c r="V89" i="271"/>
  <c r="V139" i="271" s="1"/>
  <c r="V179" i="271" s="1"/>
  <c r="Z89" i="271"/>
  <c r="Z139" i="271" s="1"/>
  <c r="Z179" i="271" s="1"/>
  <c r="AD89" i="271"/>
  <c r="AD139" i="271" s="1"/>
  <c r="AD179" i="271" s="1"/>
  <c r="AH89" i="271"/>
  <c r="AH139" i="271" s="1"/>
  <c r="AH179" i="271" s="1"/>
  <c r="AL89" i="271"/>
  <c r="AL139" i="271" s="1"/>
  <c r="AL179" i="271" s="1"/>
  <c r="O62" i="270"/>
  <c r="O112" i="270" s="1"/>
  <c r="Y62" i="270"/>
  <c r="Y112" i="270" s="1"/>
  <c r="AJ62" i="270"/>
  <c r="AJ112" i="270" s="1"/>
  <c r="S62" i="270"/>
  <c r="S112" i="270" s="1"/>
  <c r="AC62" i="270"/>
  <c r="AC112" i="270" s="1"/>
  <c r="AN62" i="270"/>
  <c r="AN112" i="270" s="1"/>
  <c r="T62" i="270"/>
  <c r="T112" i="270" s="1"/>
  <c r="AE62" i="270"/>
  <c r="AE112" i="270" s="1"/>
  <c r="AO62" i="270"/>
  <c r="AO112" i="270" s="1"/>
  <c r="M62" i="270"/>
  <c r="M112" i="270" s="1"/>
  <c r="X62" i="270"/>
  <c r="X112" i="270" s="1"/>
  <c r="AI62" i="270"/>
  <c r="AI112" i="270" s="1"/>
  <c r="O54" i="270"/>
  <c r="O104" i="270" s="1"/>
  <c r="Y54" i="270"/>
  <c r="Y104" i="270" s="1"/>
  <c r="AJ54" i="270"/>
  <c r="AJ104" i="270" s="1"/>
  <c r="AF58" i="270"/>
  <c r="AF108" i="270" s="1"/>
  <c r="AF148" i="270" s="1"/>
  <c r="M60" i="270"/>
  <c r="M110" i="270" s="1"/>
  <c r="T60" i="270"/>
  <c r="T110" i="270" s="1"/>
  <c r="AA60" i="270"/>
  <c r="AA110" i="270" s="1"/>
  <c r="AI60" i="270"/>
  <c r="AI110" i="270" s="1"/>
  <c r="AO60" i="270"/>
  <c r="AO110" i="270" s="1"/>
  <c r="AD61" i="270"/>
  <c r="AD111" i="270" s="1"/>
  <c r="U66" i="270"/>
  <c r="U116" i="270" s="1"/>
  <c r="S54" i="270"/>
  <c r="S104" i="270" s="1"/>
  <c r="S144" i="270" s="1"/>
  <c r="AC54" i="270"/>
  <c r="AC104" i="270" s="1"/>
  <c r="AN54" i="270"/>
  <c r="AN104" i="270" s="1"/>
  <c r="O60" i="270"/>
  <c r="O110" i="270" s="1"/>
  <c r="U60" i="270"/>
  <c r="U110" i="270" s="1"/>
  <c r="AC60" i="270"/>
  <c r="AC110" i="270" s="1"/>
  <c r="AJ60" i="270"/>
  <c r="AJ110" i="270" s="1"/>
  <c r="AI61" i="270"/>
  <c r="AI111" i="270" s="1"/>
  <c r="AA66" i="270"/>
  <c r="AA116" i="270" s="1"/>
  <c r="AA156" i="270" s="1"/>
  <c r="C54" i="270"/>
  <c r="T54" i="270"/>
  <c r="T104" i="270" s="1"/>
  <c r="AE54" i="270"/>
  <c r="AE104" i="270" s="1"/>
  <c r="AO54" i="270"/>
  <c r="AO104" i="270" s="1"/>
  <c r="AO144" i="270" s="1"/>
  <c r="U58" i="270"/>
  <c r="U108" i="270" s="1"/>
  <c r="C60" i="270"/>
  <c r="P60" i="270"/>
  <c r="P110" i="270" s="1"/>
  <c r="X60" i="270"/>
  <c r="X110" i="270" s="1"/>
  <c r="AE60" i="270"/>
  <c r="AE110" i="270" s="1"/>
  <c r="AK60" i="270"/>
  <c r="AK110" i="270" s="1"/>
  <c r="N61" i="270"/>
  <c r="N111" i="270" s="1"/>
  <c r="AD63" i="270"/>
  <c r="AD113" i="270" s="1"/>
  <c r="K66" i="270"/>
  <c r="AF66" i="270"/>
  <c r="AF116" i="270" s="1"/>
  <c r="M54" i="270"/>
  <c r="M104" i="270" s="1"/>
  <c r="X54" i="270"/>
  <c r="X104" i="270" s="1"/>
  <c r="X144" i="270" s="1"/>
  <c r="AI54" i="270"/>
  <c r="AI104" i="270" s="1"/>
  <c r="AA58" i="270"/>
  <c r="AA108" i="270" s="1"/>
  <c r="K60" i="270"/>
  <c r="S60" i="270"/>
  <c r="S110" i="270" s="1"/>
  <c r="Y60" i="270"/>
  <c r="Y110" i="270" s="1"/>
  <c r="AF60" i="270"/>
  <c r="AF110" i="270" s="1"/>
  <c r="AN60" i="270"/>
  <c r="AN110" i="270" s="1"/>
  <c r="P66" i="270"/>
  <c r="P116" i="270" s="1"/>
  <c r="AK66" i="270"/>
  <c r="AK116" i="270" s="1"/>
  <c r="B104" i="270"/>
  <c r="B144" i="270" s="1"/>
  <c r="D62" i="270"/>
  <c r="H62" i="270"/>
  <c r="H52" i="270"/>
  <c r="D60" i="270"/>
  <c r="C61" i="270"/>
  <c r="E58" i="270"/>
  <c r="I61" i="270"/>
  <c r="I63" i="270"/>
  <c r="C43" i="270"/>
  <c r="C52" i="270"/>
  <c r="C53" i="270"/>
  <c r="D54" i="270"/>
  <c r="C55" i="270"/>
  <c r="E60" i="270"/>
  <c r="I62" i="270"/>
  <c r="I54" i="270"/>
  <c r="I60" i="270"/>
  <c r="I53" i="270"/>
  <c r="H54" i="270"/>
  <c r="I55" i="270"/>
  <c r="E66" i="270"/>
  <c r="T178" i="270"/>
  <c r="G56" i="270"/>
  <c r="L56" i="270"/>
  <c r="L106" i="270" s="1"/>
  <c r="Q56" i="270"/>
  <c r="Q106" i="270" s="1"/>
  <c r="AB56" i="270"/>
  <c r="AB106" i="270" s="1"/>
  <c r="AG56" i="270"/>
  <c r="AG106" i="270" s="1"/>
  <c r="AM56" i="270"/>
  <c r="AM106" i="270" s="1"/>
  <c r="AM146" i="270" s="1"/>
  <c r="S57" i="270"/>
  <c r="S107" i="270" s="1"/>
  <c r="S147" i="270" s="1"/>
  <c r="S65" i="270"/>
  <c r="S115" i="270" s="1"/>
  <c r="AO65" i="270"/>
  <c r="AO115" i="270" s="1"/>
  <c r="C56" i="270"/>
  <c r="H56" i="270"/>
  <c r="M56" i="270"/>
  <c r="M106" i="270" s="1"/>
  <c r="S56" i="270"/>
  <c r="S106" i="270" s="1"/>
  <c r="X56" i="270"/>
  <c r="X106" i="270" s="1"/>
  <c r="AC56" i="270"/>
  <c r="AC106" i="270" s="1"/>
  <c r="AC146" i="270" s="1"/>
  <c r="AI56" i="270"/>
  <c r="AI106" i="270" s="1"/>
  <c r="AN56" i="270"/>
  <c r="AN106" i="270" s="1"/>
  <c r="C57" i="270"/>
  <c r="G58" i="270"/>
  <c r="L58" i="270"/>
  <c r="L108" i="270" s="1"/>
  <c r="L148" i="270" s="1"/>
  <c r="Q58" i="270"/>
  <c r="Q108" i="270" s="1"/>
  <c r="W58" i="270"/>
  <c r="W108" i="270" s="1"/>
  <c r="W148" i="270" s="1"/>
  <c r="AB58" i="270"/>
  <c r="AB108" i="270" s="1"/>
  <c r="AG58" i="270"/>
  <c r="AG108" i="270" s="1"/>
  <c r="AM58" i="270"/>
  <c r="AM108" i="270" s="1"/>
  <c r="S59" i="270"/>
  <c r="S109" i="270" s="1"/>
  <c r="AO59" i="270"/>
  <c r="AO109" i="270" s="1"/>
  <c r="AO149" i="270" s="1"/>
  <c r="C64" i="270"/>
  <c r="H64" i="270"/>
  <c r="M64" i="270"/>
  <c r="M114" i="270" s="1"/>
  <c r="S64" i="270"/>
  <c r="S114" i="270" s="1"/>
  <c r="X64" i="270"/>
  <c r="X114" i="270" s="1"/>
  <c r="AC64" i="270"/>
  <c r="AC114" i="270" s="1"/>
  <c r="AI64" i="270"/>
  <c r="AI114" i="270" s="1"/>
  <c r="AN64" i="270"/>
  <c r="AN114" i="270" s="1"/>
  <c r="C65" i="270"/>
  <c r="Y65" i="270"/>
  <c r="Y115" i="270" s="1"/>
  <c r="G66" i="270"/>
  <c r="L66" i="270"/>
  <c r="L116" i="270" s="1"/>
  <c r="Q66" i="270"/>
  <c r="Q116" i="270" s="1"/>
  <c r="W66" i="270"/>
  <c r="W116" i="270" s="1"/>
  <c r="AB66" i="270"/>
  <c r="AB116" i="270" s="1"/>
  <c r="AG66" i="270"/>
  <c r="AG116" i="270" s="1"/>
  <c r="AM66" i="270"/>
  <c r="AM116" i="270" s="1"/>
  <c r="AO57" i="270"/>
  <c r="AO107" i="270" s="1"/>
  <c r="L64" i="270"/>
  <c r="L114" i="270" s="1"/>
  <c r="L154" i="270" s="1"/>
  <c r="W64" i="270"/>
  <c r="W114" i="270" s="1"/>
  <c r="AG64" i="270"/>
  <c r="AG114" i="270" s="1"/>
  <c r="K52" i="270"/>
  <c r="P52" i="270"/>
  <c r="P102" i="270" s="1"/>
  <c r="P142" i="270" s="1"/>
  <c r="AA52" i="270"/>
  <c r="AA102" i="270" s="1"/>
  <c r="S53" i="270"/>
  <c r="S103" i="270" s="1"/>
  <c r="AO53" i="270"/>
  <c r="AO103" i="270" s="1"/>
  <c r="E54" i="270"/>
  <c r="K54" i="270"/>
  <c r="P54" i="270"/>
  <c r="P104" i="270" s="1"/>
  <c r="P144" i="270" s="1"/>
  <c r="U54" i="270"/>
  <c r="U104" i="270" s="1"/>
  <c r="AA54" i="270"/>
  <c r="AA104" i="270" s="1"/>
  <c r="AF54" i="270"/>
  <c r="AF104" i="270" s="1"/>
  <c r="AK54" i="270"/>
  <c r="AK104" i="270" s="1"/>
  <c r="AK144" i="270" s="1"/>
  <c r="N55" i="270"/>
  <c r="N105" i="270" s="1"/>
  <c r="D56" i="270"/>
  <c r="I56" i="270"/>
  <c r="O56" i="270"/>
  <c r="O106" i="270" s="1"/>
  <c r="T56" i="270"/>
  <c r="T106" i="270" s="1"/>
  <c r="Y56" i="270"/>
  <c r="Y106" i="270" s="1"/>
  <c r="Y146" i="270" s="1"/>
  <c r="AE56" i="270"/>
  <c r="AE106" i="270" s="1"/>
  <c r="AJ56" i="270"/>
  <c r="AJ106" i="270" s="1"/>
  <c r="AJ146" i="270" s="1"/>
  <c r="AO56" i="270"/>
  <c r="AO106" i="270" s="1"/>
  <c r="I57" i="270"/>
  <c r="AD57" i="270"/>
  <c r="AD107" i="270" s="1"/>
  <c r="AD147" i="270" s="1"/>
  <c r="C58" i="270"/>
  <c r="H58" i="270"/>
  <c r="M58" i="270"/>
  <c r="M108" i="270" s="1"/>
  <c r="S58" i="270"/>
  <c r="S108" i="270" s="1"/>
  <c r="X58" i="270"/>
  <c r="X108" i="270" s="1"/>
  <c r="AC58" i="270"/>
  <c r="AC108" i="270" s="1"/>
  <c r="AI58" i="270"/>
  <c r="AI108" i="270" s="1"/>
  <c r="AN58" i="270"/>
  <c r="AN108" i="270" s="1"/>
  <c r="C59" i="270"/>
  <c r="Y59" i="270"/>
  <c r="Y109" i="270" s="1"/>
  <c r="G60" i="270"/>
  <c r="L60" i="270"/>
  <c r="L110" i="270" s="1"/>
  <c r="Q60" i="270"/>
  <c r="Q110" i="270" s="1"/>
  <c r="W60" i="270"/>
  <c r="W110" i="270" s="1"/>
  <c r="AB60" i="270"/>
  <c r="AB110" i="270" s="1"/>
  <c r="AG60" i="270"/>
  <c r="AG110" i="270" s="1"/>
  <c r="AM60" i="270"/>
  <c r="AM110" i="270" s="1"/>
  <c r="S61" i="270"/>
  <c r="S111" i="270" s="1"/>
  <c r="AO61" i="270"/>
  <c r="AO111" i="270" s="1"/>
  <c r="AO151" i="270" s="1"/>
  <c r="E62" i="270"/>
  <c r="K62" i="270"/>
  <c r="P62" i="270"/>
  <c r="P112" i="270" s="1"/>
  <c r="U62" i="270"/>
  <c r="U112" i="270" s="1"/>
  <c r="AA62" i="270"/>
  <c r="AA112" i="270" s="1"/>
  <c r="AF62" i="270"/>
  <c r="AF112" i="270" s="1"/>
  <c r="AF152" i="270" s="1"/>
  <c r="AK62" i="270"/>
  <c r="AK112" i="270" s="1"/>
  <c r="N63" i="270"/>
  <c r="N113" i="270" s="1"/>
  <c r="D64" i="270"/>
  <c r="I64" i="270"/>
  <c r="O64" i="270"/>
  <c r="O114" i="270" s="1"/>
  <c r="T64" i="270"/>
  <c r="T114" i="270" s="1"/>
  <c r="T154" i="270" s="1"/>
  <c r="Y64" i="270"/>
  <c r="Y114" i="270" s="1"/>
  <c r="AE64" i="270"/>
  <c r="AE114" i="270" s="1"/>
  <c r="AJ64" i="270"/>
  <c r="AJ114" i="270" s="1"/>
  <c r="AO64" i="270"/>
  <c r="AO114" i="270" s="1"/>
  <c r="AO154" i="270" s="1"/>
  <c r="I65" i="270"/>
  <c r="AD65" i="270"/>
  <c r="AD115" i="270" s="1"/>
  <c r="C66" i="270"/>
  <c r="H66" i="270"/>
  <c r="M66" i="270"/>
  <c r="M116" i="270" s="1"/>
  <c r="S66" i="270"/>
  <c r="S116" i="270" s="1"/>
  <c r="X66" i="270"/>
  <c r="X116" i="270" s="1"/>
  <c r="AC66" i="270"/>
  <c r="AC116" i="270" s="1"/>
  <c r="AI66" i="270"/>
  <c r="AI116" i="270" s="1"/>
  <c r="AN66" i="270"/>
  <c r="AN116" i="270" s="1"/>
  <c r="AJ150" i="270"/>
  <c r="W56" i="270"/>
  <c r="W106" i="270" s="1"/>
  <c r="G64" i="270"/>
  <c r="Q64" i="270"/>
  <c r="Q114" i="270" s="1"/>
  <c r="AB64" i="270"/>
  <c r="AB114" i="270" s="1"/>
  <c r="AM64" i="270"/>
  <c r="AM114" i="270" s="1"/>
  <c r="AM154" i="270" s="1"/>
  <c r="G54" i="270"/>
  <c r="L54" i="270"/>
  <c r="L104" i="270" s="1"/>
  <c r="Q54" i="270"/>
  <c r="Q104" i="270" s="1"/>
  <c r="W54" i="270"/>
  <c r="W104" i="270" s="1"/>
  <c r="AB54" i="270"/>
  <c r="AB104" i="270" s="1"/>
  <c r="AG54" i="270"/>
  <c r="AG104" i="270" s="1"/>
  <c r="AG144" i="270" s="1"/>
  <c r="AM54" i="270"/>
  <c r="AM104" i="270" s="1"/>
  <c r="S55" i="270"/>
  <c r="S105" i="270" s="1"/>
  <c r="AO55" i="270"/>
  <c r="AO105" i="270" s="1"/>
  <c r="E56" i="270"/>
  <c r="K56" i="270"/>
  <c r="P56" i="270"/>
  <c r="P106" i="270" s="1"/>
  <c r="U56" i="270"/>
  <c r="U106" i="270" s="1"/>
  <c r="AA56" i="270"/>
  <c r="AA106" i="270" s="1"/>
  <c r="AF56" i="270"/>
  <c r="AF106" i="270" s="1"/>
  <c r="AK56" i="270"/>
  <c r="AK106" i="270" s="1"/>
  <c r="N57" i="270"/>
  <c r="N107" i="270" s="1"/>
  <c r="N147" i="270" s="1"/>
  <c r="AI57" i="270"/>
  <c r="AI107" i="270" s="1"/>
  <c r="D58" i="270"/>
  <c r="I58" i="270"/>
  <c r="O58" i="270"/>
  <c r="O108" i="270" s="1"/>
  <c r="T58" i="270"/>
  <c r="T108" i="270" s="1"/>
  <c r="T148" i="270" s="1"/>
  <c r="Y58" i="270"/>
  <c r="Y108" i="270" s="1"/>
  <c r="AE58" i="270"/>
  <c r="AE108" i="270" s="1"/>
  <c r="AJ58" i="270"/>
  <c r="AJ108" i="270" s="1"/>
  <c r="AJ148" i="270" s="1"/>
  <c r="AO58" i="270"/>
  <c r="AO108" i="270" s="1"/>
  <c r="AO148" i="270" s="1"/>
  <c r="I59" i="270"/>
  <c r="AD59" i="270"/>
  <c r="AD109" i="270" s="1"/>
  <c r="AD149" i="270" s="1"/>
  <c r="G62" i="270"/>
  <c r="L62" i="270"/>
  <c r="L112" i="270" s="1"/>
  <c r="Q62" i="270"/>
  <c r="Q112" i="270" s="1"/>
  <c r="W62" i="270"/>
  <c r="W112" i="270" s="1"/>
  <c r="AB62" i="270"/>
  <c r="AB112" i="270" s="1"/>
  <c r="AG62" i="270"/>
  <c r="AG112" i="270" s="1"/>
  <c r="AG152" i="270" s="1"/>
  <c r="AM62" i="270"/>
  <c r="AM112" i="270" s="1"/>
  <c r="S63" i="270"/>
  <c r="S113" i="270" s="1"/>
  <c r="AO63" i="270"/>
  <c r="AO113" i="270" s="1"/>
  <c r="E64" i="270"/>
  <c r="K64" i="270"/>
  <c r="P64" i="270"/>
  <c r="P114" i="270" s="1"/>
  <c r="U64" i="270"/>
  <c r="U114" i="270" s="1"/>
  <c r="AA64" i="270"/>
  <c r="AA114" i="270" s="1"/>
  <c r="AF64" i="270"/>
  <c r="AF114" i="270" s="1"/>
  <c r="AF154" i="270" s="1"/>
  <c r="AK64" i="270"/>
  <c r="AK114" i="270" s="1"/>
  <c r="AK154" i="270" s="1"/>
  <c r="N65" i="270"/>
  <c r="N115" i="270" s="1"/>
  <c r="N155" i="270" s="1"/>
  <c r="AI65" i="270"/>
  <c r="AI115" i="270" s="1"/>
  <c r="AI155" i="270" s="1"/>
  <c r="D66" i="270"/>
  <c r="I66" i="270"/>
  <c r="O66" i="270"/>
  <c r="O116" i="270" s="1"/>
  <c r="T66" i="270"/>
  <c r="T116" i="270" s="1"/>
  <c r="Y66" i="270"/>
  <c r="Y116" i="270" s="1"/>
  <c r="AE66" i="270"/>
  <c r="AE116" i="270" s="1"/>
  <c r="AE156" i="270" s="1"/>
  <c r="AJ66" i="270"/>
  <c r="AJ116" i="270" s="1"/>
  <c r="AO66" i="270"/>
  <c r="AO116" i="270" s="1"/>
  <c r="B114" i="270"/>
  <c r="B154" i="270" s="1"/>
  <c r="T142" i="270"/>
  <c r="AJ142" i="270"/>
  <c r="Y145" i="270"/>
  <c r="AP146" i="270"/>
  <c r="AO155" i="270"/>
  <c r="AF156" i="270"/>
  <c r="D158" i="270"/>
  <c r="I158" i="270"/>
  <c r="Y158" i="270"/>
  <c r="Y161" i="270"/>
  <c r="AP162" i="270"/>
  <c r="C163" i="270"/>
  <c r="C164" i="270"/>
  <c r="AP166" i="270"/>
  <c r="AG167" i="270"/>
  <c r="Y175" i="270"/>
  <c r="Q142" i="270"/>
  <c r="U142" i="270"/>
  <c r="Y142" i="270"/>
  <c r="AG142" i="270"/>
  <c r="AK142" i="270"/>
  <c r="AO142" i="270"/>
  <c r="X142" i="270"/>
  <c r="AN142" i="270"/>
  <c r="AI143" i="270"/>
  <c r="AI151" i="270"/>
  <c r="O152" i="270"/>
  <c r="T152" i="270"/>
  <c r="AJ152" i="270"/>
  <c r="AC154" i="270"/>
  <c r="Y155" i="270"/>
  <c r="C157" i="270"/>
  <c r="I161" i="270"/>
  <c r="AD161" i="270"/>
  <c r="AO165" i="270"/>
  <c r="O169" i="270"/>
  <c r="AF142" i="270"/>
  <c r="S143" i="270"/>
  <c r="S148" i="270"/>
  <c r="AN148" i="270"/>
  <c r="S151" i="270"/>
  <c r="C159" i="270"/>
  <c r="N161" i="270"/>
  <c r="AI161" i="270"/>
  <c r="X164" i="270"/>
  <c r="L142" i="270"/>
  <c r="AB142" i="270"/>
  <c r="AP144" i="270"/>
  <c r="AF146" i="270"/>
  <c r="AP152" i="270"/>
  <c r="G160" i="270"/>
  <c r="L160" i="270"/>
  <c r="W160" i="270"/>
  <c r="AB160" i="270"/>
  <c r="AM160" i="270"/>
  <c r="C161" i="270"/>
  <c r="S161" i="270"/>
  <c r="AO161" i="270"/>
  <c r="P162" i="270"/>
  <c r="U162" i="270"/>
  <c r="AF162" i="270"/>
  <c r="AK162" i="270"/>
  <c r="N143" i="270"/>
  <c r="AI144" i="270"/>
  <c r="AI145" i="270"/>
  <c r="S146" i="270"/>
  <c r="AI146" i="270"/>
  <c r="AO147" i="270"/>
  <c r="AI149" i="270"/>
  <c r="AI150" i="270"/>
  <c r="Y151" i="270"/>
  <c r="M152" i="270"/>
  <c r="AC152" i="270"/>
  <c r="Y153" i="270"/>
  <c r="S154" i="270"/>
  <c r="X156" i="270"/>
  <c r="N157" i="270"/>
  <c r="S157" i="270"/>
  <c r="Y157" i="270"/>
  <c r="AD157" i="270"/>
  <c r="AI157" i="270"/>
  <c r="AO157" i="270"/>
  <c r="H158" i="270"/>
  <c r="M158" i="270"/>
  <c r="S158" i="270"/>
  <c r="X158" i="270"/>
  <c r="AC158" i="270"/>
  <c r="AI158" i="270"/>
  <c r="AN158" i="270"/>
  <c r="I159" i="270"/>
  <c r="N159" i="270"/>
  <c r="S159" i="270"/>
  <c r="Y159" i="270"/>
  <c r="AD159" i="270"/>
  <c r="AI159" i="270"/>
  <c r="AO159" i="270"/>
  <c r="H160" i="270"/>
  <c r="M160" i="270"/>
  <c r="S160" i="270"/>
  <c r="X160" i="270"/>
  <c r="AC160" i="270"/>
  <c r="AI160" i="270"/>
  <c r="AN160" i="270"/>
  <c r="H162" i="270"/>
  <c r="M162" i="270"/>
  <c r="S162" i="270"/>
  <c r="X162" i="270"/>
  <c r="AC162" i="270"/>
  <c r="AI162" i="270"/>
  <c r="AN162" i="270"/>
  <c r="I163" i="270"/>
  <c r="N163" i="270"/>
  <c r="S163" i="270"/>
  <c r="Y163" i="270"/>
  <c r="AD163" i="270"/>
  <c r="AI163" i="270"/>
  <c r="AO163" i="270"/>
  <c r="H164" i="270"/>
  <c r="M164" i="270"/>
  <c r="S164" i="270"/>
  <c r="AC164" i="270"/>
  <c r="AI164" i="270"/>
  <c r="AN164" i="270"/>
  <c r="I165" i="270"/>
  <c r="N165" i="270"/>
  <c r="U165" i="270"/>
  <c r="AC165" i="270"/>
  <c r="AK165" i="270"/>
  <c r="G166" i="270"/>
  <c r="L166" i="270"/>
  <c r="Q166" i="270"/>
  <c r="W166" i="270"/>
  <c r="AB166" i="270"/>
  <c r="AG166" i="270"/>
  <c r="AM166" i="270"/>
  <c r="I167" i="270"/>
  <c r="Q167" i="270"/>
  <c r="Y167" i="270"/>
  <c r="AO167" i="270"/>
  <c r="I168" i="270"/>
  <c r="O168" i="270"/>
  <c r="Y168" i="270"/>
  <c r="AE168" i="270"/>
  <c r="AO168" i="270"/>
  <c r="E169" i="270"/>
  <c r="M169" i="270"/>
  <c r="U169" i="270"/>
  <c r="AC169" i="270"/>
  <c r="AK169" i="270"/>
  <c r="G170" i="270"/>
  <c r="Q170" i="270"/>
  <c r="W170" i="270"/>
  <c r="AM170" i="270"/>
  <c r="Q171" i="270"/>
  <c r="AG171" i="270"/>
  <c r="S172" i="270"/>
  <c r="AI172" i="270"/>
  <c r="E173" i="270"/>
  <c r="U173" i="270"/>
  <c r="AK173" i="270"/>
  <c r="O174" i="270"/>
  <c r="AE174" i="270"/>
  <c r="I175" i="270"/>
  <c r="AO175" i="270"/>
  <c r="K176" i="270"/>
  <c r="AA176" i="270"/>
  <c r="AF176" i="270"/>
  <c r="C176" i="270"/>
  <c r="M177" i="270"/>
  <c r="AC177" i="270"/>
  <c r="G218" i="270"/>
  <c r="G178" i="270"/>
  <c r="W218" i="270"/>
  <c r="W178" i="270"/>
  <c r="AM218" i="270"/>
  <c r="AM178" i="270"/>
  <c r="T158" i="270"/>
  <c r="AO158" i="270"/>
  <c r="AR160" i="270"/>
  <c r="AQ160" i="270"/>
  <c r="AS160" i="270" s="1"/>
  <c r="E162" i="270"/>
  <c r="AM164" i="270"/>
  <c r="P166" i="270"/>
  <c r="X168" i="270"/>
  <c r="AC171" i="270"/>
  <c r="AR144" i="270"/>
  <c r="O142" i="270"/>
  <c r="AE142" i="270"/>
  <c r="E53" i="270"/>
  <c r="J53" i="270"/>
  <c r="O53" i="270"/>
  <c r="O103" i="270" s="1"/>
  <c r="U53" i="270"/>
  <c r="U103" i="270" s="1"/>
  <c r="Z53" i="270"/>
  <c r="Z103" i="270" s="1"/>
  <c r="AE53" i="270"/>
  <c r="AE103" i="270" s="1"/>
  <c r="AK53" i="270"/>
  <c r="AK103" i="270" s="1"/>
  <c r="AP53" i="270"/>
  <c r="AP103" i="270" s="1"/>
  <c r="O144" i="270"/>
  <c r="T144" i="270"/>
  <c r="Y144" i="270"/>
  <c r="AE144" i="270"/>
  <c r="AJ144" i="270"/>
  <c r="E55" i="270"/>
  <c r="J55" i="270"/>
  <c r="O55" i="270"/>
  <c r="O105" i="270" s="1"/>
  <c r="U55" i="270"/>
  <c r="U105" i="270" s="1"/>
  <c r="Z55" i="270"/>
  <c r="Z105" i="270" s="1"/>
  <c r="AE55" i="270"/>
  <c r="AE105" i="270" s="1"/>
  <c r="AK55" i="270"/>
  <c r="AK105" i="270" s="1"/>
  <c r="AP55" i="270"/>
  <c r="AP105" i="270" s="1"/>
  <c r="AO146" i="270"/>
  <c r="E57" i="270"/>
  <c r="J57" i="270"/>
  <c r="O57" i="270"/>
  <c r="O107" i="270" s="1"/>
  <c r="U57" i="270"/>
  <c r="U107" i="270" s="1"/>
  <c r="Z57" i="270"/>
  <c r="Z107" i="270" s="1"/>
  <c r="AE57" i="270"/>
  <c r="AE107" i="270" s="1"/>
  <c r="AK57" i="270"/>
  <c r="AK107" i="270" s="1"/>
  <c r="AP57" i="270"/>
  <c r="AP107" i="270" s="1"/>
  <c r="Y148" i="270"/>
  <c r="E59" i="270"/>
  <c r="J59" i="270"/>
  <c r="O59" i="270"/>
  <c r="O109" i="270" s="1"/>
  <c r="U59" i="270"/>
  <c r="U109" i="270" s="1"/>
  <c r="Z59" i="270"/>
  <c r="Z109" i="270" s="1"/>
  <c r="AE59" i="270"/>
  <c r="AE109" i="270" s="1"/>
  <c r="AK59" i="270"/>
  <c r="AK109" i="270" s="1"/>
  <c r="AP59" i="270"/>
  <c r="AP109" i="270" s="1"/>
  <c r="O150" i="270"/>
  <c r="T150" i="270"/>
  <c r="Y150" i="270"/>
  <c r="AE150" i="270"/>
  <c r="AO150" i="270"/>
  <c r="E61" i="270"/>
  <c r="J61" i="270"/>
  <c r="O61" i="270"/>
  <c r="O111" i="270" s="1"/>
  <c r="U61" i="270"/>
  <c r="U111" i="270" s="1"/>
  <c r="Z61" i="270"/>
  <c r="Z111" i="270" s="1"/>
  <c r="AE61" i="270"/>
  <c r="AE111" i="270" s="1"/>
  <c r="AK61" i="270"/>
  <c r="AK111" i="270" s="1"/>
  <c r="AP61" i="270"/>
  <c r="AP111" i="270" s="1"/>
  <c r="Y152" i="270"/>
  <c r="AO152" i="270"/>
  <c r="E63" i="270"/>
  <c r="J63" i="270"/>
  <c r="O63" i="270"/>
  <c r="O113" i="270" s="1"/>
  <c r="U63" i="270"/>
  <c r="U113" i="270" s="1"/>
  <c r="Z63" i="270"/>
  <c r="Z113" i="270" s="1"/>
  <c r="AE63" i="270"/>
  <c r="AE113" i="270" s="1"/>
  <c r="AK63" i="270"/>
  <c r="AK113" i="270" s="1"/>
  <c r="AP63" i="270"/>
  <c r="AP113" i="270" s="1"/>
  <c r="O154" i="270"/>
  <c r="AJ154" i="270"/>
  <c r="E65" i="270"/>
  <c r="J65" i="270"/>
  <c r="O65" i="270"/>
  <c r="O115" i="270" s="1"/>
  <c r="U65" i="270"/>
  <c r="U115" i="270" s="1"/>
  <c r="Z65" i="270"/>
  <c r="Z115" i="270" s="1"/>
  <c r="AE65" i="270"/>
  <c r="AE115" i="270" s="1"/>
  <c r="AK65" i="270"/>
  <c r="AK115" i="270" s="1"/>
  <c r="AP65" i="270"/>
  <c r="AP115" i="270" s="1"/>
  <c r="Y156" i="270"/>
  <c r="E67" i="270"/>
  <c r="E117" i="270" s="1"/>
  <c r="J67" i="270"/>
  <c r="J117" i="270" s="1"/>
  <c r="O67" i="270"/>
  <c r="O117" i="270" s="1"/>
  <c r="U67" i="270"/>
  <c r="U117" i="270" s="1"/>
  <c r="Z67" i="270"/>
  <c r="Z117" i="270" s="1"/>
  <c r="AE67" i="270"/>
  <c r="AE117" i="270" s="1"/>
  <c r="AK67" i="270"/>
  <c r="AK117" i="270" s="1"/>
  <c r="AP67" i="270"/>
  <c r="AP117" i="270" s="1"/>
  <c r="O158" i="270"/>
  <c r="AE158" i="270"/>
  <c r="E69" i="270"/>
  <c r="E119" i="270" s="1"/>
  <c r="J69" i="270"/>
  <c r="J119" i="270" s="1"/>
  <c r="O69" i="270"/>
  <c r="O119" i="270" s="1"/>
  <c r="U69" i="270"/>
  <c r="U119" i="270" s="1"/>
  <c r="Z69" i="270"/>
  <c r="Z119" i="270" s="1"/>
  <c r="AE69" i="270"/>
  <c r="AE119" i="270" s="1"/>
  <c r="AK69" i="270"/>
  <c r="AK119" i="270" s="1"/>
  <c r="AP69" i="270"/>
  <c r="AP119" i="270" s="1"/>
  <c r="D160" i="270"/>
  <c r="I160" i="270"/>
  <c r="O160" i="270"/>
  <c r="T160" i="270"/>
  <c r="Y160" i="270"/>
  <c r="AE160" i="270"/>
  <c r="AJ160" i="270"/>
  <c r="AO160" i="270"/>
  <c r="E71" i="270"/>
  <c r="E121" i="270" s="1"/>
  <c r="J71" i="270"/>
  <c r="J121" i="270" s="1"/>
  <c r="O71" i="270"/>
  <c r="O121" i="270" s="1"/>
  <c r="U71" i="270"/>
  <c r="U121" i="270" s="1"/>
  <c r="Z71" i="270"/>
  <c r="Z121" i="270" s="1"/>
  <c r="AE71" i="270"/>
  <c r="AE121" i="270" s="1"/>
  <c r="AK71" i="270"/>
  <c r="AK121" i="270" s="1"/>
  <c r="AP71" i="270"/>
  <c r="AP121" i="270" s="1"/>
  <c r="D162" i="270"/>
  <c r="I162" i="270"/>
  <c r="O162" i="270"/>
  <c r="T162" i="270"/>
  <c r="Y162" i="270"/>
  <c r="AE162" i="270"/>
  <c r="AJ162" i="270"/>
  <c r="AO162" i="270"/>
  <c r="E73" i="270"/>
  <c r="E123" i="270" s="1"/>
  <c r="J73" i="270"/>
  <c r="J123" i="270" s="1"/>
  <c r="O73" i="270"/>
  <c r="O123" i="270" s="1"/>
  <c r="U73" i="270"/>
  <c r="U123" i="270" s="1"/>
  <c r="Z73" i="270"/>
  <c r="Z123" i="270" s="1"/>
  <c r="AE73" i="270"/>
  <c r="AE123" i="270" s="1"/>
  <c r="AK73" i="270"/>
  <c r="AK123" i="270" s="1"/>
  <c r="AP73" i="270"/>
  <c r="AP123" i="270" s="1"/>
  <c r="D164" i="270"/>
  <c r="I164" i="270"/>
  <c r="O164" i="270"/>
  <c r="T164" i="270"/>
  <c r="Y164" i="270"/>
  <c r="AJ164" i="270"/>
  <c r="AO164" i="270"/>
  <c r="E75" i="270"/>
  <c r="E125" i="270" s="1"/>
  <c r="J75" i="270"/>
  <c r="J125" i="270" s="1"/>
  <c r="O75" i="270"/>
  <c r="O125" i="270" s="1"/>
  <c r="W75" i="270"/>
  <c r="W125" i="270" s="1"/>
  <c r="AE75" i="270"/>
  <c r="AE125" i="270" s="1"/>
  <c r="AM75" i="270"/>
  <c r="AM125" i="270" s="1"/>
  <c r="H166" i="270"/>
  <c r="M166" i="270"/>
  <c r="S166" i="270"/>
  <c r="AC166" i="270"/>
  <c r="AI166" i="270"/>
  <c r="K167" i="270"/>
  <c r="S167" i="270"/>
  <c r="AA167" i="270"/>
  <c r="AI167" i="270"/>
  <c r="C167" i="270"/>
  <c r="E168" i="270"/>
  <c r="K168" i="270"/>
  <c r="P168" i="270"/>
  <c r="U168" i="270"/>
  <c r="AA168" i="270"/>
  <c r="AF168" i="270"/>
  <c r="AK168" i="270"/>
  <c r="C168" i="270"/>
  <c r="G169" i="270"/>
  <c r="W169" i="270"/>
  <c r="AE169" i="270"/>
  <c r="AM169" i="270"/>
  <c r="M170" i="270"/>
  <c r="S170" i="270"/>
  <c r="AI170" i="270"/>
  <c r="E171" i="270"/>
  <c r="U171" i="270"/>
  <c r="AK171" i="270"/>
  <c r="D172" i="270"/>
  <c r="O172" i="270"/>
  <c r="AE172" i="270"/>
  <c r="AJ172" i="270"/>
  <c r="I173" i="270"/>
  <c r="Y173" i="270"/>
  <c r="AO173" i="270"/>
  <c r="K174" i="270"/>
  <c r="AA174" i="270"/>
  <c r="C174" i="270"/>
  <c r="M175" i="270"/>
  <c r="AC175" i="270"/>
  <c r="G176" i="270"/>
  <c r="W176" i="270"/>
  <c r="AM176" i="270"/>
  <c r="Q177" i="270"/>
  <c r="AG177" i="270"/>
  <c r="S218" i="270"/>
  <c r="S178" i="270"/>
  <c r="AI218" i="270"/>
  <c r="AI178" i="270"/>
  <c r="B117" i="270"/>
  <c r="B157" i="270" s="1"/>
  <c r="T172" i="270"/>
  <c r="W154" i="270"/>
  <c r="S142" i="270"/>
  <c r="AI142" i="270"/>
  <c r="AD143" i="270"/>
  <c r="AN144" i="270"/>
  <c r="AD145" i="270"/>
  <c r="X146" i="270"/>
  <c r="AN146" i="270"/>
  <c r="N149" i="270"/>
  <c r="Y149" i="270"/>
  <c r="M150" i="270"/>
  <c r="AC150" i="270"/>
  <c r="AI152" i="270"/>
  <c r="AI153" i="270"/>
  <c r="I157" i="270"/>
  <c r="F53" i="270"/>
  <c r="K53" i="270"/>
  <c r="Q53" i="270"/>
  <c r="Q103" i="270" s="1"/>
  <c r="V53" i="270"/>
  <c r="V103" i="270" s="1"/>
  <c r="AA53" i="270"/>
  <c r="AA103" i="270" s="1"/>
  <c r="AG53" i="270"/>
  <c r="AG103" i="270" s="1"/>
  <c r="AL53" i="270"/>
  <c r="AL103" i="270" s="1"/>
  <c r="U144" i="270"/>
  <c r="F55" i="270"/>
  <c r="K55" i="270"/>
  <c r="Q55" i="270"/>
  <c r="Q105" i="270" s="1"/>
  <c r="V55" i="270"/>
  <c r="V105" i="270" s="1"/>
  <c r="AA55" i="270"/>
  <c r="AA105" i="270" s="1"/>
  <c r="AG55" i="270"/>
  <c r="AG105" i="270" s="1"/>
  <c r="AL55" i="270"/>
  <c r="AL105" i="270" s="1"/>
  <c r="F57" i="270"/>
  <c r="K57" i="270"/>
  <c r="Q57" i="270"/>
  <c r="Q107" i="270" s="1"/>
  <c r="V57" i="270"/>
  <c r="V107" i="270" s="1"/>
  <c r="AA57" i="270"/>
  <c r="AA107" i="270" s="1"/>
  <c r="AG57" i="270"/>
  <c r="AG107" i="270" s="1"/>
  <c r="AL57" i="270"/>
  <c r="AL107" i="270" s="1"/>
  <c r="P148" i="270"/>
  <c r="U148" i="270"/>
  <c r="AA148" i="270"/>
  <c r="AK148" i="270"/>
  <c r="F59" i="270"/>
  <c r="K59" i="270"/>
  <c r="Q59" i="270"/>
  <c r="Q109" i="270" s="1"/>
  <c r="V59" i="270"/>
  <c r="V109" i="270" s="1"/>
  <c r="AA59" i="270"/>
  <c r="AA109" i="270" s="1"/>
  <c r="AG59" i="270"/>
  <c r="AG109" i="270" s="1"/>
  <c r="AL59" i="270"/>
  <c r="AL109" i="270" s="1"/>
  <c r="P150" i="270"/>
  <c r="AA150" i="270"/>
  <c r="AF150" i="270"/>
  <c r="AK150" i="270"/>
  <c r="F61" i="270"/>
  <c r="K61" i="270"/>
  <c r="Q61" i="270"/>
  <c r="Q111" i="270" s="1"/>
  <c r="V61" i="270"/>
  <c r="V111" i="270" s="1"/>
  <c r="AA61" i="270"/>
  <c r="AA111" i="270" s="1"/>
  <c r="AG61" i="270"/>
  <c r="AG111" i="270" s="1"/>
  <c r="AL61" i="270"/>
  <c r="AL111" i="270" s="1"/>
  <c r="P152" i="270"/>
  <c r="U152" i="270"/>
  <c r="AK152" i="270"/>
  <c r="F63" i="270"/>
  <c r="K63" i="270"/>
  <c r="Q63" i="270"/>
  <c r="Q113" i="270" s="1"/>
  <c r="V63" i="270"/>
  <c r="V113" i="270" s="1"/>
  <c r="AA63" i="270"/>
  <c r="AA113" i="270" s="1"/>
  <c r="AG63" i="270"/>
  <c r="AG113" i="270" s="1"/>
  <c r="AL63" i="270"/>
  <c r="AL113" i="270" s="1"/>
  <c r="U154" i="270"/>
  <c r="F65" i="270"/>
  <c r="K65" i="270"/>
  <c r="Q65" i="270"/>
  <c r="Q115" i="270" s="1"/>
  <c r="V65" i="270"/>
  <c r="V115" i="270" s="1"/>
  <c r="AA65" i="270"/>
  <c r="AA115" i="270" s="1"/>
  <c r="AG65" i="270"/>
  <c r="AG115" i="270" s="1"/>
  <c r="AL65" i="270"/>
  <c r="AL115" i="270" s="1"/>
  <c r="U156" i="270"/>
  <c r="AK156" i="270"/>
  <c r="F67" i="270"/>
  <c r="F117" i="270" s="1"/>
  <c r="K67" i="270"/>
  <c r="K117" i="270" s="1"/>
  <c r="Q67" i="270"/>
  <c r="Q117" i="270" s="1"/>
  <c r="V67" i="270"/>
  <c r="V117" i="270" s="1"/>
  <c r="AA67" i="270"/>
  <c r="AA117" i="270" s="1"/>
  <c r="AG67" i="270"/>
  <c r="AG117" i="270" s="1"/>
  <c r="AL67" i="270"/>
  <c r="AL117" i="270" s="1"/>
  <c r="E158" i="270"/>
  <c r="K158" i="270"/>
  <c r="P158" i="270"/>
  <c r="U158" i="270"/>
  <c r="AA158" i="270"/>
  <c r="AF158" i="270"/>
  <c r="AK158" i="270"/>
  <c r="C158" i="270"/>
  <c r="F69" i="270"/>
  <c r="F119" i="270" s="1"/>
  <c r="K69" i="270"/>
  <c r="K119" i="270" s="1"/>
  <c r="Q69" i="270"/>
  <c r="Q119" i="270" s="1"/>
  <c r="V69" i="270"/>
  <c r="V119" i="270" s="1"/>
  <c r="AA69" i="270"/>
  <c r="AA119" i="270" s="1"/>
  <c r="AG69" i="270"/>
  <c r="AG119" i="270" s="1"/>
  <c r="AL69" i="270"/>
  <c r="AL119" i="270" s="1"/>
  <c r="E160" i="270"/>
  <c r="K160" i="270"/>
  <c r="P160" i="270"/>
  <c r="U160" i="270"/>
  <c r="AA160" i="270"/>
  <c r="AF160" i="270"/>
  <c r="AK160" i="270"/>
  <c r="C160" i="270"/>
  <c r="F71" i="270"/>
  <c r="F121" i="270" s="1"/>
  <c r="K71" i="270"/>
  <c r="K121" i="270" s="1"/>
  <c r="Q71" i="270"/>
  <c r="Q121" i="270" s="1"/>
  <c r="V71" i="270"/>
  <c r="V121" i="270" s="1"/>
  <c r="AA71" i="270"/>
  <c r="AA121" i="270" s="1"/>
  <c r="AG71" i="270"/>
  <c r="AG121" i="270" s="1"/>
  <c r="AL71" i="270"/>
  <c r="AL121" i="270" s="1"/>
  <c r="K162" i="270"/>
  <c r="AA162" i="270"/>
  <c r="C162" i="270"/>
  <c r="F73" i="270"/>
  <c r="F123" i="270" s="1"/>
  <c r="K73" i="270"/>
  <c r="K123" i="270" s="1"/>
  <c r="Q73" i="270"/>
  <c r="Q123" i="270" s="1"/>
  <c r="V73" i="270"/>
  <c r="V123" i="270" s="1"/>
  <c r="AA73" i="270"/>
  <c r="AA123" i="270" s="1"/>
  <c r="AG73" i="270"/>
  <c r="AG123" i="270" s="1"/>
  <c r="AL73" i="270"/>
  <c r="AL123" i="270" s="1"/>
  <c r="E164" i="270"/>
  <c r="K164" i="270"/>
  <c r="P164" i="270"/>
  <c r="U164" i="270"/>
  <c r="AA164" i="270"/>
  <c r="AF164" i="270"/>
  <c r="AK164" i="270"/>
  <c r="F75" i="270"/>
  <c r="F125" i="270" s="1"/>
  <c r="K75" i="270"/>
  <c r="K125" i="270" s="1"/>
  <c r="Q75" i="270"/>
  <c r="Q125" i="270" s="1"/>
  <c r="Y75" i="270"/>
  <c r="Y125" i="270" s="1"/>
  <c r="AG75" i="270"/>
  <c r="AG125" i="270" s="1"/>
  <c r="I166" i="270"/>
  <c r="O166" i="270"/>
  <c r="Y166" i="270"/>
  <c r="AE166" i="270"/>
  <c r="AO166" i="270"/>
  <c r="E167" i="270"/>
  <c r="M167" i="270"/>
  <c r="U167" i="270"/>
  <c r="AC167" i="270"/>
  <c r="AK167" i="270"/>
  <c r="G168" i="270"/>
  <c r="Q168" i="270"/>
  <c r="W168" i="270"/>
  <c r="AG168" i="270"/>
  <c r="AM168" i="270"/>
  <c r="I169" i="270"/>
  <c r="Q169" i="270"/>
  <c r="Y169" i="270"/>
  <c r="AG169" i="270"/>
  <c r="AO169" i="270"/>
  <c r="I170" i="270"/>
  <c r="O170" i="270"/>
  <c r="AE170" i="270"/>
  <c r="I171" i="270"/>
  <c r="Y171" i="270"/>
  <c r="AO171" i="270"/>
  <c r="K172" i="270"/>
  <c r="AA172" i="270"/>
  <c r="C172" i="270"/>
  <c r="M173" i="270"/>
  <c r="AC173" i="270"/>
  <c r="AP174" i="270"/>
  <c r="G174" i="270"/>
  <c r="W174" i="270"/>
  <c r="AM174" i="270"/>
  <c r="Q175" i="270"/>
  <c r="AG175" i="270"/>
  <c r="H176" i="270"/>
  <c r="S176" i="270"/>
  <c r="X176" i="270"/>
  <c r="AI176" i="270"/>
  <c r="AN176" i="270"/>
  <c r="E177" i="270"/>
  <c r="U177" i="270"/>
  <c r="AK177" i="270"/>
  <c r="O218" i="270"/>
  <c r="O178" i="270"/>
  <c r="AE218" i="270"/>
  <c r="AE178" i="270"/>
  <c r="P176" i="270"/>
  <c r="T146" i="270"/>
  <c r="M142" i="270"/>
  <c r="AC142" i="270"/>
  <c r="Y143" i="270"/>
  <c r="AO143" i="270"/>
  <c r="M144" i="270"/>
  <c r="AC144" i="270"/>
  <c r="N145" i="270"/>
  <c r="AC148" i="270"/>
  <c r="AN150" i="270"/>
  <c r="N151" i="270"/>
  <c r="AD151" i="270"/>
  <c r="X152" i="270"/>
  <c r="AN152" i="270"/>
  <c r="N153" i="270"/>
  <c r="AD153" i="270"/>
  <c r="AP52" i="270"/>
  <c r="AP102" i="270" s="1"/>
  <c r="W142" i="270"/>
  <c r="AM142" i="270"/>
  <c r="B103" i="270"/>
  <c r="B143" i="270" s="1"/>
  <c r="AN53" i="270"/>
  <c r="AN103" i="270" s="1"/>
  <c r="AJ53" i="270"/>
  <c r="AJ103" i="270" s="1"/>
  <c r="AF53" i="270"/>
  <c r="AF103" i="270" s="1"/>
  <c r="AB53" i="270"/>
  <c r="AB103" i="270" s="1"/>
  <c r="X53" i="270"/>
  <c r="X103" i="270" s="1"/>
  <c r="T53" i="270"/>
  <c r="T103" i="270" s="1"/>
  <c r="P53" i="270"/>
  <c r="P103" i="270" s="1"/>
  <c r="L53" i="270"/>
  <c r="L103" i="270" s="1"/>
  <c r="H53" i="270"/>
  <c r="D53" i="270"/>
  <c r="G53" i="270"/>
  <c r="M53" i="270"/>
  <c r="M103" i="270" s="1"/>
  <c r="R53" i="270"/>
  <c r="R103" i="270" s="1"/>
  <c r="W53" i="270"/>
  <c r="W103" i="270" s="1"/>
  <c r="AC53" i="270"/>
  <c r="AC103" i="270" s="1"/>
  <c r="AH53" i="270"/>
  <c r="AH103" i="270" s="1"/>
  <c r="AM53" i="270"/>
  <c r="AM103" i="270" s="1"/>
  <c r="Q144" i="270"/>
  <c r="W144" i="270"/>
  <c r="AM144" i="270"/>
  <c r="AN55" i="270"/>
  <c r="AN105" i="270" s="1"/>
  <c r="AJ55" i="270"/>
  <c r="AJ105" i="270" s="1"/>
  <c r="AF55" i="270"/>
  <c r="AF105" i="270" s="1"/>
  <c r="AB55" i="270"/>
  <c r="AB105" i="270" s="1"/>
  <c r="X55" i="270"/>
  <c r="X105" i="270" s="1"/>
  <c r="T55" i="270"/>
  <c r="T105" i="270" s="1"/>
  <c r="P55" i="270"/>
  <c r="P105" i="270" s="1"/>
  <c r="L55" i="270"/>
  <c r="L105" i="270" s="1"/>
  <c r="H55" i="270"/>
  <c r="D55" i="270"/>
  <c r="B105" i="270"/>
  <c r="B145" i="270" s="1"/>
  <c r="G55" i="270"/>
  <c r="M55" i="270"/>
  <c r="M105" i="270" s="1"/>
  <c r="R55" i="270"/>
  <c r="R105" i="270" s="1"/>
  <c r="W55" i="270"/>
  <c r="W105" i="270" s="1"/>
  <c r="AC55" i="270"/>
  <c r="AC105" i="270" s="1"/>
  <c r="AH55" i="270"/>
  <c r="AH105" i="270" s="1"/>
  <c r="AM55" i="270"/>
  <c r="AM105" i="270" s="1"/>
  <c r="L146" i="270"/>
  <c r="Q146" i="270"/>
  <c r="AB146" i="270"/>
  <c r="AG146" i="270"/>
  <c r="B107" i="270"/>
  <c r="B147" i="270" s="1"/>
  <c r="AN57" i="270"/>
  <c r="AN107" i="270" s="1"/>
  <c r="AJ57" i="270"/>
  <c r="AJ107" i="270" s="1"/>
  <c r="AF57" i="270"/>
  <c r="AF107" i="270" s="1"/>
  <c r="AB57" i="270"/>
  <c r="AB107" i="270" s="1"/>
  <c r="X57" i="270"/>
  <c r="X107" i="270" s="1"/>
  <c r="T57" i="270"/>
  <c r="T107" i="270" s="1"/>
  <c r="P57" i="270"/>
  <c r="P107" i="270" s="1"/>
  <c r="L57" i="270"/>
  <c r="L107" i="270" s="1"/>
  <c r="H57" i="270"/>
  <c r="D57" i="270"/>
  <c r="G57" i="270"/>
  <c r="M57" i="270"/>
  <c r="M107" i="270" s="1"/>
  <c r="R57" i="270"/>
  <c r="R107" i="270" s="1"/>
  <c r="W57" i="270"/>
  <c r="W107" i="270" s="1"/>
  <c r="AC57" i="270"/>
  <c r="AC107" i="270" s="1"/>
  <c r="AH57" i="270"/>
  <c r="AH107" i="270" s="1"/>
  <c r="AM57" i="270"/>
  <c r="AM107" i="270" s="1"/>
  <c r="AR148" i="270"/>
  <c r="Q148" i="270"/>
  <c r="AM148" i="270"/>
  <c r="AN59" i="270"/>
  <c r="AN109" i="270" s="1"/>
  <c r="AJ59" i="270"/>
  <c r="AJ109" i="270" s="1"/>
  <c r="AF59" i="270"/>
  <c r="AF109" i="270" s="1"/>
  <c r="AB59" i="270"/>
  <c r="AB109" i="270" s="1"/>
  <c r="X59" i="270"/>
  <c r="X109" i="270" s="1"/>
  <c r="T59" i="270"/>
  <c r="T109" i="270" s="1"/>
  <c r="P59" i="270"/>
  <c r="P109" i="270" s="1"/>
  <c r="L59" i="270"/>
  <c r="L109" i="270" s="1"/>
  <c r="H59" i="270"/>
  <c r="D59" i="270"/>
  <c r="B109" i="270"/>
  <c r="B149" i="270" s="1"/>
  <c r="G59" i="270"/>
  <c r="M59" i="270"/>
  <c r="M109" i="270" s="1"/>
  <c r="R59" i="270"/>
  <c r="R109" i="270" s="1"/>
  <c r="W59" i="270"/>
  <c r="W109" i="270" s="1"/>
  <c r="AC59" i="270"/>
  <c r="AC109" i="270" s="1"/>
  <c r="AH59" i="270"/>
  <c r="AH109" i="270" s="1"/>
  <c r="AM59" i="270"/>
  <c r="AM109" i="270" s="1"/>
  <c r="AP150" i="270"/>
  <c r="W150" i="270"/>
  <c r="AM150" i="270"/>
  <c r="B111" i="270"/>
  <c r="B151" i="270" s="1"/>
  <c r="AN61" i="270"/>
  <c r="AN111" i="270" s="1"/>
  <c r="AJ61" i="270"/>
  <c r="AJ111" i="270" s="1"/>
  <c r="AF61" i="270"/>
  <c r="AF111" i="270" s="1"/>
  <c r="AB61" i="270"/>
  <c r="AB111" i="270" s="1"/>
  <c r="X61" i="270"/>
  <c r="X111" i="270" s="1"/>
  <c r="T61" i="270"/>
  <c r="T111" i="270" s="1"/>
  <c r="P61" i="270"/>
  <c r="P111" i="270" s="1"/>
  <c r="L61" i="270"/>
  <c r="L111" i="270" s="1"/>
  <c r="H61" i="270"/>
  <c r="D61" i="270"/>
  <c r="G61" i="270"/>
  <c r="M61" i="270"/>
  <c r="M111" i="270" s="1"/>
  <c r="R61" i="270"/>
  <c r="R111" i="270" s="1"/>
  <c r="W61" i="270"/>
  <c r="W111" i="270" s="1"/>
  <c r="AC61" i="270"/>
  <c r="AC111" i="270" s="1"/>
  <c r="AH61" i="270"/>
  <c r="AH111" i="270" s="1"/>
  <c r="AM61" i="270"/>
  <c r="AM111" i="270" s="1"/>
  <c r="Q152" i="270"/>
  <c r="AB152" i="270"/>
  <c r="AM152" i="270"/>
  <c r="AN63" i="270"/>
  <c r="AN113" i="270" s="1"/>
  <c r="AJ63" i="270"/>
  <c r="AJ113" i="270" s="1"/>
  <c r="AF63" i="270"/>
  <c r="AF113" i="270" s="1"/>
  <c r="AB63" i="270"/>
  <c r="AB113" i="270" s="1"/>
  <c r="X63" i="270"/>
  <c r="X113" i="270" s="1"/>
  <c r="T63" i="270"/>
  <c r="T113" i="270" s="1"/>
  <c r="P63" i="270"/>
  <c r="P113" i="270" s="1"/>
  <c r="L63" i="270"/>
  <c r="L113" i="270" s="1"/>
  <c r="H63" i="270"/>
  <c r="D63" i="270"/>
  <c r="B113" i="270"/>
  <c r="B153" i="270" s="1"/>
  <c r="G63" i="270"/>
  <c r="M63" i="270"/>
  <c r="M113" i="270" s="1"/>
  <c r="R63" i="270"/>
  <c r="R113" i="270" s="1"/>
  <c r="W63" i="270"/>
  <c r="W113" i="270" s="1"/>
  <c r="AC63" i="270"/>
  <c r="AC113" i="270" s="1"/>
  <c r="AH63" i="270"/>
  <c r="AH113" i="270" s="1"/>
  <c r="AM63" i="270"/>
  <c r="AM113" i="270" s="1"/>
  <c r="AP154" i="270"/>
  <c r="AB154" i="270"/>
  <c r="B115" i="270"/>
  <c r="B155" i="270" s="1"/>
  <c r="AN65" i="270"/>
  <c r="AN115" i="270" s="1"/>
  <c r="AJ65" i="270"/>
  <c r="AJ115" i="270" s="1"/>
  <c r="AF65" i="270"/>
  <c r="AF115" i="270" s="1"/>
  <c r="AB65" i="270"/>
  <c r="AB115" i="270" s="1"/>
  <c r="X65" i="270"/>
  <c r="X115" i="270" s="1"/>
  <c r="T65" i="270"/>
  <c r="T115" i="270" s="1"/>
  <c r="P65" i="270"/>
  <c r="P115" i="270" s="1"/>
  <c r="L65" i="270"/>
  <c r="L115" i="270" s="1"/>
  <c r="H65" i="270"/>
  <c r="D65" i="270"/>
  <c r="G65" i="270"/>
  <c r="M65" i="270"/>
  <c r="M115" i="270" s="1"/>
  <c r="R65" i="270"/>
  <c r="R115" i="270" s="1"/>
  <c r="W65" i="270"/>
  <c r="W115" i="270" s="1"/>
  <c r="AC65" i="270"/>
  <c r="AC115" i="270" s="1"/>
  <c r="AH65" i="270"/>
  <c r="AH115" i="270" s="1"/>
  <c r="AM65" i="270"/>
  <c r="AM115" i="270" s="1"/>
  <c r="AP156" i="270"/>
  <c r="L156" i="270"/>
  <c r="W156" i="270"/>
  <c r="AG156" i="270"/>
  <c r="AM156" i="270"/>
  <c r="AN67" i="270"/>
  <c r="AN117" i="270" s="1"/>
  <c r="AJ67" i="270"/>
  <c r="AJ117" i="270" s="1"/>
  <c r="AF67" i="270"/>
  <c r="AF117" i="270" s="1"/>
  <c r="AB67" i="270"/>
  <c r="AB117" i="270" s="1"/>
  <c r="X67" i="270"/>
  <c r="X117" i="270" s="1"/>
  <c r="T67" i="270"/>
  <c r="T117" i="270" s="1"/>
  <c r="P67" i="270"/>
  <c r="P117" i="270" s="1"/>
  <c r="L67" i="270"/>
  <c r="L117" i="270" s="1"/>
  <c r="H67" i="270"/>
  <c r="H117" i="270" s="1"/>
  <c r="D67" i="270"/>
  <c r="D117" i="270" s="1"/>
  <c r="G67" i="270"/>
  <c r="G117" i="270" s="1"/>
  <c r="M67" i="270"/>
  <c r="M117" i="270" s="1"/>
  <c r="R67" i="270"/>
  <c r="R117" i="270" s="1"/>
  <c r="W67" i="270"/>
  <c r="W117" i="270" s="1"/>
  <c r="AC67" i="270"/>
  <c r="AC117" i="270" s="1"/>
  <c r="AH67" i="270"/>
  <c r="AH117" i="270" s="1"/>
  <c r="AM67" i="270"/>
  <c r="AM117" i="270" s="1"/>
  <c r="AR158" i="270"/>
  <c r="AQ158" i="270"/>
  <c r="AS158" i="270" s="1"/>
  <c r="G158" i="270"/>
  <c r="L158" i="270"/>
  <c r="Q158" i="270"/>
  <c r="W158" i="270"/>
  <c r="AB158" i="270"/>
  <c r="AG158" i="270"/>
  <c r="AM158" i="270"/>
  <c r="B119" i="270"/>
  <c r="B159" i="270" s="1"/>
  <c r="AN69" i="270"/>
  <c r="AN119" i="270" s="1"/>
  <c r="AJ69" i="270"/>
  <c r="AJ119" i="270" s="1"/>
  <c r="AF69" i="270"/>
  <c r="AF119" i="270" s="1"/>
  <c r="AB69" i="270"/>
  <c r="AB119" i="270" s="1"/>
  <c r="X69" i="270"/>
  <c r="X119" i="270" s="1"/>
  <c r="T69" i="270"/>
  <c r="T119" i="270" s="1"/>
  <c r="P69" i="270"/>
  <c r="P119" i="270" s="1"/>
  <c r="L69" i="270"/>
  <c r="L119" i="270" s="1"/>
  <c r="H69" i="270"/>
  <c r="H119" i="270" s="1"/>
  <c r="D69" i="270"/>
  <c r="D119" i="270" s="1"/>
  <c r="G69" i="270"/>
  <c r="G119" i="270" s="1"/>
  <c r="M69" i="270"/>
  <c r="M119" i="270" s="1"/>
  <c r="R69" i="270"/>
  <c r="R119" i="270" s="1"/>
  <c r="W69" i="270"/>
  <c r="W119" i="270" s="1"/>
  <c r="AC69" i="270"/>
  <c r="AC119" i="270" s="1"/>
  <c r="AH69" i="270"/>
  <c r="AH119" i="270" s="1"/>
  <c r="AM69" i="270"/>
  <c r="AM119" i="270" s="1"/>
  <c r="AP160" i="270"/>
  <c r="Q160" i="270"/>
  <c r="AG160" i="270"/>
  <c r="B121" i="270"/>
  <c r="B161" i="270" s="1"/>
  <c r="AN71" i="270"/>
  <c r="AN121" i="270" s="1"/>
  <c r="AJ71" i="270"/>
  <c r="AJ121" i="270" s="1"/>
  <c r="AF71" i="270"/>
  <c r="AF121" i="270" s="1"/>
  <c r="AB71" i="270"/>
  <c r="AB121" i="270" s="1"/>
  <c r="X71" i="270"/>
  <c r="X121" i="270" s="1"/>
  <c r="T71" i="270"/>
  <c r="T121" i="270" s="1"/>
  <c r="P71" i="270"/>
  <c r="P121" i="270" s="1"/>
  <c r="L71" i="270"/>
  <c r="L121" i="270" s="1"/>
  <c r="H71" i="270"/>
  <c r="H121" i="270" s="1"/>
  <c r="D71" i="270"/>
  <c r="D121" i="270" s="1"/>
  <c r="G71" i="270"/>
  <c r="G121" i="270" s="1"/>
  <c r="M71" i="270"/>
  <c r="M121" i="270" s="1"/>
  <c r="R71" i="270"/>
  <c r="R121" i="270" s="1"/>
  <c r="W71" i="270"/>
  <c r="W121" i="270" s="1"/>
  <c r="AC71" i="270"/>
  <c r="AC121" i="270" s="1"/>
  <c r="AH71" i="270"/>
  <c r="AH121" i="270" s="1"/>
  <c r="AM71" i="270"/>
  <c r="AM121" i="270" s="1"/>
  <c r="G162" i="270"/>
  <c r="L162" i="270"/>
  <c r="Q162" i="270"/>
  <c r="W162" i="270"/>
  <c r="AB162" i="270"/>
  <c r="AG162" i="270"/>
  <c r="AM162" i="270"/>
  <c r="B123" i="270"/>
  <c r="B163" i="270" s="1"/>
  <c r="AN73" i="270"/>
  <c r="AN123" i="270" s="1"/>
  <c r="AJ73" i="270"/>
  <c r="AJ123" i="270" s="1"/>
  <c r="AF73" i="270"/>
  <c r="AF123" i="270" s="1"/>
  <c r="AB73" i="270"/>
  <c r="AB123" i="270" s="1"/>
  <c r="X73" i="270"/>
  <c r="X123" i="270" s="1"/>
  <c r="T73" i="270"/>
  <c r="T123" i="270" s="1"/>
  <c r="P73" i="270"/>
  <c r="P123" i="270" s="1"/>
  <c r="L73" i="270"/>
  <c r="L123" i="270" s="1"/>
  <c r="H73" i="270"/>
  <c r="H123" i="270" s="1"/>
  <c r="D73" i="270"/>
  <c r="D123" i="270" s="1"/>
  <c r="G73" i="270"/>
  <c r="G123" i="270" s="1"/>
  <c r="M73" i="270"/>
  <c r="M123" i="270" s="1"/>
  <c r="R73" i="270"/>
  <c r="R123" i="270" s="1"/>
  <c r="W73" i="270"/>
  <c r="W123" i="270" s="1"/>
  <c r="AC73" i="270"/>
  <c r="AC123" i="270" s="1"/>
  <c r="AH73" i="270"/>
  <c r="AH123" i="270" s="1"/>
  <c r="AM73" i="270"/>
  <c r="AM123" i="270" s="1"/>
  <c r="AQ164" i="270"/>
  <c r="AS164" i="270" s="1"/>
  <c r="AR164" i="270"/>
  <c r="G164" i="270"/>
  <c r="L164" i="270"/>
  <c r="Q164" i="270"/>
  <c r="W164" i="270"/>
  <c r="AB164" i="270"/>
  <c r="AG164" i="270"/>
  <c r="B125" i="270"/>
  <c r="B165" i="270" s="1"/>
  <c r="AN75" i="270"/>
  <c r="AN125" i="270" s="1"/>
  <c r="AJ75" i="270"/>
  <c r="AJ125" i="270" s="1"/>
  <c r="AF75" i="270"/>
  <c r="AF125" i="270" s="1"/>
  <c r="AB75" i="270"/>
  <c r="AB125" i="270" s="1"/>
  <c r="X75" i="270"/>
  <c r="X125" i="270" s="1"/>
  <c r="T75" i="270"/>
  <c r="T125" i="270" s="1"/>
  <c r="P75" i="270"/>
  <c r="P125" i="270" s="1"/>
  <c r="L75" i="270"/>
  <c r="L125" i="270" s="1"/>
  <c r="H75" i="270"/>
  <c r="H125" i="270" s="1"/>
  <c r="D75" i="270"/>
  <c r="D125" i="270" s="1"/>
  <c r="AP75" i="270"/>
  <c r="AP125" i="270" s="1"/>
  <c r="AL75" i="270"/>
  <c r="AL125" i="270" s="1"/>
  <c r="AH75" i="270"/>
  <c r="AH125" i="270" s="1"/>
  <c r="AD75" i="270"/>
  <c r="AD125" i="270" s="1"/>
  <c r="Z75" i="270"/>
  <c r="Z125" i="270" s="1"/>
  <c r="V75" i="270"/>
  <c r="V125" i="270" s="1"/>
  <c r="R75" i="270"/>
  <c r="R125" i="270" s="1"/>
  <c r="G75" i="270"/>
  <c r="G125" i="270" s="1"/>
  <c r="M75" i="270"/>
  <c r="M125" i="270" s="1"/>
  <c r="S75" i="270"/>
  <c r="S125" i="270" s="1"/>
  <c r="AA75" i="270"/>
  <c r="AA125" i="270" s="1"/>
  <c r="AI75" i="270"/>
  <c r="AI125" i="270" s="1"/>
  <c r="AQ75" i="270"/>
  <c r="C125" i="270" s="1"/>
  <c r="E166" i="270"/>
  <c r="K166" i="270"/>
  <c r="U166" i="270"/>
  <c r="AA166" i="270"/>
  <c r="AF166" i="270"/>
  <c r="AK166" i="270"/>
  <c r="C166" i="270"/>
  <c r="G167" i="270"/>
  <c r="O167" i="270"/>
  <c r="W167" i="270"/>
  <c r="AE167" i="270"/>
  <c r="AM167" i="270"/>
  <c r="H168" i="270"/>
  <c r="M168" i="270"/>
  <c r="S168" i="270"/>
  <c r="AC168" i="270"/>
  <c r="AI168" i="270"/>
  <c r="AN168" i="270"/>
  <c r="K169" i="270"/>
  <c r="S169" i="270"/>
  <c r="AA169" i="270"/>
  <c r="AI169" i="270"/>
  <c r="C169" i="270"/>
  <c r="E170" i="270"/>
  <c r="K170" i="270"/>
  <c r="U170" i="270"/>
  <c r="AA170" i="270"/>
  <c r="C170" i="270"/>
  <c r="M171" i="270"/>
  <c r="G172" i="270"/>
  <c r="L172" i="270"/>
  <c r="W172" i="270"/>
  <c r="AB172" i="270"/>
  <c r="AM172" i="270"/>
  <c r="Q173" i="270"/>
  <c r="AG173" i="270"/>
  <c r="S174" i="270"/>
  <c r="AI174" i="270"/>
  <c r="E175" i="270"/>
  <c r="U175" i="270"/>
  <c r="AK175" i="270"/>
  <c r="O176" i="270"/>
  <c r="AE176" i="270"/>
  <c r="I177" i="270"/>
  <c r="Y177" i="270"/>
  <c r="AO177" i="270"/>
  <c r="K218" i="270"/>
  <c r="K178" i="270"/>
  <c r="AA218" i="270"/>
  <c r="AA178" i="270"/>
  <c r="C218" i="270"/>
  <c r="C178" i="270"/>
  <c r="AJ158" i="270"/>
  <c r="AE164" i="270"/>
  <c r="AQ174" i="270"/>
  <c r="AS174" i="270" s="1"/>
  <c r="AR174" i="270"/>
  <c r="D166" i="270"/>
  <c r="T166" i="270"/>
  <c r="X166" i="270"/>
  <c r="AN166" i="270"/>
  <c r="AQ167" i="270"/>
  <c r="AS167" i="270" s="1"/>
  <c r="AR167" i="270"/>
  <c r="F77" i="270"/>
  <c r="F127" i="270" s="1"/>
  <c r="J77" i="270"/>
  <c r="J127" i="270" s="1"/>
  <c r="N77" i="270"/>
  <c r="N127" i="270" s="1"/>
  <c r="R77" i="270"/>
  <c r="R127" i="270" s="1"/>
  <c r="V77" i="270"/>
  <c r="V127" i="270" s="1"/>
  <c r="Z77" i="270"/>
  <c r="Z127" i="270" s="1"/>
  <c r="AD77" i="270"/>
  <c r="AD127" i="270" s="1"/>
  <c r="AH77" i="270"/>
  <c r="AH127" i="270" s="1"/>
  <c r="AL77" i="270"/>
  <c r="AL127" i="270" s="1"/>
  <c r="AP77" i="270"/>
  <c r="AP127" i="270" s="1"/>
  <c r="D168" i="270"/>
  <c r="L168" i="270"/>
  <c r="T168" i="270"/>
  <c r="AB168" i="270"/>
  <c r="AJ168" i="270"/>
  <c r="AQ169" i="270"/>
  <c r="AS169" i="270" s="1"/>
  <c r="AR169" i="270"/>
  <c r="F79" i="270"/>
  <c r="F129" i="270" s="1"/>
  <c r="J79" i="270"/>
  <c r="J129" i="270" s="1"/>
  <c r="N79" i="270"/>
  <c r="N129" i="270" s="1"/>
  <c r="R79" i="270"/>
  <c r="R129" i="270" s="1"/>
  <c r="V79" i="270"/>
  <c r="V129" i="270" s="1"/>
  <c r="Z79" i="270"/>
  <c r="Z129" i="270" s="1"/>
  <c r="AD79" i="270"/>
  <c r="AD129" i="270" s="1"/>
  <c r="AH79" i="270"/>
  <c r="AH129" i="270" s="1"/>
  <c r="AL79" i="270"/>
  <c r="AL129" i="270" s="1"/>
  <c r="AP79" i="270"/>
  <c r="AP129" i="270" s="1"/>
  <c r="D170" i="270"/>
  <c r="H170" i="270"/>
  <c r="L170" i="270"/>
  <c r="P170" i="270"/>
  <c r="T170" i="270"/>
  <c r="X170" i="270"/>
  <c r="AB170" i="270"/>
  <c r="AF170" i="270"/>
  <c r="AJ170" i="270"/>
  <c r="AN170" i="270"/>
  <c r="AQ171" i="270"/>
  <c r="AS171" i="270" s="1"/>
  <c r="AR171" i="270"/>
  <c r="F81" i="270"/>
  <c r="F131" i="270" s="1"/>
  <c r="J81" i="270"/>
  <c r="J131" i="270" s="1"/>
  <c r="N81" i="270"/>
  <c r="N131" i="270" s="1"/>
  <c r="R81" i="270"/>
  <c r="R131" i="270" s="1"/>
  <c r="V81" i="270"/>
  <c r="V131" i="270" s="1"/>
  <c r="Z81" i="270"/>
  <c r="Z131" i="270" s="1"/>
  <c r="AD81" i="270"/>
  <c r="AD131" i="270" s="1"/>
  <c r="AH81" i="270"/>
  <c r="AH131" i="270" s="1"/>
  <c r="AL81" i="270"/>
  <c r="AL131" i="270" s="1"/>
  <c r="AP81" i="270"/>
  <c r="AP131" i="270" s="1"/>
  <c r="H172" i="270"/>
  <c r="P172" i="270"/>
  <c r="X172" i="270"/>
  <c r="AF172" i="270"/>
  <c r="AN172" i="270"/>
  <c r="AQ173" i="270"/>
  <c r="AS173" i="270" s="1"/>
  <c r="AR173" i="270"/>
  <c r="F83" i="270"/>
  <c r="F133" i="270" s="1"/>
  <c r="J83" i="270"/>
  <c r="J133" i="270" s="1"/>
  <c r="N83" i="270"/>
  <c r="N133" i="270" s="1"/>
  <c r="R83" i="270"/>
  <c r="R133" i="270" s="1"/>
  <c r="V83" i="270"/>
  <c r="V133" i="270" s="1"/>
  <c r="Z83" i="270"/>
  <c r="Z133" i="270" s="1"/>
  <c r="AD83" i="270"/>
  <c r="AD133" i="270" s="1"/>
  <c r="AH83" i="270"/>
  <c r="AH133" i="270" s="1"/>
  <c r="AL83" i="270"/>
  <c r="AL133" i="270" s="1"/>
  <c r="AP83" i="270"/>
  <c r="AP133" i="270" s="1"/>
  <c r="D174" i="270"/>
  <c r="H174" i="270"/>
  <c r="L174" i="270"/>
  <c r="P174" i="270"/>
  <c r="T174" i="270"/>
  <c r="X174" i="270"/>
  <c r="AB174" i="270"/>
  <c r="AF174" i="270"/>
  <c r="AJ174" i="270"/>
  <c r="AN174" i="270"/>
  <c r="AQ175" i="270"/>
  <c r="AS175" i="270" s="1"/>
  <c r="AR175" i="270"/>
  <c r="F85" i="270"/>
  <c r="F135" i="270" s="1"/>
  <c r="J85" i="270"/>
  <c r="J135" i="270" s="1"/>
  <c r="N85" i="270"/>
  <c r="N135" i="270" s="1"/>
  <c r="R85" i="270"/>
  <c r="R135" i="270" s="1"/>
  <c r="V85" i="270"/>
  <c r="V135" i="270" s="1"/>
  <c r="Z85" i="270"/>
  <c r="Z135" i="270" s="1"/>
  <c r="AD85" i="270"/>
  <c r="AD135" i="270" s="1"/>
  <c r="AH85" i="270"/>
  <c r="AH135" i="270" s="1"/>
  <c r="AL85" i="270"/>
  <c r="AL135" i="270" s="1"/>
  <c r="AP85" i="270"/>
  <c r="AP135" i="270" s="1"/>
  <c r="D176" i="270"/>
  <c r="L176" i="270"/>
  <c r="T176" i="270"/>
  <c r="AB176" i="270"/>
  <c r="AJ176" i="270"/>
  <c r="AQ177" i="270"/>
  <c r="AS177" i="270" s="1"/>
  <c r="AR177" i="270"/>
  <c r="F87" i="270"/>
  <c r="F137" i="270" s="1"/>
  <c r="J87" i="270"/>
  <c r="J137" i="270" s="1"/>
  <c r="N87" i="270"/>
  <c r="N137" i="270" s="1"/>
  <c r="R87" i="270"/>
  <c r="R137" i="270" s="1"/>
  <c r="V87" i="270"/>
  <c r="V137" i="270" s="1"/>
  <c r="Z87" i="270"/>
  <c r="Z137" i="270" s="1"/>
  <c r="AD87" i="270"/>
  <c r="AD137" i="270" s="1"/>
  <c r="AH87" i="270"/>
  <c r="AH137" i="270" s="1"/>
  <c r="AL87" i="270"/>
  <c r="AL137" i="270" s="1"/>
  <c r="AP87" i="270"/>
  <c r="AP137" i="270" s="1"/>
  <c r="D218" i="270"/>
  <c r="D178" i="270"/>
  <c r="H218" i="270"/>
  <c r="H178" i="270"/>
  <c r="L218" i="270"/>
  <c r="L178" i="270"/>
  <c r="P218" i="270"/>
  <c r="P178" i="270"/>
  <c r="X218" i="270"/>
  <c r="X178" i="270"/>
  <c r="AB218" i="270"/>
  <c r="AB178" i="270"/>
  <c r="AF218" i="270"/>
  <c r="AF178" i="270"/>
  <c r="AJ218" i="270"/>
  <c r="AJ178" i="270"/>
  <c r="AN218" i="270"/>
  <c r="AN178" i="270"/>
  <c r="B219" i="270"/>
  <c r="AQ179" i="270"/>
  <c r="F89" i="270"/>
  <c r="F139" i="270" s="1"/>
  <c r="F179" i="270" s="1"/>
  <c r="J89" i="270"/>
  <c r="J139" i="270" s="1"/>
  <c r="J179" i="270" s="1"/>
  <c r="N89" i="270"/>
  <c r="N139" i="270" s="1"/>
  <c r="N179" i="270" s="1"/>
  <c r="R89" i="270"/>
  <c r="R139" i="270" s="1"/>
  <c r="R179" i="270" s="1"/>
  <c r="V89" i="270"/>
  <c r="V139" i="270" s="1"/>
  <c r="V179" i="270" s="1"/>
  <c r="Z89" i="270"/>
  <c r="Z139" i="270" s="1"/>
  <c r="Z179" i="270" s="1"/>
  <c r="AD89" i="270"/>
  <c r="AD139" i="270" s="1"/>
  <c r="AD179" i="270" s="1"/>
  <c r="AH89" i="270"/>
  <c r="AH139" i="270" s="1"/>
  <c r="AH179" i="270" s="1"/>
  <c r="AL89" i="270"/>
  <c r="AL139" i="270" s="1"/>
  <c r="AL179" i="270" s="1"/>
  <c r="AP89" i="270"/>
  <c r="AP139" i="270" s="1"/>
  <c r="AP179" i="270" s="1"/>
  <c r="B110" i="270"/>
  <c r="B150" i="270" s="1"/>
  <c r="B116" i="270"/>
  <c r="B156" i="270" s="1"/>
  <c r="Y170" i="270"/>
  <c r="AC170" i="270"/>
  <c r="AG170" i="270"/>
  <c r="AK170" i="270"/>
  <c r="AO170" i="270"/>
  <c r="C81" i="270"/>
  <c r="G81" i="270"/>
  <c r="G131" i="270" s="1"/>
  <c r="K81" i="270"/>
  <c r="K131" i="270" s="1"/>
  <c r="O81" i="270"/>
  <c r="O131" i="270" s="1"/>
  <c r="S81" i="270"/>
  <c r="S131" i="270" s="1"/>
  <c r="W81" i="270"/>
  <c r="W131" i="270" s="1"/>
  <c r="AA81" i="270"/>
  <c r="AA131" i="270" s="1"/>
  <c r="AE81" i="270"/>
  <c r="AE131" i="270" s="1"/>
  <c r="AI81" i="270"/>
  <c r="AI131" i="270" s="1"/>
  <c r="AM81" i="270"/>
  <c r="AM131" i="270" s="1"/>
  <c r="AQ81" i="270"/>
  <c r="C131" i="270" s="1"/>
  <c r="E172" i="270"/>
  <c r="I172" i="270"/>
  <c r="M172" i="270"/>
  <c r="Q172" i="270"/>
  <c r="U172" i="270"/>
  <c r="Y172" i="270"/>
  <c r="AC172" i="270"/>
  <c r="AG172" i="270"/>
  <c r="AK172" i="270"/>
  <c r="AO172" i="270"/>
  <c r="C83" i="270"/>
  <c r="G83" i="270"/>
  <c r="G133" i="270" s="1"/>
  <c r="K83" i="270"/>
  <c r="K133" i="270" s="1"/>
  <c r="O83" i="270"/>
  <c r="O133" i="270" s="1"/>
  <c r="S83" i="270"/>
  <c r="S133" i="270" s="1"/>
  <c r="W83" i="270"/>
  <c r="W133" i="270" s="1"/>
  <c r="AA83" i="270"/>
  <c r="AA133" i="270" s="1"/>
  <c r="AE83" i="270"/>
  <c r="AE133" i="270" s="1"/>
  <c r="AI83" i="270"/>
  <c r="AI133" i="270" s="1"/>
  <c r="AM83" i="270"/>
  <c r="AM133" i="270" s="1"/>
  <c r="AQ83" i="270"/>
  <c r="C133" i="270" s="1"/>
  <c r="E174" i="270"/>
  <c r="I174" i="270"/>
  <c r="M174" i="270"/>
  <c r="Q174" i="270"/>
  <c r="U174" i="270"/>
  <c r="AC174" i="270"/>
  <c r="AG174" i="270"/>
  <c r="AK174" i="270"/>
  <c r="AO174" i="270"/>
  <c r="C85" i="270"/>
  <c r="G85" i="270"/>
  <c r="G135" i="270" s="1"/>
  <c r="K85" i="270"/>
  <c r="K135" i="270" s="1"/>
  <c r="O85" i="270"/>
  <c r="O135" i="270" s="1"/>
  <c r="S85" i="270"/>
  <c r="S135" i="270" s="1"/>
  <c r="W85" i="270"/>
  <c r="W135" i="270" s="1"/>
  <c r="AA85" i="270"/>
  <c r="AA135" i="270" s="1"/>
  <c r="AE85" i="270"/>
  <c r="AE135" i="270" s="1"/>
  <c r="AI85" i="270"/>
  <c r="AI135" i="270" s="1"/>
  <c r="AM85" i="270"/>
  <c r="AM135" i="270" s="1"/>
  <c r="AQ85" i="270"/>
  <c r="C135" i="270" s="1"/>
  <c r="E176" i="270"/>
  <c r="I176" i="270"/>
  <c r="M176" i="270"/>
  <c r="Q176" i="270"/>
  <c r="U176" i="270"/>
  <c r="Y176" i="270"/>
  <c r="AC176" i="270"/>
  <c r="AG176" i="270"/>
  <c r="AK176" i="270"/>
  <c r="AO176" i="270"/>
  <c r="C87" i="270"/>
  <c r="G87" i="270"/>
  <c r="G137" i="270" s="1"/>
  <c r="K87" i="270"/>
  <c r="K137" i="270" s="1"/>
  <c r="O87" i="270"/>
  <c r="O137" i="270" s="1"/>
  <c r="S87" i="270"/>
  <c r="S137" i="270" s="1"/>
  <c r="W87" i="270"/>
  <c r="W137" i="270" s="1"/>
  <c r="AA87" i="270"/>
  <c r="AA137" i="270" s="1"/>
  <c r="AE87" i="270"/>
  <c r="AE137" i="270" s="1"/>
  <c r="AI87" i="270"/>
  <c r="AI137" i="270" s="1"/>
  <c r="AM87" i="270"/>
  <c r="AM137" i="270" s="1"/>
  <c r="AQ87" i="270"/>
  <c r="C137" i="270" s="1"/>
  <c r="E218" i="270"/>
  <c r="E178" i="270"/>
  <c r="I218" i="270"/>
  <c r="I178" i="270"/>
  <c r="M218" i="270"/>
  <c r="M178" i="270"/>
  <c r="Q218" i="270"/>
  <c r="Q178" i="270"/>
  <c r="U218" i="270"/>
  <c r="U178" i="270"/>
  <c r="Y218" i="270"/>
  <c r="Y178" i="270"/>
  <c r="AC218" i="270"/>
  <c r="AC178" i="270"/>
  <c r="AG218" i="270"/>
  <c r="AG178" i="270"/>
  <c r="AK218" i="270"/>
  <c r="AK178" i="270"/>
  <c r="AO218" i="270"/>
  <c r="AO178" i="270"/>
  <c r="C89" i="270"/>
  <c r="G89" i="270"/>
  <c r="G139" i="270" s="1"/>
  <c r="G179" i="270" s="1"/>
  <c r="K89" i="270"/>
  <c r="K139" i="270" s="1"/>
  <c r="K179" i="270" s="1"/>
  <c r="O89" i="270"/>
  <c r="O139" i="270" s="1"/>
  <c r="O179" i="270" s="1"/>
  <c r="S89" i="270"/>
  <c r="S139" i="270" s="1"/>
  <c r="S179" i="270" s="1"/>
  <c r="W89" i="270"/>
  <c r="W139" i="270" s="1"/>
  <c r="W179" i="270" s="1"/>
  <c r="AA89" i="270"/>
  <c r="AA139" i="270" s="1"/>
  <c r="AA179" i="270" s="1"/>
  <c r="AE89" i="270"/>
  <c r="AE139" i="270" s="1"/>
  <c r="AE179" i="270" s="1"/>
  <c r="AI89" i="270"/>
  <c r="AI139" i="270" s="1"/>
  <c r="AI179" i="270" s="1"/>
  <c r="AM89" i="270"/>
  <c r="AM139" i="270" s="1"/>
  <c r="AM179" i="270" s="1"/>
  <c r="AQ89" i="270"/>
  <c r="C139" i="270" s="1"/>
  <c r="C179" i="270" s="1"/>
  <c r="B102" i="270"/>
  <c r="B142" i="270" s="1"/>
  <c r="B106" i="270"/>
  <c r="B146" i="270" s="1"/>
  <c r="B112" i="270"/>
  <c r="B152" i="270" s="1"/>
  <c r="B122" i="270"/>
  <c r="B162" i="270" s="1"/>
  <c r="B126" i="270"/>
  <c r="B166" i="270" s="1"/>
  <c r="AJ166" i="270"/>
  <c r="Y174" i="270"/>
  <c r="F52" i="270"/>
  <c r="J52" i="270"/>
  <c r="N52" i="270"/>
  <c r="N102" i="270" s="1"/>
  <c r="R52" i="270"/>
  <c r="R102" i="270" s="1"/>
  <c r="V52" i="270"/>
  <c r="V102" i="270" s="1"/>
  <c r="Z52" i="270"/>
  <c r="Z102" i="270" s="1"/>
  <c r="AD52" i="270"/>
  <c r="AD102" i="270" s="1"/>
  <c r="AH52" i="270"/>
  <c r="AH102" i="270" s="1"/>
  <c r="AL52" i="270"/>
  <c r="AL102" i="270" s="1"/>
  <c r="F54" i="270"/>
  <c r="J54" i="270"/>
  <c r="N54" i="270"/>
  <c r="N104" i="270" s="1"/>
  <c r="R54" i="270"/>
  <c r="R104" i="270" s="1"/>
  <c r="V54" i="270"/>
  <c r="V104" i="270" s="1"/>
  <c r="Z54" i="270"/>
  <c r="Z104" i="270" s="1"/>
  <c r="AD54" i="270"/>
  <c r="AD104" i="270" s="1"/>
  <c r="AH54" i="270"/>
  <c r="AH104" i="270" s="1"/>
  <c r="AL54" i="270"/>
  <c r="AL104" i="270" s="1"/>
  <c r="F56" i="270"/>
  <c r="J56" i="270"/>
  <c r="N56" i="270"/>
  <c r="N106" i="270" s="1"/>
  <c r="R56" i="270"/>
  <c r="R106" i="270" s="1"/>
  <c r="V56" i="270"/>
  <c r="V106" i="270" s="1"/>
  <c r="Z56" i="270"/>
  <c r="Z106" i="270" s="1"/>
  <c r="AD56" i="270"/>
  <c r="AD106" i="270" s="1"/>
  <c r="AH56" i="270"/>
  <c r="AH106" i="270" s="1"/>
  <c r="AL56" i="270"/>
  <c r="AL106" i="270" s="1"/>
  <c r="F58" i="270"/>
  <c r="J58" i="270"/>
  <c r="N58" i="270"/>
  <c r="N108" i="270" s="1"/>
  <c r="R58" i="270"/>
  <c r="R108" i="270" s="1"/>
  <c r="V58" i="270"/>
  <c r="V108" i="270" s="1"/>
  <c r="Z58" i="270"/>
  <c r="Z108" i="270" s="1"/>
  <c r="AD58" i="270"/>
  <c r="AD108" i="270" s="1"/>
  <c r="AH58" i="270"/>
  <c r="AH108" i="270" s="1"/>
  <c r="AL58" i="270"/>
  <c r="AL108" i="270" s="1"/>
  <c r="AP58" i="270"/>
  <c r="AP108" i="270" s="1"/>
  <c r="F60" i="270"/>
  <c r="J60" i="270"/>
  <c r="N60" i="270"/>
  <c r="N110" i="270" s="1"/>
  <c r="R60" i="270"/>
  <c r="R110" i="270" s="1"/>
  <c r="V60" i="270"/>
  <c r="V110" i="270" s="1"/>
  <c r="Z60" i="270"/>
  <c r="Z110" i="270" s="1"/>
  <c r="AD60" i="270"/>
  <c r="AD110" i="270" s="1"/>
  <c r="AH60" i="270"/>
  <c r="AH110" i="270" s="1"/>
  <c r="AL60" i="270"/>
  <c r="AL110" i="270" s="1"/>
  <c r="F62" i="270"/>
  <c r="J62" i="270"/>
  <c r="N62" i="270"/>
  <c r="N112" i="270" s="1"/>
  <c r="R62" i="270"/>
  <c r="R112" i="270" s="1"/>
  <c r="V62" i="270"/>
  <c r="V112" i="270" s="1"/>
  <c r="Z62" i="270"/>
  <c r="Z112" i="270" s="1"/>
  <c r="AD62" i="270"/>
  <c r="AD112" i="270" s="1"/>
  <c r="AH62" i="270"/>
  <c r="AH112" i="270" s="1"/>
  <c r="AL62" i="270"/>
  <c r="AL112" i="270" s="1"/>
  <c r="F64" i="270"/>
  <c r="J64" i="270"/>
  <c r="N64" i="270"/>
  <c r="N114" i="270" s="1"/>
  <c r="R64" i="270"/>
  <c r="R114" i="270" s="1"/>
  <c r="V64" i="270"/>
  <c r="V114" i="270" s="1"/>
  <c r="Z64" i="270"/>
  <c r="Z114" i="270" s="1"/>
  <c r="AD64" i="270"/>
  <c r="AD114" i="270" s="1"/>
  <c r="AH64" i="270"/>
  <c r="AH114" i="270" s="1"/>
  <c r="AL64" i="270"/>
  <c r="AL114" i="270" s="1"/>
  <c r="F66" i="270"/>
  <c r="J66" i="270"/>
  <c r="N66" i="270"/>
  <c r="N116" i="270" s="1"/>
  <c r="R66" i="270"/>
  <c r="R116" i="270" s="1"/>
  <c r="V66" i="270"/>
  <c r="V116" i="270" s="1"/>
  <c r="Z66" i="270"/>
  <c r="Z116" i="270" s="1"/>
  <c r="AD66" i="270"/>
  <c r="AD116" i="270" s="1"/>
  <c r="AH66" i="270"/>
  <c r="AH116" i="270" s="1"/>
  <c r="AL66" i="270"/>
  <c r="AL116" i="270" s="1"/>
  <c r="F68" i="270"/>
  <c r="F118" i="270" s="1"/>
  <c r="J68" i="270"/>
  <c r="J118" i="270" s="1"/>
  <c r="N68" i="270"/>
  <c r="N118" i="270" s="1"/>
  <c r="R68" i="270"/>
  <c r="R118" i="270" s="1"/>
  <c r="V68" i="270"/>
  <c r="V118" i="270" s="1"/>
  <c r="Z68" i="270"/>
  <c r="Z118" i="270" s="1"/>
  <c r="AD68" i="270"/>
  <c r="AD118" i="270" s="1"/>
  <c r="AH68" i="270"/>
  <c r="AH118" i="270" s="1"/>
  <c r="AL68" i="270"/>
  <c r="AL118" i="270" s="1"/>
  <c r="AP68" i="270"/>
  <c r="AP118" i="270" s="1"/>
  <c r="F70" i="270"/>
  <c r="F120" i="270" s="1"/>
  <c r="J70" i="270"/>
  <c r="J120" i="270" s="1"/>
  <c r="N70" i="270"/>
  <c r="N120" i="270" s="1"/>
  <c r="R70" i="270"/>
  <c r="R120" i="270" s="1"/>
  <c r="V70" i="270"/>
  <c r="V120" i="270" s="1"/>
  <c r="Z70" i="270"/>
  <c r="Z120" i="270" s="1"/>
  <c r="AD70" i="270"/>
  <c r="AD120" i="270" s="1"/>
  <c r="AH70" i="270"/>
  <c r="AH120" i="270" s="1"/>
  <c r="AL70" i="270"/>
  <c r="AL120" i="270" s="1"/>
  <c r="F72" i="270"/>
  <c r="F122" i="270" s="1"/>
  <c r="J72" i="270"/>
  <c r="J122" i="270" s="1"/>
  <c r="N72" i="270"/>
  <c r="N122" i="270" s="1"/>
  <c r="R72" i="270"/>
  <c r="R122" i="270" s="1"/>
  <c r="V72" i="270"/>
  <c r="V122" i="270" s="1"/>
  <c r="Z72" i="270"/>
  <c r="Z122" i="270" s="1"/>
  <c r="AD72" i="270"/>
  <c r="AD122" i="270" s="1"/>
  <c r="AH72" i="270"/>
  <c r="AH122" i="270" s="1"/>
  <c r="AL72" i="270"/>
  <c r="AL122" i="270" s="1"/>
  <c r="F74" i="270"/>
  <c r="F124" i="270" s="1"/>
  <c r="J74" i="270"/>
  <c r="J124" i="270" s="1"/>
  <c r="N74" i="270"/>
  <c r="N124" i="270" s="1"/>
  <c r="R74" i="270"/>
  <c r="R124" i="270" s="1"/>
  <c r="V74" i="270"/>
  <c r="V124" i="270" s="1"/>
  <c r="Z74" i="270"/>
  <c r="Z124" i="270" s="1"/>
  <c r="AD74" i="270"/>
  <c r="AD124" i="270" s="1"/>
  <c r="AH74" i="270"/>
  <c r="AH124" i="270" s="1"/>
  <c r="AL74" i="270"/>
  <c r="AL124" i="270" s="1"/>
  <c r="AP74" i="270"/>
  <c r="AP124" i="270" s="1"/>
  <c r="F76" i="270"/>
  <c r="F126" i="270" s="1"/>
  <c r="J76" i="270"/>
  <c r="J126" i="270" s="1"/>
  <c r="N76" i="270"/>
  <c r="N126" i="270" s="1"/>
  <c r="R76" i="270"/>
  <c r="R126" i="270" s="1"/>
  <c r="V76" i="270"/>
  <c r="V126" i="270" s="1"/>
  <c r="Z76" i="270"/>
  <c r="Z126" i="270" s="1"/>
  <c r="AD76" i="270"/>
  <c r="AD126" i="270" s="1"/>
  <c r="AH76" i="270"/>
  <c r="AH126" i="270" s="1"/>
  <c r="AL76" i="270"/>
  <c r="AL126" i="270" s="1"/>
  <c r="D77" i="270"/>
  <c r="D127" i="270" s="1"/>
  <c r="H77" i="270"/>
  <c r="H127" i="270" s="1"/>
  <c r="L77" i="270"/>
  <c r="L127" i="270" s="1"/>
  <c r="P77" i="270"/>
  <c r="P127" i="270" s="1"/>
  <c r="T77" i="270"/>
  <c r="T127" i="270" s="1"/>
  <c r="X77" i="270"/>
  <c r="X127" i="270" s="1"/>
  <c r="AB77" i="270"/>
  <c r="AB127" i="270" s="1"/>
  <c r="AF77" i="270"/>
  <c r="AF127" i="270" s="1"/>
  <c r="AJ77" i="270"/>
  <c r="AJ127" i="270" s="1"/>
  <c r="AN77" i="270"/>
  <c r="AN127" i="270" s="1"/>
  <c r="AQ168" i="270"/>
  <c r="AS168" i="270" s="1"/>
  <c r="AR168" i="270"/>
  <c r="F78" i="270"/>
  <c r="F128" i="270" s="1"/>
  <c r="J78" i="270"/>
  <c r="J128" i="270" s="1"/>
  <c r="N78" i="270"/>
  <c r="N128" i="270" s="1"/>
  <c r="R78" i="270"/>
  <c r="R128" i="270" s="1"/>
  <c r="V78" i="270"/>
  <c r="V128" i="270" s="1"/>
  <c r="Z78" i="270"/>
  <c r="Z128" i="270" s="1"/>
  <c r="AD78" i="270"/>
  <c r="AD128" i="270" s="1"/>
  <c r="AH78" i="270"/>
  <c r="AH128" i="270" s="1"/>
  <c r="AL78" i="270"/>
  <c r="AL128" i="270" s="1"/>
  <c r="AP78" i="270"/>
  <c r="AP128" i="270" s="1"/>
  <c r="D79" i="270"/>
  <c r="D129" i="270" s="1"/>
  <c r="H79" i="270"/>
  <c r="H129" i="270" s="1"/>
  <c r="L79" i="270"/>
  <c r="L129" i="270" s="1"/>
  <c r="P79" i="270"/>
  <c r="P129" i="270" s="1"/>
  <c r="T79" i="270"/>
  <c r="T129" i="270" s="1"/>
  <c r="X79" i="270"/>
  <c r="X129" i="270" s="1"/>
  <c r="AB79" i="270"/>
  <c r="AB129" i="270" s="1"/>
  <c r="AF79" i="270"/>
  <c r="AF129" i="270" s="1"/>
  <c r="AJ79" i="270"/>
  <c r="AJ129" i="270" s="1"/>
  <c r="AN79" i="270"/>
  <c r="AN129" i="270" s="1"/>
  <c r="AQ170" i="270"/>
  <c r="AS170" i="270" s="1"/>
  <c r="AR170" i="270"/>
  <c r="F80" i="270"/>
  <c r="F130" i="270" s="1"/>
  <c r="J80" i="270"/>
  <c r="J130" i="270" s="1"/>
  <c r="N80" i="270"/>
  <c r="N130" i="270" s="1"/>
  <c r="R80" i="270"/>
  <c r="R130" i="270" s="1"/>
  <c r="V80" i="270"/>
  <c r="V130" i="270" s="1"/>
  <c r="Z80" i="270"/>
  <c r="Z130" i="270" s="1"/>
  <c r="AD80" i="270"/>
  <c r="AD130" i="270" s="1"/>
  <c r="AH80" i="270"/>
  <c r="AH130" i="270" s="1"/>
  <c r="AL80" i="270"/>
  <c r="AL130" i="270" s="1"/>
  <c r="AP80" i="270"/>
  <c r="AP130" i="270" s="1"/>
  <c r="D81" i="270"/>
  <c r="D131" i="270" s="1"/>
  <c r="H81" i="270"/>
  <c r="H131" i="270" s="1"/>
  <c r="L81" i="270"/>
  <c r="L131" i="270" s="1"/>
  <c r="P81" i="270"/>
  <c r="P131" i="270" s="1"/>
  <c r="T81" i="270"/>
  <c r="T131" i="270" s="1"/>
  <c r="X81" i="270"/>
  <c r="X131" i="270" s="1"/>
  <c r="AB81" i="270"/>
  <c r="AB131" i="270" s="1"/>
  <c r="AF81" i="270"/>
  <c r="AF131" i="270" s="1"/>
  <c r="AJ81" i="270"/>
  <c r="AJ131" i="270" s="1"/>
  <c r="AN81" i="270"/>
  <c r="AN131" i="270" s="1"/>
  <c r="AQ172" i="270"/>
  <c r="AS172" i="270" s="1"/>
  <c r="AR172" i="270"/>
  <c r="F82" i="270"/>
  <c r="F132" i="270" s="1"/>
  <c r="J82" i="270"/>
  <c r="J132" i="270" s="1"/>
  <c r="N82" i="270"/>
  <c r="N132" i="270" s="1"/>
  <c r="R82" i="270"/>
  <c r="R132" i="270" s="1"/>
  <c r="V82" i="270"/>
  <c r="V132" i="270" s="1"/>
  <c r="Z82" i="270"/>
  <c r="Z132" i="270" s="1"/>
  <c r="AD82" i="270"/>
  <c r="AD132" i="270" s="1"/>
  <c r="AH82" i="270"/>
  <c r="AH132" i="270" s="1"/>
  <c r="AL82" i="270"/>
  <c r="AL132" i="270" s="1"/>
  <c r="AP82" i="270"/>
  <c r="AP132" i="270" s="1"/>
  <c r="D83" i="270"/>
  <c r="D133" i="270" s="1"/>
  <c r="H83" i="270"/>
  <c r="H133" i="270" s="1"/>
  <c r="L83" i="270"/>
  <c r="L133" i="270" s="1"/>
  <c r="P83" i="270"/>
  <c r="P133" i="270" s="1"/>
  <c r="T83" i="270"/>
  <c r="T133" i="270" s="1"/>
  <c r="X83" i="270"/>
  <c r="X133" i="270" s="1"/>
  <c r="AB83" i="270"/>
  <c r="AB133" i="270" s="1"/>
  <c r="AF83" i="270"/>
  <c r="AF133" i="270" s="1"/>
  <c r="AJ83" i="270"/>
  <c r="AJ133" i="270" s="1"/>
  <c r="AN83" i="270"/>
  <c r="AN133" i="270" s="1"/>
  <c r="F84" i="270"/>
  <c r="F134" i="270" s="1"/>
  <c r="J84" i="270"/>
  <c r="J134" i="270" s="1"/>
  <c r="N84" i="270"/>
  <c r="N134" i="270" s="1"/>
  <c r="R84" i="270"/>
  <c r="R134" i="270" s="1"/>
  <c r="V84" i="270"/>
  <c r="V134" i="270" s="1"/>
  <c r="Z84" i="270"/>
  <c r="Z134" i="270" s="1"/>
  <c r="AD84" i="270"/>
  <c r="AD134" i="270" s="1"/>
  <c r="AH84" i="270"/>
  <c r="AH134" i="270" s="1"/>
  <c r="AL84" i="270"/>
  <c r="AL134" i="270" s="1"/>
  <c r="D85" i="270"/>
  <c r="D135" i="270" s="1"/>
  <c r="H85" i="270"/>
  <c r="H135" i="270" s="1"/>
  <c r="L85" i="270"/>
  <c r="L135" i="270" s="1"/>
  <c r="P85" i="270"/>
  <c r="P135" i="270" s="1"/>
  <c r="T85" i="270"/>
  <c r="T135" i="270" s="1"/>
  <c r="X85" i="270"/>
  <c r="X135" i="270" s="1"/>
  <c r="AB85" i="270"/>
  <c r="AB135" i="270" s="1"/>
  <c r="AF85" i="270"/>
  <c r="AF135" i="270" s="1"/>
  <c r="AJ85" i="270"/>
  <c r="AJ135" i="270" s="1"/>
  <c r="AN85" i="270"/>
  <c r="AN135" i="270" s="1"/>
  <c r="AQ176" i="270"/>
  <c r="AS176" i="270" s="1"/>
  <c r="AR176" i="270"/>
  <c r="F86" i="270"/>
  <c r="F136" i="270" s="1"/>
  <c r="J86" i="270"/>
  <c r="J136" i="270" s="1"/>
  <c r="N86" i="270"/>
  <c r="N136" i="270" s="1"/>
  <c r="R86" i="270"/>
  <c r="R136" i="270" s="1"/>
  <c r="V86" i="270"/>
  <c r="V136" i="270" s="1"/>
  <c r="Z86" i="270"/>
  <c r="Z136" i="270" s="1"/>
  <c r="AD86" i="270"/>
  <c r="AD136" i="270" s="1"/>
  <c r="AH86" i="270"/>
  <c r="AH136" i="270" s="1"/>
  <c r="AL86" i="270"/>
  <c r="AL136" i="270" s="1"/>
  <c r="AP86" i="270"/>
  <c r="AP136" i="270" s="1"/>
  <c r="D87" i="270"/>
  <c r="D137" i="270" s="1"/>
  <c r="H87" i="270"/>
  <c r="H137" i="270" s="1"/>
  <c r="L87" i="270"/>
  <c r="L137" i="270" s="1"/>
  <c r="P87" i="270"/>
  <c r="P137" i="270" s="1"/>
  <c r="T87" i="270"/>
  <c r="T137" i="270" s="1"/>
  <c r="X87" i="270"/>
  <c r="X137" i="270" s="1"/>
  <c r="AB87" i="270"/>
  <c r="AB137" i="270" s="1"/>
  <c r="AF87" i="270"/>
  <c r="AF137" i="270" s="1"/>
  <c r="AJ87" i="270"/>
  <c r="AJ137" i="270" s="1"/>
  <c r="AN87" i="270"/>
  <c r="AN137" i="270" s="1"/>
  <c r="B218" i="270"/>
  <c r="AQ218" i="270" s="1"/>
  <c r="AQ178" i="270"/>
  <c r="AS178" i="270" s="1"/>
  <c r="AR178" i="270"/>
  <c r="F88" i="270"/>
  <c r="F138" i="270" s="1"/>
  <c r="J88" i="270"/>
  <c r="J138" i="270" s="1"/>
  <c r="N88" i="270"/>
  <c r="N138" i="270" s="1"/>
  <c r="R88" i="270"/>
  <c r="R138" i="270" s="1"/>
  <c r="V88" i="270"/>
  <c r="V138" i="270" s="1"/>
  <c r="Z88" i="270"/>
  <c r="Z138" i="270" s="1"/>
  <c r="AD88" i="270"/>
  <c r="AD138" i="270" s="1"/>
  <c r="AH88" i="270"/>
  <c r="AH138" i="270" s="1"/>
  <c r="AL88" i="270"/>
  <c r="AL138" i="270" s="1"/>
  <c r="AP88" i="270"/>
  <c r="AP138" i="270" s="1"/>
  <c r="D89" i="270"/>
  <c r="D139" i="270" s="1"/>
  <c r="D179" i="270" s="1"/>
  <c r="H89" i="270"/>
  <c r="H139" i="270" s="1"/>
  <c r="H179" i="270" s="1"/>
  <c r="L89" i="270"/>
  <c r="L139" i="270" s="1"/>
  <c r="L179" i="270" s="1"/>
  <c r="P89" i="270"/>
  <c r="P139" i="270" s="1"/>
  <c r="P179" i="270" s="1"/>
  <c r="T89" i="270"/>
  <c r="T139" i="270" s="1"/>
  <c r="T179" i="270" s="1"/>
  <c r="X89" i="270"/>
  <c r="X139" i="270" s="1"/>
  <c r="X179" i="270" s="1"/>
  <c r="AB89" i="270"/>
  <c r="AB139" i="270" s="1"/>
  <c r="AB179" i="270" s="1"/>
  <c r="AF89" i="270"/>
  <c r="AF139" i="270" s="1"/>
  <c r="AF179" i="270" s="1"/>
  <c r="AJ89" i="270"/>
  <c r="AJ139" i="270" s="1"/>
  <c r="AJ179" i="270" s="1"/>
  <c r="AN89" i="270"/>
  <c r="AN139" i="270" s="1"/>
  <c r="AN179" i="270" s="1"/>
  <c r="AI53" i="269"/>
  <c r="AI103" i="269" s="1"/>
  <c r="W57" i="269"/>
  <c r="W107" i="269" s="1"/>
  <c r="AM57" i="269"/>
  <c r="AM107" i="269" s="1"/>
  <c r="AM147" i="269" s="1"/>
  <c r="C53" i="269"/>
  <c r="L57" i="269"/>
  <c r="L107" i="269" s="1"/>
  <c r="AB57" i="269"/>
  <c r="AB107" i="269" s="1"/>
  <c r="AB147" i="269" s="1"/>
  <c r="K53" i="269"/>
  <c r="K103" i="269" s="1"/>
  <c r="O57" i="269"/>
  <c r="O107" i="269" s="1"/>
  <c r="O147" i="269" s="1"/>
  <c r="AE57" i="269"/>
  <c r="AE107" i="269" s="1"/>
  <c r="AA63" i="269"/>
  <c r="AA113" i="269" s="1"/>
  <c r="S63" i="269"/>
  <c r="S113" i="269" s="1"/>
  <c r="AB63" i="269"/>
  <c r="AB113" i="269" s="1"/>
  <c r="G63" i="269"/>
  <c r="AA53" i="269"/>
  <c r="AA103" i="269" s="1"/>
  <c r="K63" i="269"/>
  <c r="K113" i="269" s="1"/>
  <c r="T63" i="269"/>
  <c r="T113" i="269" s="1"/>
  <c r="AE63" i="269"/>
  <c r="AE113" i="269" s="1"/>
  <c r="G57" i="269"/>
  <c r="C63" i="269"/>
  <c r="G55" i="269"/>
  <c r="C61" i="269"/>
  <c r="D55" i="269"/>
  <c r="D57" i="269"/>
  <c r="D65" i="269"/>
  <c r="C43" i="269"/>
  <c r="H59" i="269"/>
  <c r="H109" i="269" s="1"/>
  <c r="AN59" i="269"/>
  <c r="AN109" i="269" s="1"/>
  <c r="D53" i="269"/>
  <c r="L53" i="269"/>
  <c r="L103" i="269" s="1"/>
  <c r="T53" i="269"/>
  <c r="T103" i="269" s="1"/>
  <c r="AB53" i="269"/>
  <c r="AB103" i="269" s="1"/>
  <c r="AJ53" i="269"/>
  <c r="AJ103" i="269" s="1"/>
  <c r="H57" i="269"/>
  <c r="H107" i="269" s="1"/>
  <c r="P57" i="269"/>
  <c r="P107" i="269" s="1"/>
  <c r="X57" i="269"/>
  <c r="X107" i="269" s="1"/>
  <c r="AF57" i="269"/>
  <c r="AF107" i="269" s="1"/>
  <c r="AN57" i="269"/>
  <c r="AN107" i="269" s="1"/>
  <c r="C59" i="269"/>
  <c r="K59" i="269"/>
  <c r="K109" i="269" s="1"/>
  <c r="S59" i="269"/>
  <c r="S109" i="269" s="1"/>
  <c r="S149" i="269" s="1"/>
  <c r="AA59" i="269"/>
  <c r="AA109" i="269" s="1"/>
  <c r="AI59" i="269"/>
  <c r="AI109" i="269" s="1"/>
  <c r="D61" i="269"/>
  <c r="L61" i="269"/>
  <c r="L111" i="269" s="1"/>
  <c r="T61" i="269"/>
  <c r="T111" i="269" s="1"/>
  <c r="AB61" i="269"/>
  <c r="AB111" i="269" s="1"/>
  <c r="AJ61" i="269"/>
  <c r="AJ111" i="269" s="1"/>
  <c r="AM63" i="269"/>
  <c r="AM113" i="269" s="1"/>
  <c r="H65" i="269"/>
  <c r="H115" i="269" s="1"/>
  <c r="H155" i="269" s="1"/>
  <c r="P65" i="269"/>
  <c r="P115" i="269" s="1"/>
  <c r="P155" i="269" s="1"/>
  <c r="X65" i="269"/>
  <c r="X115" i="269" s="1"/>
  <c r="AF65" i="269"/>
  <c r="AF115" i="269" s="1"/>
  <c r="AF155" i="269" s="1"/>
  <c r="AN65" i="269"/>
  <c r="AN115" i="269" s="1"/>
  <c r="X59" i="269"/>
  <c r="X109" i="269" s="1"/>
  <c r="G53" i="269"/>
  <c r="O53" i="269"/>
  <c r="O103" i="269" s="1"/>
  <c r="O143" i="269" s="1"/>
  <c r="W53" i="269"/>
  <c r="W103" i="269" s="1"/>
  <c r="AE53" i="269"/>
  <c r="AE103" i="269" s="1"/>
  <c r="AM53" i="269"/>
  <c r="AM103" i="269" s="1"/>
  <c r="H55" i="269"/>
  <c r="H105" i="269" s="1"/>
  <c r="H145" i="269" s="1"/>
  <c r="P55" i="269"/>
  <c r="P105" i="269" s="1"/>
  <c r="X55" i="269"/>
  <c r="X105" i="269" s="1"/>
  <c r="X145" i="269" s="1"/>
  <c r="AF55" i="269"/>
  <c r="AF105" i="269" s="1"/>
  <c r="AF145" i="269" s="1"/>
  <c r="AN55" i="269"/>
  <c r="AN105" i="269" s="1"/>
  <c r="AN145" i="269" s="1"/>
  <c r="C57" i="269"/>
  <c r="K57" i="269"/>
  <c r="K107" i="269" s="1"/>
  <c r="S57" i="269"/>
  <c r="S107" i="269" s="1"/>
  <c r="AA57" i="269"/>
  <c r="AA107" i="269" s="1"/>
  <c r="AA147" i="269" s="1"/>
  <c r="AI57" i="269"/>
  <c r="AI107" i="269" s="1"/>
  <c r="D59" i="269"/>
  <c r="L59" i="269"/>
  <c r="L109" i="269" s="1"/>
  <c r="T59" i="269"/>
  <c r="T109" i="269" s="1"/>
  <c r="AB59" i="269"/>
  <c r="AB109" i="269" s="1"/>
  <c r="AB149" i="269" s="1"/>
  <c r="AJ59" i="269"/>
  <c r="AJ109" i="269" s="1"/>
  <c r="AJ149" i="269" s="1"/>
  <c r="G61" i="269"/>
  <c r="O61" i="269"/>
  <c r="O111" i="269" s="1"/>
  <c r="O151" i="269" s="1"/>
  <c r="W61" i="269"/>
  <c r="W111" i="269" s="1"/>
  <c r="AE61" i="269"/>
  <c r="AE111" i="269" s="1"/>
  <c r="AE151" i="269" s="1"/>
  <c r="AM61" i="269"/>
  <c r="AM111" i="269" s="1"/>
  <c r="H63" i="269"/>
  <c r="H113" i="269" s="1"/>
  <c r="H153" i="269" s="1"/>
  <c r="P63" i="269"/>
  <c r="P113" i="269" s="1"/>
  <c r="X63" i="269"/>
  <c r="X113" i="269" s="1"/>
  <c r="X153" i="269" s="1"/>
  <c r="AF63" i="269"/>
  <c r="AF113" i="269" s="1"/>
  <c r="AN63" i="269"/>
  <c r="AN113" i="269" s="1"/>
  <c r="AN153" i="269" s="1"/>
  <c r="C65" i="269"/>
  <c r="K65" i="269"/>
  <c r="K115" i="269" s="1"/>
  <c r="S65" i="269"/>
  <c r="S115" i="269" s="1"/>
  <c r="AA65" i="269"/>
  <c r="AA115" i="269" s="1"/>
  <c r="AI65" i="269"/>
  <c r="AI115" i="269" s="1"/>
  <c r="P59" i="269"/>
  <c r="P109" i="269" s="1"/>
  <c r="P149" i="269" s="1"/>
  <c r="AF59" i="269"/>
  <c r="AF109" i="269" s="1"/>
  <c r="H53" i="269"/>
  <c r="H103" i="269" s="1"/>
  <c r="P53" i="269"/>
  <c r="P103" i="269" s="1"/>
  <c r="X53" i="269"/>
  <c r="X103" i="269" s="1"/>
  <c r="AF53" i="269"/>
  <c r="AF103" i="269" s="1"/>
  <c r="AN53" i="269"/>
  <c r="AN103" i="269" s="1"/>
  <c r="AN143" i="269" s="1"/>
  <c r="G59" i="269"/>
  <c r="O59" i="269"/>
  <c r="O109" i="269" s="1"/>
  <c r="O149" i="269" s="1"/>
  <c r="W59" i="269"/>
  <c r="W109" i="269" s="1"/>
  <c r="AE59" i="269"/>
  <c r="AE109" i="269" s="1"/>
  <c r="AM59" i="269"/>
  <c r="AM109" i="269" s="1"/>
  <c r="AM149" i="269" s="1"/>
  <c r="H61" i="269"/>
  <c r="H111" i="269" s="1"/>
  <c r="P61" i="269"/>
  <c r="P111" i="269" s="1"/>
  <c r="X61" i="269"/>
  <c r="X111" i="269" s="1"/>
  <c r="X151" i="269" s="1"/>
  <c r="AF61" i="269"/>
  <c r="AF111" i="269" s="1"/>
  <c r="AN61" i="269"/>
  <c r="AN111" i="269" s="1"/>
  <c r="AE147" i="269"/>
  <c r="K151" i="269"/>
  <c r="X157" i="269"/>
  <c r="AJ161" i="269"/>
  <c r="T165" i="269"/>
  <c r="AJ151" i="269"/>
  <c r="K143" i="269"/>
  <c r="AI143" i="269"/>
  <c r="W147" i="269"/>
  <c r="S151" i="269"/>
  <c r="AI151" i="269"/>
  <c r="AN157" i="269"/>
  <c r="C168" i="269"/>
  <c r="S174" i="269"/>
  <c r="C174" i="269"/>
  <c r="AB143" i="269"/>
  <c r="AO152" i="269"/>
  <c r="AR155" i="269"/>
  <c r="H161" i="269"/>
  <c r="AN161" i="269"/>
  <c r="O162" i="269"/>
  <c r="AJ165" i="269"/>
  <c r="AK169" i="269"/>
  <c r="S170" i="269"/>
  <c r="AO173" i="269"/>
  <c r="AO175" i="269"/>
  <c r="AM143" i="269"/>
  <c r="AP145" i="269"/>
  <c r="K147" i="269"/>
  <c r="S147" i="269"/>
  <c r="AP153" i="269"/>
  <c r="L157" i="269"/>
  <c r="AB157" i="269"/>
  <c r="AP161" i="269"/>
  <c r="T161" i="269"/>
  <c r="AN166" i="269"/>
  <c r="AK171" i="269"/>
  <c r="O174" i="269"/>
  <c r="S143" i="269"/>
  <c r="AR149" i="269"/>
  <c r="AA151" i="269"/>
  <c r="H157" i="269"/>
  <c r="D161" i="269"/>
  <c r="AL163" i="269"/>
  <c r="AI174" i="269"/>
  <c r="AO144" i="269"/>
  <c r="H143" i="269"/>
  <c r="L147" i="269"/>
  <c r="T147" i="269"/>
  <c r="AJ147" i="269"/>
  <c r="AO148" i="269"/>
  <c r="P151" i="269"/>
  <c r="T155" i="269"/>
  <c r="X161" i="269"/>
  <c r="C162" i="269"/>
  <c r="AE162" i="269"/>
  <c r="D165" i="269"/>
  <c r="AF165" i="269"/>
  <c r="G170" i="269"/>
  <c r="W170" i="269"/>
  <c r="AM170" i="269"/>
  <c r="F175" i="269"/>
  <c r="V175" i="269"/>
  <c r="AL175" i="269"/>
  <c r="S218" i="269"/>
  <c r="S178" i="269"/>
  <c r="F52" i="269"/>
  <c r="R52" i="269"/>
  <c r="R102" i="269" s="1"/>
  <c r="Z52" i="269"/>
  <c r="Z102" i="269" s="1"/>
  <c r="AL52" i="269"/>
  <c r="AL102" i="269" s="1"/>
  <c r="N54" i="269"/>
  <c r="N104" i="269" s="1"/>
  <c r="AD54" i="269"/>
  <c r="AD104" i="269" s="1"/>
  <c r="AL54" i="269"/>
  <c r="AL104" i="269" s="1"/>
  <c r="AP54" i="269"/>
  <c r="AP104" i="269" s="1"/>
  <c r="L145" i="269"/>
  <c r="AR146" i="269"/>
  <c r="N56" i="269"/>
  <c r="N106" i="269" s="1"/>
  <c r="Z56" i="269"/>
  <c r="Z106" i="269" s="1"/>
  <c r="AP56" i="269"/>
  <c r="AP106" i="269" s="1"/>
  <c r="F58" i="269"/>
  <c r="V58" i="269"/>
  <c r="V108" i="269" s="1"/>
  <c r="AD58" i="269"/>
  <c r="AD108" i="269" s="1"/>
  <c r="AH58" i="269"/>
  <c r="AH108" i="269" s="1"/>
  <c r="AL58" i="269"/>
  <c r="AL108" i="269" s="1"/>
  <c r="AP58" i="269"/>
  <c r="AP108" i="269" s="1"/>
  <c r="L149" i="269"/>
  <c r="F60" i="269"/>
  <c r="R60" i="269"/>
  <c r="R110" i="269" s="1"/>
  <c r="AD60" i="269"/>
  <c r="AD110" i="269" s="1"/>
  <c r="AL60" i="269"/>
  <c r="AL110" i="269" s="1"/>
  <c r="AP60" i="269"/>
  <c r="AP110" i="269" s="1"/>
  <c r="N62" i="269"/>
  <c r="N112" i="269" s="1"/>
  <c r="V62" i="269"/>
  <c r="V112" i="269" s="1"/>
  <c r="AH62" i="269"/>
  <c r="AH112" i="269" s="1"/>
  <c r="AP62" i="269"/>
  <c r="AP112" i="269" s="1"/>
  <c r="L153" i="269"/>
  <c r="AR154" i="269"/>
  <c r="N64" i="269"/>
  <c r="N114" i="269" s="1"/>
  <c r="Z64" i="269"/>
  <c r="Z114" i="269" s="1"/>
  <c r="AL64" i="269"/>
  <c r="AL114" i="269" s="1"/>
  <c r="L155" i="269"/>
  <c r="J66" i="269"/>
  <c r="J116" i="269" s="1"/>
  <c r="R66" i="269"/>
  <c r="R116" i="269" s="1"/>
  <c r="Z66" i="269"/>
  <c r="Z116" i="269" s="1"/>
  <c r="AH66" i="269"/>
  <c r="AH116" i="269" s="1"/>
  <c r="AP66" i="269"/>
  <c r="AP116" i="269" s="1"/>
  <c r="T157" i="269"/>
  <c r="AF157" i="269"/>
  <c r="F68" i="269"/>
  <c r="F118" i="269" s="1"/>
  <c r="N68" i="269"/>
  <c r="N118" i="269" s="1"/>
  <c r="R68" i="269"/>
  <c r="R118" i="269" s="1"/>
  <c r="Z68" i="269"/>
  <c r="Z118" i="269" s="1"/>
  <c r="AD68" i="269"/>
  <c r="AD118" i="269" s="1"/>
  <c r="AL68" i="269"/>
  <c r="AL118" i="269" s="1"/>
  <c r="AP68" i="269"/>
  <c r="AP118" i="269" s="1"/>
  <c r="H159" i="269"/>
  <c r="P159" i="269"/>
  <c r="X159" i="269"/>
  <c r="AF159" i="269"/>
  <c r="AR160" i="269"/>
  <c r="AQ160" i="269"/>
  <c r="AS160" i="269" s="1"/>
  <c r="J70" i="269"/>
  <c r="J120" i="269" s="1"/>
  <c r="R70" i="269"/>
  <c r="R120" i="269" s="1"/>
  <c r="Z70" i="269"/>
  <c r="Z120" i="269" s="1"/>
  <c r="AH70" i="269"/>
  <c r="AH120" i="269" s="1"/>
  <c r="AL70" i="269"/>
  <c r="AL120" i="269" s="1"/>
  <c r="AP70" i="269"/>
  <c r="AP120" i="269" s="1"/>
  <c r="N161" i="269"/>
  <c r="AD161" i="269"/>
  <c r="D162" i="269"/>
  <c r="Z162" i="269"/>
  <c r="AJ162" i="269"/>
  <c r="E163" i="269"/>
  <c r="P163" i="269"/>
  <c r="Z163" i="269"/>
  <c r="AK163" i="269"/>
  <c r="F164" i="269"/>
  <c r="P164" i="269"/>
  <c r="AA164" i="269"/>
  <c r="AL164" i="269"/>
  <c r="F165" i="269"/>
  <c r="Q165" i="269"/>
  <c r="AB165" i="269"/>
  <c r="AL165" i="269"/>
  <c r="G76" i="269"/>
  <c r="G126" i="269" s="1"/>
  <c r="R76" i="269"/>
  <c r="R126" i="269" s="1"/>
  <c r="AQ77" i="269"/>
  <c r="C127" i="269" s="1"/>
  <c r="AM77" i="269"/>
  <c r="AM127" i="269" s="1"/>
  <c r="AI77" i="269"/>
  <c r="AI127" i="269" s="1"/>
  <c r="AE77" i="269"/>
  <c r="AE127" i="269" s="1"/>
  <c r="AA77" i="269"/>
  <c r="AA127" i="269" s="1"/>
  <c r="W77" i="269"/>
  <c r="W127" i="269" s="1"/>
  <c r="S77" i="269"/>
  <c r="S127" i="269" s="1"/>
  <c r="O77" i="269"/>
  <c r="O127" i="269" s="1"/>
  <c r="K77" i="269"/>
  <c r="K127" i="269" s="1"/>
  <c r="G77" i="269"/>
  <c r="G127" i="269" s="1"/>
  <c r="C77" i="269"/>
  <c r="M77" i="269"/>
  <c r="M127" i="269" s="1"/>
  <c r="X77" i="269"/>
  <c r="X127" i="269" s="1"/>
  <c r="AH77" i="269"/>
  <c r="AH127" i="269" s="1"/>
  <c r="N168" i="269"/>
  <c r="X168" i="269"/>
  <c r="AI168" i="269"/>
  <c r="D169" i="269"/>
  <c r="Q169" i="269"/>
  <c r="AG169" i="269"/>
  <c r="D170" i="269"/>
  <c r="T170" i="269"/>
  <c r="AJ170" i="269"/>
  <c r="J81" i="269"/>
  <c r="J131" i="269" s="1"/>
  <c r="Z81" i="269"/>
  <c r="Z131" i="269" s="1"/>
  <c r="G172" i="269"/>
  <c r="W172" i="269"/>
  <c r="AM172" i="269"/>
  <c r="M173" i="269"/>
  <c r="AC173" i="269"/>
  <c r="H174" i="269"/>
  <c r="X174" i="269"/>
  <c r="AN174" i="269"/>
  <c r="AD175" i="269"/>
  <c r="S176" i="269"/>
  <c r="AI176" i="269"/>
  <c r="I177" i="269"/>
  <c r="Y177" i="269"/>
  <c r="AO177" i="269"/>
  <c r="L218" i="269"/>
  <c r="L178" i="269"/>
  <c r="T218" i="269"/>
  <c r="T178" i="269"/>
  <c r="AB218" i="269"/>
  <c r="AB178" i="269"/>
  <c r="B139" i="269"/>
  <c r="B179" i="269" s="1"/>
  <c r="AN89" i="269"/>
  <c r="AN139" i="269" s="1"/>
  <c r="AN179" i="269" s="1"/>
  <c r="AJ89" i="269"/>
  <c r="AJ139" i="269" s="1"/>
  <c r="AJ179" i="269" s="1"/>
  <c r="AF89" i="269"/>
  <c r="AF139" i="269" s="1"/>
  <c r="AF179" i="269" s="1"/>
  <c r="AB89" i="269"/>
  <c r="AB139" i="269" s="1"/>
  <c r="AB179" i="269" s="1"/>
  <c r="X89" i="269"/>
  <c r="X139" i="269" s="1"/>
  <c r="X179" i="269" s="1"/>
  <c r="T89" i="269"/>
  <c r="T139" i="269" s="1"/>
  <c r="T179" i="269" s="1"/>
  <c r="P89" i="269"/>
  <c r="P139" i="269" s="1"/>
  <c r="P179" i="269" s="1"/>
  <c r="L89" i="269"/>
  <c r="L139" i="269" s="1"/>
  <c r="L179" i="269" s="1"/>
  <c r="H89" i="269"/>
  <c r="H139" i="269" s="1"/>
  <c r="H179" i="269" s="1"/>
  <c r="D89" i="269"/>
  <c r="D139" i="269" s="1"/>
  <c r="D179" i="269" s="1"/>
  <c r="AQ89" i="269"/>
  <c r="C139" i="269" s="1"/>
  <c r="C179" i="269" s="1"/>
  <c r="AM89" i="269"/>
  <c r="AM139" i="269" s="1"/>
  <c r="AM179" i="269" s="1"/>
  <c r="AI89" i="269"/>
  <c r="AI139" i="269" s="1"/>
  <c r="AI179" i="269" s="1"/>
  <c r="AE89" i="269"/>
  <c r="AE139" i="269" s="1"/>
  <c r="AE179" i="269" s="1"/>
  <c r="AA89" i="269"/>
  <c r="AA139" i="269" s="1"/>
  <c r="AA179" i="269" s="1"/>
  <c r="W89" i="269"/>
  <c r="W139" i="269" s="1"/>
  <c r="W179" i="269" s="1"/>
  <c r="S89" i="269"/>
  <c r="S139" i="269" s="1"/>
  <c r="S179" i="269" s="1"/>
  <c r="O89" i="269"/>
  <c r="O139" i="269" s="1"/>
  <c r="O179" i="269" s="1"/>
  <c r="K89" i="269"/>
  <c r="K139" i="269" s="1"/>
  <c r="K179" i="269" s="1"/>
  <c r="G89" i="269"/>
  <c r="G139" i="269" s="1"/>
  <c r="G179" i="269" s="1"/>
  <c r="C89" i="269"/>
  <c r="J89" i="269"/>
  <c r="J139" i="269" s="1"/>
  <c r="J179" i="269" s="1"/>
  <c r="R89" i="269"/>
  <c r="R139" i="269" s="1"/>
  <c r="R179" i="269" s="1"/>
  <c r="Z89" i="269"/>
  <c r="Z139" i="269" s="1"/>
  <c r="Z179" i="269" s="1"/>
  <c r="AH89" i="269"/>
  <c r="AH139" i="269" s="1"/>
  <c r="AH179" i="269" s="1"/>
  <c r="AP89" i="269"/>
  <c r="AP139" i="269" s="1"/>
  <c r="AP179" i="269" s="1"/>
  <c r="B104" i="269"/>
  <c r="B144" i="269" s="1"/>
  <c r="B112" i="269"/>
  <c r="B152" i="269" s="1"/>
  <c r="AR163" i="269"/>
  <c r="AQ163" i="269"/>
  <c r="AS163" i="269" s="1"/>
  <c r="P165" i="269"/>
  <c r="C170" i="269"/>
  <c r="AI170" i="269"/>
  <c r="AE174" i="269"/>
  <c r="AI218" i="269"/>
  <c r="AI178" i="269"/>
  <c r="Y161" i="269"/>
  <c r="C52" i="269"/>
  <c r="G52" i="269"/>
  <c r="K52" i="269"/>
  <c r="K102" i="269" s="1"/>
  <c r="O52" i="269"/>
  <c r="O102" i="269" s="1"/>
  <c r="S52" i="269"/>
  <c r="S102" i="269" s="1"/>
  <c r="W52" i="269"/>
  <c r="W102" i="269" s="1"/>
  <c r="AA52" i="269"/>
  <c r="AA102" i="269" s="1"/>
  <c r="AE52" i="269"/>
  <c r="AE102" i="269" s="1"/>
  <c r="AI52" i="269"/>
  <c r="AI102" i="269" s="1"/>
  <c r="AM52" i="269"/>
  <c r="AM102" i="269" s="1"/>
  <c r="E53" i="269"/>
  <c r="I53" i="269"/>
  <c r="I103" i="269" s="1"/>
  <c r="M53" i="269"/>
  <c r="M103" i="269" s="1"/>
  <c r="Q53" i="269"/>
  <c r="Q103" i="269" s="1"/>
  <c r="U53" i="269"/>
  <c r="U103" i="269" s="1"/>
  <c r="Y53" i="269"/>
  <c r="Y103" i="269" s="1"/>
  <c r="AC53" i="269"/>
  <c r="AC103" i="269" s="1"/>
  <c r="AG53" i="269"/>
  <c r="AG103" i="269" s="1"/>
  <c r="AK53" i="269"/>
  <c r="AK103" i="269" s="1"/>
  <c r="AO53" i="269"/>
  <c r="AO103" i="269" s="1"/>
  <c r="C54" i="269"/>
  <c r="G54" i="269"/>
  <c r="K54" i="269"/>
  <c r="K104" i="269" s="1"/>
  <c r="O54" i="269"/>
  <c r="O104" i="269" s="1"/>
  <c r="S54" i="269"/>
  <c r="S104" i="269" s="1"/>
  <c r="W54" i="269"/>
  <c r="W104" i="269" s="1"/>
  <c r="AA54" i="269"/>
  <c r="AA104" i="269" s="1"/>
  <c r="AE54" i="269"/>
  <c r="AE104" i="269" s="1"/>
  <c r="AI54" i="269"/>
  <c r="AI104" i="269" s="1"/>
  <c r="AM54" i="269"/>
  <c r="AM104" i="269" s="1"/>
  <c r="E55" i="269"/>
  <c r="I55" i="269"/>
  <c r="I105" i="269" s="1"/>
  <c r="M55" i="269"/>
  <c r="M105" i="269" s="1"/>
  <c r="Q55" i="269"/>
  <c r="Q105" i="269" s="1"/>
  <c r="U55" i="269"/>
  <c r="U105" i="269" s="1"/>
  <c r="Y55" i="269"/>
  <c r="Y105" i="269" s="1"/>
  <c r="AC55" i="269"/>
  <c r="AC105" i="269" s="1"/>
  <c r="AG55" i="269"/>
  <c r="AG105" i="269" s="1"/>
  <c r="AK55" i="269"/>
  <c r="AK105" i="269" s="1"/>
  <c r="AO55" i="269"/>
  <c r="AO105" i="269" s="1"/>
  <c r="C56" i="269"/>
  <c r="G56" i="269"/>
  <c r="K56" i="269"/>
  <c r="K106" i="269" s="1"/>
  <c r="O56" i="269"/>
  <c r="O106" i="269" s="1"/>
  <c r="S56" i="269"/>
  <c r="S106" i="269" s="1"/>
  <c r="W56" i="269"/>
  <c r="W106" i="269" s="1"/>
  <c r="AA56" i="269"/>
  <c r="AA106" i="269" s="1"/>
  <c r="AE56" i="269"/>
  <c r="AE106" i="269" s="1"/>
  <c r="AI56" i="269"/>
  <c r="AI106" i="269" s="1"/>
  <c r="AM56" i="269"/>
  <c r="AM106" i="269" s="1"/>
  <c r="E57" i="269"/>
  <c r="I57" i="269"/>
  <c r="I107" i="269" s="1"/>
  <c r="M57" i="269"/>
  <c r="M107" i="269" s="1"/>
  <c r="Q57" i="269"/>
  <c r="Q107" i="269" s="1"/>
  <c r="U57" i="269"/>
  <c r="U107" i="269" s="1"/>
  <c r="Y57" i="269"/>
  <c r="Y107" i="269" s="1"/>
  <c r="AC57" i="269"/>
  <c r="AC107" i="269" s="1"/>
  <c r="AG57" i="269"/>
  <c r="AG107" i="269" s="1"/>
  <c r="AK57" i="269"/>
  <c r="AK107" i="269" s="1"/>
  <c r="AO57" i="269"/>
  <c r="AO107" i="269" s="1"/>
  <c r="C58" i="269"/>
  <c r="G58" i="269"/>
  <c r="K58" i="269"/>
  <c r="K108" i="269" s="1"/>
  <c r="O58" i="269"/>
  <c r="O108" i="269" s="1"/>
  <c r="S58" i="269"/>
  <c r="S108" i="269" s="1"/>
  <c r="W58" i="269"/>
  <c r="W108" i="269" s="1"/>
  <c r="AA58" i="269"/>
  <c r="AA108" i="269" s="1"/>
  <c r="AE58" i="269"/>
  <c r="AE108" i="269" s="1"/>
  <c r="AI58" i="269"/>
  <c r="AI108" i="269" s="1"/>
  <c r="AM58" i="269"/>
  <c r="AM108" i="269" s="1"/>
  <c r="E59" i="269"/>
  <c r="I59" i="269"/>
  <c r="I109" i="269" s="1"/>
  <c r="M59" i="269"/>
  <c r="M109" i="269" s="1"/>
  <c r="Q59" i="269"/>
  <c r="Q109" i="269" s="1"/>
  <c r="U59" i="269"/>
  <c r="U109" i="269" s="1"/>
  <c r="Y59" i="269"/>
  <c r="Y109" i="269" s="1"/>
  <c r="AC59" i="269"/>
  <c r="AC109" i="269" s="1"/>
  <c r="AG59" i="269"/>
  <c r="AG109" i="269" s="1"/>
  <c r="AK59" i="269"/>
  <c r="AK109" i="269" s="1"/>
  <c r="AO59" i="269"/>
  <c r="AO109" i="269" s="1"/>
  <c r="C60" i="269"/>
  <c r="G60" i="269"/>
  <c r="K60" i="269"/>
  <c r="K110" i="269" s="1"/>
  <c r="O60" i="269"/>
  <c r="O110" i="269" s="1"/>
  <c r="S60" i="269"/>
  <c r="S110" i="269" s="1"/>
  <c r="W60" i="269"/>
  <c r="W110" i="269" s="1"/>
  <c r="AA60" i="269"/>
  <c r="AA110" i="269" s="1"/>
  <c r="AE60" i="269"/>
  <c r="AE110" i="269" s="1"/>
  <c r="AI60" i="269"/>
  <c r="AI110" i="269" s="1"/>
  <c r="AM60" i="269"/>
  <c r="AM110" i="269" s="1"/>
  <c r="E61" i="269"/>
  <c r="I61" i="269"/>
  <c r="I111" i="269" s="1"/>
  <c r="M61" i="269"/>
  <c r="M111" i="269" s="1"/>
  <c r="Q61" i="269"/>
  <c r="Q111" i="269" s="1"/>
  <c r="U61" i="269"/>
  <c r="U111" i="269" s="1"/>
  <c r="Y61" i="269"/>
  <c r="Y111" i="269" s="1"/>
  <c r="AC61" i="269"/>
  <c r="AC111" i="269" s="1"/>
  <c r="AG61" i="269"/>
  <c r="AG111" i="269" s="1"/>
  <c r="AK61" i="269"/>
  <c r="AK111" i="269" s="1"/>
  <c r="AO61" i="269"/>
  <c r="AO111" i="269" s="1"/>
  <c r="C62" i="269"/>
  <c r="G62" i="269"/>
  <c r="K62" i="269"/>
  <c r="K112" i="269" s="1"/>
  <c r="O62" i="269"/>
  <c r="O112" i="269" s="1"/>
  <c r="S62" i="269"/>
  <c r="S112" i="269" s="1"/>
  <c r="W62" i="269"/>
  <c r="W112" i="269" s="1"/>
  <c r="AA62" i="269"/>
  <c r="AA112" i="269" s="1"/>
  <c r="AE62" i="269"/>
  <c r="AE112" i="269" s="1"/>
  <c r="AI62" i="269"/>
  <c r="AI112" i="269" s="1"/>
  <c r="AM62" i="269"/>
  <c r="AM112" i="269" s="1"/>
  <c r="E63" i="269"/>
  <c r="I63" i="269"/>
  <c r="I113" i="269" s="1"/>
  <c r="M63" i="269"/>
  <c r="M113" i="269" s="1"/>
  <c r="Q63" i="269"/>
  <c r="Q113" i="269" s="1"/>
  <c r="U63" i="269"/>
  <c r="U113" i="269" s="1"/>
  <c r="Y63" i="269"/>
  <c r="Y113" i="269" s="1"/>
  <c r="AC63" i="269"/>
  <c r="AC113" i="269" s="1"/>
  <c r="AG63" i="269"/>
  <c r="AG113" i="269" s="1"/>
  <c r="AK63" i="269"/>
  <c r="AK113" i="269" s="1"/>
  <c r="AO63" i="269"/>
  <c r="AO113" i="269" s="1"/>
  <c r="C64" i="269"/>
  <c r="G64" i="269"/>
  <c r="K64" i="269"/>
  <c r="K114" i="269" s="1"/>
  <c r="O64" i="269"/>
  <c r="O114" i="269" s="1"/>
  <c r="S64" i="269"/>
  <c r="S114" i="269" s="1"/>
  <c r="W64" i="269"/>
  <c r="W114" i="269" s="1"/>
  <c r="AA64" i="269"/>
  <c r="AA114" i="269" s="1"/>
  <c r="AE64" i="269"/>
  <c r="AE114" i="269" s="1"/>
  <c r="AI64" i="269"/>
  <c r="AI114" i="269" s="1"/>
  <c r="AM64" i="269"/>
  <c r="AM114" i="269" s="1"/>
  <c r="E65" i="269"/>
  <c r="I65" i="269"/>
  <c r="I115" i="269" s="1"/>
  <c r="M65" i="269"/>
  <c r="M115" i="269" s="1"/>
  <c r="Q65" i="269"/>
  <c r="Q115" i="269" s="1"/>
  <c r="U65" i="269"/>
  <c r="U115" i="269" s="1"/>
  <c r="Y65" i="269"/>
  <c r="Y115" i="269" s="1"/>
  <c r="AC65" i="269"/>
  <c r="AC115" i="269" s="1"/>
  <c r="AG65" i="269"/>
  <c r="AG115" i="269" s="1"/>
  <c r="AK65" i="269"/>
  <c r="AK115" i="269" s="1"/>
  <c r="AO65" i="269"/>
  <c r="AO115" i="269" s="1"/>
  <c r="C66" i="269"/>
  <c r="G66" i="269"/>
  <c r="K66" i="269"/>
  <c r="K116" i="269" s="1"/>
  <c r="O66" i="269"/>
  <c r="O116" i="269" s="1"/>
  <c r="S66" i="269"/>
  <c r="S116" i="269" s="1"/>
  <c r="W66" i="269"/>
  <c r="W116" i="269" s="1"/>
  <c r="AA66" i="269"/>
  <c r="AA116" i="269" s="1"/>
  <c r="AE66" i="269"/>
  <c r="AE116" i="269" s="1"/>
  <c r="AI66" i="269"/>
  <c r="AI116" i="269" s="1"/>
  <c r="AM66" i="269"/>
  <c r="AM116" i="269" s="1"/>
  <c r="E67" i="269"/>
  <c r="E117" i="269" s="1"/>
  <c r="I67" i="269"/>
  <c r="I117" i="269" s="1"/>
  <c r="M67" i="269"/>
  <c r="M117" i="269" s="1"/>
  <c r="Q67" i="269"/>
  <c r="Q117" i="269" s="1"/>
  <c r="U67" i="269"/>
  <c r="U117" i="269" s="1"/>
  <c r="Y67" i="269"/>
  <c r="Y117" i="269" s="1"/>
  <c r="AC67" i="269"/>
  <c r="AC117" i="269" s="1"/>
  <c r="AG67" i="269"/>
  <c r="AG117" i="269" s="1"/>
  <c r="AK67" i="269"/>
  <c r="AK117" i="269" s="1"/>
  <c r="AO67" i="269"/>
  <c r="AO117" i="269" s="1"/>
  <c r="C68" i="269"/>
  <c r="G68" i="269"/>
  <c r="G118" i="269" s="1"/>
  <c r="K68" i="269"/>
  <c r="K118" i="269" s="1"/>
  <c r="O68" i="269"/>
  <c r="O118" i="269" s="1"/>
  <c r="S68" i="269"/>
  <c r="S118" i="269" s="1"/>
  <c r="W68" i="269"/>
  <c r="W118" i="269" s="1"/>
  <c r="AA68" i="269"/>
  <c r="AA118" i="269" s="1"/>
  <c r="AE68" i="269"/>
  <c r="AE118" i="269" s="1"/>
  <c r="AI68" i="269"/>
  <c r="AI118" i="269" s="1"/>
  <c r="AM68" i="269"/>
  <c r="AM118" i="269" s="1"/>
  <c r="AQ68" i="269"/>
  <c r="C118" i="269" s="1"/>
  <c r="E69" i="269"/>
  <c r="E119" i="269" s="1"/>
  <c r="I69" i="269"/>
  <c r="I119" i="269" s="1"/>
  <c r="M69" i="269"/>
  <c r="M119" i="269" s="1"/>
  <c r="Q69" i="269"/>
  <c r="Q119" i="269" s="1"/>
  <c r="U69" i="269"/>
  <c r="U119" i="269" s="1"/>
  <c r="Y69" i="269"/>
  <c r="Y119" i="269" s="1"/>
  <c r="AC69" i="269"/>
  <c r="AC119" i="269" s="1"/>
  <c r="AG69" i="269"/>
  <c r="AG119" i="269" s="1"/>
  <c r="AK69" i="269"/>
  <c r="AK119" i="269" s="1"/>
  <c r="AO69" i="269"/>
  <c r="AO119" i="269" s="1"/>
  <c r="C70" i="269"/>
  <c r="G70" i="269"/>
  <c r="G120" i="269" s="1"/>
  <c r="K70" i="269"/>
  <c r="K120" i="269" s="1"/>
  <c r="O70" i="269"/>
  <c r="O120" i="269" s="1"/>
  <c r="S70" i="269"/>
  <c r="S120" i="269" s="1"/>
  <c r="W70" i="269"/>
  <c r="W120" i="269" s="1"/>
  <c r="AA70" i="269"/>
  <c r="AA120" i="269" s="1"/>
  <c r="AE70" i="269"/>
  <c r="AE120" i="269" s="1"/>
  <c r="AI70" i="269"/>
  <c r="AI120" i="269" s="1"/>
  <c r="AM70" i="269"/>
  <c r="AM120" i="269" s="1"/>
  <c r="AQ70" i="269"/>
  <c r="C120" i="269" s="1"/>
  <c r="E71" i="269"/>
  <c r="E121" i="269" s="1"/>
  <c r="J71" i="269"/>
  <c r="J121" i="269" s="1"/>
  <c r="P71" i="269"/>
  <c r="P121" i="269" s="1"/>
  <c r="U71" i="269"/>
  <c r="U121" i="269" s="1"/>
  <c r="Z71" i="269"/>
  <c r="Z121" i="269" s="1"/>
  <c r="AF71" i="269"/>
  <c r="AF121" i="269" s="1"/>
  <c r="AK71" i="269"/>
  <c r="AK121" i="269" s="1"/>
  <c r="F72" i="269"/>
  <c r="F122" i="269" s="1"/>
  <c r="K72" i="269"/>
  <c r="K122" i="269" s="1"/>
  <c r="P72" i="269"/>
  <c r="P122" i="269" s="1"/>
  <c r="V72" i="269"/>
  <c r="V122" i="269" s="1"/>
  <c r="AA72" i="269"/>
  <c r="AA122" i="269" s="1"/>
  <c r="AF72" i="269"/>
  <c r="AF122" i="269" s="1"/>
  <c r="AL72" i="269"/>
  <c r="AL122" i="269" s="1"/>
  <c r="F73" i="269"/>
  <c r="F123" i="269" s="1"/>
  <c r="L73" i="269"/>
  <c r="L123" i="269" s="1"/>
  <c r="Q73" i="269"/>
  <c r="Q123" i="269" s="1"/>
  <c r="V73" i="269"/>
  <c r="V123" i="269" s="1"/>
  <c r="AB73" i="269"/>
  <c r="AB123" i="269" s="1"/>
  <c r="AG73" i="269"/>
  <c r="AG123" i="269" s="1"/>
  <c r="B124" i="269"/>
  <c r="B164" i="269" s="1"/>
  <c r="AO74" i="269"/>
  <c r="AO124" i="269" s="1"/>
  <c r="AK74" i="269"/>
  <c r="AK124" i="269" s="1"/>
  <c r="AG74" i="269"/>
  <c r="AG124" i="269" s="1"/>
  <c r="AC74" i="269"/>
  <c r="AC124" i="269" s="1"/>
  <c r="Y74" i="269"/>
  <c r="Y124" i="269" s="1"/>
  <c r="U74" i="269"/>
  <c r="U124" i="269" s="1"/>
  <c r="Q74" i="269"/>
  <c r="Q124" i="269" s="1"/>
  <c r="M74" i="269"/>
  <c r="M124" i="269" s="1"/>
  <c r="I74" i="269"/>
  <c r="I124" i="269" s="1"/>
  <c r="E74" i="269"/>
  <c r="E124" i="269" s="1"/>
  <c r="G74" i="269"/>
  <c r="G124" i="269" s="1"/>
  <c r="L74" i="269"/>
  <c r="L124" i="269" s="1"/>
  <c r="R74" i="269"/>
  <c r="R124" i="269" s="1"/>
  <c r="W74" i="269"/>
  <c r="W124" i="269" s="1"/>
  <c r="AB74" i="269"/>
  <c r="AB124" i="269" s="1"/>
  <c r="AH74" i="269"/>
  <c r="AH124" i="269" s="1"/>
  <c r="AM74" i="269"/>
  <c r="AM124" i="269" s="1"/>
  <c r="B125" i="269"/>
  <c r="B165" i="269" s="1"/>
  <c r="AQ75" i="269"/>
  <c r="C125" i="269" s="1"/>
  <c r="AM75" i="269"/>
  <c r="AM125" i="269" s="1"/>
  <c r="AI75" i="269"/>
  <c r="AI125" i="269" s="1"/>
  <c r="AE75" i="269"/>
  <c r="AE125" i="269" s="1"/>
  <c r="AA75" i="269"/>
  <c r="AA125" i="269" s="1"/>
  <c r="W75" i="269"/>
  <c r="W125" i="269" s="1"/>
  <c r="S75" i="269"/>
  <c r="S125" i="269" s="1"/>
  <c r="O75" i="269"/>
  <c r="O125" i="269" s="1"/>
  <c r="K75" i="269"/>
  <c r="K125" i="269" s="1"/>
  <c r="G75" i="269"/>
  <c r="G125" i="269" s="1"/>
  <c r="C75" i="269"/>
  <c r="H75" i="269"/>
  <c r="H125" i="269" s="1"/>
  <c r="M75" i="269"/>
  <c r="M125" i="269" s="1"/>
  <c r="R75" i="269"/>
  <c r="R125" i="269" s="1"/>
  <c r="X75" i="269"/>
  <c r="X125" i="269" s="1"/>
  <c r="AC75" i="269"/>
  <c r="AC125" i="269" s="1"/>
  <c r="AH75" i="269"/>
  <c r="AH125" i="269" s="1"/>
  <c r="AN75" i="269"/>
  <c r="AN125" i="269" s="1"/>
  <c r="C76" i="269"/>
  <c r="H76" i="269"/>
  <c r="H126" i="269" s="1"/>
  <c r="N76" i="269"/>
  <c r="N126" i="269" s="1"/>
  <c r="S76" i="269"/>
  <c r="S126" i="269" s="1"/>
  <c r="X76" i="269"/>
  <c r="X126" i="269" s="1"/>
  <c r="AD76" i="269"/>
  <c r="AD126" i="269" s="1"/>
  <c r="AI76" i="269"/>
  <c r="AI126" i="269" s="1"/>
  <c r="D77" i="269"/>
  <c r="D127" i="269" s="1"/>
  <c r="I77" i="269"/>
  <c r="I127" i="269" s="1"/>
  <c r="N77" i="269"/>
  <c r="N127" i="269" s="1"/>
  <c r="T77" i="269"/>
  <c r="T127" i="269" s="1"/>
  <c r="Y77" i="269"/>
  <c r="Y127" i="269" s="1"/>
  <c r="AD77" i="269"/>
  <c r="AD127" i="269" s="1"/>
  <c r="AJ77" i="269"/>
  <c r="AJ127" i="269" s="1"/>
  <c r="AO77" i="269"/>
  <c r="AO127" i="269" s="1"/>
  <c r="D78" i="269"/>
  <c r="D128" i="269" s="1"/>
  <c r="J78" i="269"/>
  <c r="J128" i="269" s="1"/>
  <c r="O78" i="269"/>
  <c r="O128" i="269" s="1"/>
  <c r="T78" i="269"/>
  <c r="T128" i="269" s="1"/>
  <c r="Z78" i="269"/>
  <c r="Z128" i="269" s="1"/>
  <c r="AE78" i="269"/>
  <c r="AE128" i="269" s="1"/>
  <c r="AJ78" i="269"/>
  <c r="AJ128" i="269" s="1"/>
  <c r="AP78" i="269"/>
  <c r="AP128" i="269" s="1"/>
  <c r="E79" i="269"/>
  <c r="E129" i="269" s="1"/>
  <c r="J79" i="269"/>
  <c r="J129" i="269" s="1"/>
  <c r="R79" i="269"/>
  <c r="R129" i="269" s="1"/>
  <c r="Z79" i="269"/>
  <c r="Z129" i="269" s="1"/>
  <c r="AH79" i="269"/>
  <c r="AH129" i="269" s="1"/>
  <c r="AP79" i="269"/>
  <c r="AP129" i="269" s="1"/>
  <c r="O170" i="269"/>
  <c r="AE170" i="269"/>
  <c r="E81" i="269"/>
  <c r="E131" i="269" s="1"/>
  <c r="M81" i="269"/>
  <c r="M131" i="269" s="1"/>
  <c r="U81" i="269"/>
  <c r="U131" i="269" s="1"/>
  <c r="AC81" i="269"/>
  <c r="AC131" i="269" s="1"/>
  <c r="H172" i="269"/>
  <c r="P172" i="269"/>
  <c r="X172" i="269"/>
  <c r="AF172" i="269"/>
  <c r="AN172" i="269"/>
  <c r="F83" i="269"/>
  <c r="F133" i="269" s="1"/>
  <c r="N83" i="269"/>
  <c r="N133" i="269" s="1"/>
  <c r="V83" i="269"/>
  <c r="V133" i="269" s="1"/>
  <c r="AD83" i="269"/>
  <c r="AD133" i="269" s="1"/>
  <c r="AL83" i="269"/>
  <c r="AL133" i="269" s="1"/>
  <c r="K174" i="269"/>
  <c r="AA174" i="269"/>
  <c r="I85" i="269"/>
  <c r="I135" i="269" s="1"/>
  <c r="Q85" i="269"/>
  <c r="Q135" i="269" s="1"/>
  <c r="Y85" i="269"/>
  <c r="Y135" i="269" s="1"/>
  <c r="AG85" i="269"/>
  <c r="AG135" i="269" s="1"/>
  <c r="D176" i="269"/>
  <c r="L176" i="269"/>
  <c r="T176" i="269"/>
  <c r="AB176" i="269"/>
  <c r="AJ176" i="269"/>
  <c r="B137" i="269"/>
  <c r="B177" i="269" s="1"/>
  <c r="AN87" i="269"/>
  <c r="AN137" i="269" s="1"/>
  <c r="AJ87" i="269"/>
  <c r="AJ137" i="269" s="1"/>
  <c r="AF87" i="269"/>
  <c r="AF137" i="269" s="1"/>
  <c r="AB87" i="269"/>
  <c r="AB137" i="269" s="1"/>
  <c r="X87" i="269"/>
  <c r="X137" i="269" s="1"/>
  <c r="T87" i="269"/>
  <c r="T137" i="269" s="1"/>
  <c r="P87" i="269"/>
  <c r="P137" i="269" s="1"/>
  <c r="L87" i="269"/>
  <c r="L137" i="269" s="1"/>
  <c r="H87" i="269"/>
  <c r="H137" i="269" s="1"/>
  <c r="D87" i="269"/>
  <c r="D137" i="269" s="1"/>
  <c r="AQ87" i="269"/>
  <c r="C137" i="269" s="1"/>
  <c r="AM87" i="269"/>
  <c r="AM137" i="269" s="1"/>
  <c r="AI87" i="269"/>
  <c r="AI137" i="269" s="1"/>
  <c r="AE87" i="269"/>
  <c r="AE137" i="269" s="1"/>
  <c r="AA87" i="269"/>
  <c r="AA137" i="269" s="1"/>
  <c r="W87" i="269"/>
  <c r="W137" i="269" s="1"/>
  <c r="S87" i="269"/>
  <c r="S137" i="269" s="1"/>
  <c r="O87" i="269"/>
  <c r="O137" i="269" s="1"/>
  <c r="K87" i="269"/>
  <c r="K137" i="269" s="1"/>
  <c r="G87" i="269"/>
  <c r="G137" i="269" s="1"/>
  <c r="C87" i="269"/>
  <c r="J87" i="269"/>
  <c r="J137" i="269" s="1"/>
  <c r="R87" i="269"/>
  <c r="R137" i="269" s="1"/>
  <c r="Z87" i="269"/>
  <c r="Z137" i="269" s="1"/>
  <c r="AH87" i="269"/>
  <c r="AH137" i="269" s="1"/>
  <c r="AP87" i="269"/>
  <c r="AP137" i="269" s="1"/>
  <c r="G218" i="269"/>
  <c r="G178" i="269"/>
  <c r="O218" i="269"/>
  <c r="O178" i="269"/>
  <c r="W218" i="269"/>
  <c r="W178" i="269"/>
  <c r="AE218" i="269"/>
  <c r="AE178" i="269"/>
  <c r="AM218" i="269"/>
  <c r="AM178" i="269"/>
  <c r="E89" i="269"/>
  <c r="E139" i="269" s="1"/>
  <c r="E179" i="269" s="1"/>
  <c r="M89" i="269"/>
  <c r="M139" i="269" s="1"/>
  <c r="M179" i="269" s="1"/>
  <c r="U89" i="269"/>
  <c r="U139" i="269" s="1"/>
  <c r="U179" i="269" s="1"/>
  <c r="AC89" i="269"/>
  <c r="AC139" i="269" s="1"/>
  <c r="AC179" i="269" s="1"/>
  <c r="AK89" i="269"/>
  <c r="AK139" i="269" s="1"/>
  <c r="AK179" i="269" s="1"/>
  <c r="B105" i="269"/>
  <c r="B145" i="269" s="1"/>
  <c r="B113" i="269"/>
  <c r="B153" i="269" s="1"/>
  <c r="B127" i="269"/>
  <c r="B167" i="269" s="1"/>
  <c r="AO161" i="269"/>
  <c r="AR142" i="269"/>
  <c r="J52" i="269"/>
  <c r="J102" i="269" s="1"/>
  <c r="V52" i="269"/>
  <c r="V102" i="269" s="1"/>
  <c r="AH52" i="269"/>
  <c r="AH102" i="269" s="1"/>
  <c r="AP52" i="269"/>
  <c r="AP102" i="269" s="1"/>
  <c r="F54" i="269"/>
  <c r="R54" i="269"/>
  <c r="R104" i="269" s="1"/>
  <c r="P145" i="269"/>
  <c r="AB145" i="269"/>
  <c r="AJ145" i="269"/>
  <c r="F56" i="269"/>
  <c r="R56" i="269"/>
  <c r="R106" i="269" s="1"/>
  <c r="AH56" i="269"/>
  <c r="AH106" i="269" s="1"/>
  <c r="N58" i="269"/>
  <c r="N108" i="269" s="1"/>
  <c r="Z58" i="269"/>
  <c r="Z108" i="269" s="1"/>
  <c r="T149" i="269"/>
  <c r="AF149" i="269"/>
  <c r="AN149" i="269"/>
  <c r="J60" i="269"/>
  <c r="J110" i="269" s="1"/>
  <c r="V60" i="269"/>
  <c r="V110" i="269" s="1"/>
  <c r="AH60" i="269"/>
  <c r="AH110" i="269" s="1"/>
  <c r="J62" i="269"/>
  <c r="J112" i="269" s="1"/>
  <c r="Z62" i="269"/>
  <c r="Z112" i="269" s="1"/>
  <c r="AJ153" i="269"/>
  <c r="F64" i="269"/>
  <c r="R64" i="269"/>
  <c r="R114" i="269" s="1"/>
  <c r="AD64" i="269"/>
  <c r="AD114" i="269" s="1"/>
  <c r="AB155" i="269"/>
  <c r="AJ155" i="269"/>
  <c r="F66" i="269"/>
  <c r="N66" i="269"/>
  <c r="N116" i="269" s="1"/>
  <c r="V66" i="269"/>
  <c r="V116" i="269" s="1"/>
  <c r="AD66" i="269"/>
  <c r="AD116" i="269" s="1"/>
  <c r="AL66" i="269"/>
  <c r="AL116" i="269" s="1"/>
  <c r="P157" i="269"/>
  <c r="AR158" i="269"/>
  <c r="AQ158" i="269"/>
  <c r="AS158" i="269" s="1"/>
  <c r="J68" i="269"/>
  <c r="J118" i="269" s="1"/>
  <c r="V68" i="269"/>
  <c r="V118" i="269" s="1"/>
  <c r="AH68" i="269"/>
  <c r="AH118" i="269" s="1"/>
  <c r="D159" i="269"/>
  <c r="L159" i="269"/>
  <c r="T159" i="269"/>
  <c r="AB159" i="269"/>
  <c r="AJ159" i="269"/>
  <c r="AN159" i="269"/>
  <c r="F70" i="269"/>
  <c r="F120" i="269" s="1"/>
  <c r="N70" i="269"/>
  <c r="N120" i="269" s="1"/>
  <c r="V70" i="269"/>
  <c r="V120" i="269" s="1"/>
  <c r="AD70" i="269"/>
  <c r="AD120" i="269" s="1"/>
  <c r="I161" i="269"/>
  <c r="J162" i="269"/>
  <c r="T162" i="269"/>
  <c r="AP162" i="269"/>
  <c r="J163" i="269"/>
  <c r="U163" i="269"/>
  <c r="AF163" i="269"/>
  <c r="AP163" i="269"/>
  <c r="K164" i="269"/>
  <c r="V164" i="269"/>
  <c r="AF164" i="269"/>
  <c r="C164" i="269"/>
  <c r="L165" i="269"/>
  <c r="V165" i="269"/>
  <c r="AG165" i="269"/>
  <c r="B126" i="269"/>
  <c r="B166" i="269" s="1"/>
  <c r="AO76" i="269"/>
  <c r="AO126" i="269" s="1"/>
  <c r="AK76" i="269"/>
  <c r="AK126" i="269" s="1"/>
  <c r="AG76" i="269"/>
  <c r="AG126" i="269" s="1"/>
  <c r="AC76" i="269"/>
  <c r="AC126" i="269" s="1"/>
  <c r="Y76" i="269"/>
  <c r="Y126" i="269" s="1"/>
  <c r="U76" i="269"/>
  <c r="U126" i="269" s="1"/>
  <c r="Q76" i="269"/>
  <c r="Q126" i="269" s="1"/>
  <c r="M76" i="269"/>
  <c r="M126" i="269" s="1"/>
  <c r="I76" i="269"/>
  <c r="I126" i="269" s="1"/>
  <c r="E76" i="269"/>
  <c r="E126" i="269" s="1"/>
  <c r="L76" i="269"/>
  <c r="L126" i="269" s="1"/>
  <c r="W76" i="269"/>
  <c r="W126" i="269" s="1"/>
  <c r="AB76" i="269"/>
  <c r="AB126" i="269" s="1"/>
  <c r="AH76" i="269"/>
  <c r="AH126" i="269" s="1"/>
  <c r="AM76" i="269"/>
  <c r="AM126" i="269" s="1"/>
  <c r="H77" i="269"/>
  <c r="H127" i="269" s="1"/>
  <c r="R77" i="269"/>
  <c r="R127" i="269" s="1"/>
  <c r="AC77" i="269"/>
  <c r="AC127" i="269" s="1"/>
  <c r="AN77" i="269"/>
  <c r="AN127" i="269" s="1"/>
  <c r="H168" i="269"/>
  <c r="S168" i="269"/>
  <c r="AD168" i="269"/>
  <c r="AN168" i="269"/>
  <c r="I169" i="269"/>
  <c r="Y169" i="269"/>
  <c r="AO169" i="269"/>
  <c r="L170" i="269"/>
  <c r="AB170" i="269"/>
  <c r="AN81" i="269"/>
  <c r="AN131" i="269" s="1"/>
  <c r="AJ81" i="269"/>
  <c r="AJ131" i="269" s="1"/>
  <c r="AF81" i="269"/>
  <c r="AF131" i="269" s="1"/>
  <c r="AB81" i="269"/>
  <c r="AB131" i="269" s="1"/>
  <c r="X81" i="269"/>
  <c r="X131" i="269" s="1"/>
  <c r="T81" i="269"/>
  <c r="T131" i="269" s="1"/>
  <c r="P81" i="269"/>
  <c r="P131" i="269" s="1"/>
  <c r="L81" i="269"/>
  <c r="L131" i="269" s="1"/>
  <c r="H81" i="269"/>
  <c r="H131" i="269" s="1"/>
  <c r="D81" i="269"/>
  <c r="D131" i="269" s="1"/>
  <c r="B131" i="269"/>
  <c r="B171" i="269" s="1"/>
  <c r="AQ81" i="269"/>
  <c r="C131" i="269" s="1"/>
  <c r="AM81" i="269"/>
  <c r="AM131" i="269" s="1"/>
  <c r="AI81" i="269"/>
  <c r="AI131" i="269" s="1"/>
  <c r="AE81" i="269"/>
  <c r="AE131" i="269" s="1"/>
  <c r="AA81" i="269"/>
  <c r="AA131" i="269" s="1"/>
  <c r="W81" i="269"/>
  <c r="W131" i="269" s="1"/>
  <c r="S81" i="269"/>
  <c r="S131" i="269" s="1"/>
  <c r="O81" i="269"/>
  <c r="O131" i="269" s="1"/>
  <c r="K81" i="269"/>
  <c r="K131" i="269" s="1"/>
  <c r="G81" i="269"/>
  <c r="G131" i="269" s="1"/>
  <c r="C81" i="269"/>
  <c r="R81" i="269"/>
  <c r="R131" i="269" s="1"/>
  <c r="AH81" i="269"/>
  <c r="AH131" i="269" s="1"/>
  <c r="AP81" i="269"/>
  <c r="AP131" i="269" s="1"/>
  <c r="O172" i="269"/>
  <c r="AE172" i="269"/>
  <c r="E173" i="269"/>
  <c r="U173" i="269"/>
  <c r="AK173" i="269"/>
  <c r="P174" i="269"/>
  <c r="AF174" i="269"/>
  <c r="N175" i="269"/>
  <c r="K176" i="269"/>
  <c r="AA176" i="269"/>
  <c r="C176" i="269"/>
  <c r="Q177" i="269"/>
  <c r="AG177" i="269"/>
  <c r="D218" i="269"/>
  <c r="D178" i="269"/>
  <c r="AJ218" i="269"/>
  <c r="AJ178" i="269"/>
  <c r="D52" i="269"/>
  <c r="H52" i="269"/>
  <c r="H102" i="269" s="1"/>
  <c r="L52" i="269"/>
  <c r="L102" i="269" s="1"/>
  <c r="P52" i="269"/>
  <c r="P102" i="269" s="1"/>
  <c r="T52" i="269"/>
  <c r="T102" i="269" s="1"/>
  <c r="X52" i="269"/>
  <c r="X102" i="269" s="1"/>
  <c r="AB52" i="269"/>
  <c r="AB102" i="269" s="1"/>
  <c r="AF52" i="269"/>
  <c r="AF102" i="269" s="1"/>
  <c r="AJ52" i="269"/>
  <c r="AJ102" i="269" s="1"/>
  <c r="AN52" i="269"/>
  <c r="AN102" i="269" s="1"/>
  <c r="AR143" i="269"/>
  <c r="F53" i="269"/>
  <c r="J53" i="269"/>
  <c r="J103" i="269" s="1"/>
  <c r="N53" i="269"/>
  <c r="N103" i="269" s="1"/>
  <c r="R53" i="269"/>
  <c r="R103" i="269" s="1"/>
  <c r="V53" i="269"/>
  <c r="V103" i="269" s="1"/>
  <c r="Z53" i="269"/>
  <c r="Z103" i="269" s="1"/>
  <c r="AD53" i="269"/>
  <c r="AD103" i="269" s="1"/>
  <c r="AH53" i="269"/>
  <c r="AH103" i="269" s="1"/>
  <c r="AL53" i="269"/>
  <c r="AL103" i="269" s="1"/>
  <c r="AP53" i="269"/>
  <c r="AP103" i="269" s="1"/>
  <c r="D54" i="269"/>
  <c r="H54" i="269"/>
  <c r="H104" i="269" s="1"/>
  <c r="L54" i="269"/>
  <c r="L104" i="269" s="1"/>
  <c r="P54" i="269"/>
  <c r="P104" i="269" s="1"/>
  <c r="T54" i="269"/>
  <c r="T104" i="269" s="1"/>
  <c r="X54" i="269"/>
  <c r="X104" i="269" s="1"/>
  <c r="AB54" i="269"/>
  <c r="AB104" i="269" s="1"/>
  <c r="AF54" i="269"/>
  <c r="AF104" i="269" s="1"/>
  <c r="AJ54" i="269"/>
  <c r="AJ104" i="269" s="1"/>
  <c r="AN54" i="269"/>
  <c r="AN104" i="269" s="1"/>
  <c r="F55" i="269"/>
  <c r="J55" i="269"/>
  <c r="J105" i="269" s="1"/>
  <c r="N55" i="269"/>
  <c r="N105" i="269" s="1"/>
  <c r="R55" i="269"/>
  <c r="R105" i="269" s="1"/>
  <c r="V55" i="269"/>
  <c r="V105" i="269" s="1"/>
  <c r="Z55" i="269"/>
  <c r="Z105" i="269" s="1"/>
  <c r="AD55" i="269"/>
  <c r="AD105" i="269" s="1"/>
  <c r="AH55" i="269"/>
  <c r="AH105" i="269" s="1"/>
  <c r="AL55" i="269"/>
  <c r="AL105" i="269" s="1"/>
  <c r="D56" i="269"/>
  <c r="H56" i="269"/>
  <c r="H106" i="269" s="1"/>
  <c r="L56" i="269"/>
  <c r="L106" i="269" s="1"/>
  <c r="P56" i="269"/>
  <c r="P106" i="269" s="1"/>
  <c r="T56" i="269"/>
  <c r="T106" i="269" s="1"/>
  <c r="X56" i="269"/>
  <c r="X106" i="269" s="1"/>
  <c r="AB56" i="269"/>
  <c r="AB106" i="269" s="1"/>
  <c r="AF56" i="269"/>
  <c r="AF106" i="269" s="1"/>
  <c r="AJ56" i="269"/>
  <c r="AJ106" i="269" s="1"/>
  <c r="AN56" i="269"/>
  <c r="AN106" i="269" s="1"/>
  <c r="AR147" i="269"/>
  <c r="F57" i="269"/>
  <c r="J57" i="269"/>
  <c r="J107" i="269" s="1"/>
  <c r="N57" i="269"/>
  <c r="N107" i="269" s="1"/>
  <c r="R57" i="269"/>
  <c r="R107" i="269" s="1"/>
  <c r="V57" i="269"/>
  <c r="V107" i="269" s="1"/>
  <c r="Z57" i="269"/>
  <c r="Z107" i="269" s="1"/>
  <c r="AD57" i="269"/>
  <c r="AD107" i="269" s="1"/>
  <c r="AH57" i="269"/>
  <c r="AH107" i="269" s="1"/>
  <c r="AL57" i="269"/>
  <c r="AL107" i="269" s="1"/>
  <c r="AP57" i="269"/>
  <c r="AP107" i="269" s="1"/>
  <c r="D58" i="269"/>
  <c r="H58" i="269"/>
  <c r="H108" i="269" s="1"/>
  <c r="L58" i="269"/>
  <c r="L108" i="269" s="1"/>
  <c r="P58" i="269"/>
  <c r="P108" i="269" s="1"/>
  <c r="T58" i="269"/>
  <c r="T108" i="269" s="1"/>
  <c r="X58" i="269"/>
  <c r="X108" i="269" s="1"/>
  <c r="AB58" i="269"/>
  <c r="AB108" i="269" s="1"/>
  <c r="AF58" i="269"/>
  <c r="AF108" i="269" s="1"/>
  <c r="AJ58" i="269"/>
  <c r="AJ108" i="269" s="1"/>
  <c r="AN58" i="269"/>
  <c r="AN108" i="269" s="1"/>
  <c r="F59" i="269"/>
  <c r="J59" i="269"/>
  <c r="J109" i="269" s="1"/>
  <c r="N59" i="269"/>
  <c r="N109" i="269" s="1"/>
  <c r="R59" i="269"/>
  <c r="R109" i="269" s="1"/>
  <c r="V59" i="269"/>
  <c r="V109" i="269" s="1"/>
  <c r="Z59" i="269"/>
  <c r="Z109" i="269" s="1"/>
  <c r="AD59" i="269"/>
  <c r="AD109" i="269" s="1"/>
  <c r="AH59" i="269"/>
  <c r="AH109" i="269" s="1"/>
  <c r="AL59" i="269"/>
  <c r="AL109" i="269" s="1"/>
  <c r="AP59" i="269"/>
  <c r="AP109" i="269" s="1"/>
  <c r="D60" i="269"/>
  <c r="H60" i="269"/>
  <c r="H110" i="269" s="1"/>
  <c r="L60" i="269"/>
  <c r="L110" i="269" s="1"/>
  <c r="P60" i="269"/>
  <c r="P110" i="269" s="1"/>
  <c r="T60" i="269"/>
  <c r="T110" i="269" s="1"/>
  <c r="X60" i="269"/>
  <c r="X110" i="269" s="1"/>
  <c r="AB60" i="269"/>
  <c r="AB110" i="269" s="1"/>
  <c r="AF60" i="269"/>
  <c r="AF110" i="269" s="1"/>
  <c r="AJ60" i="269"/>
  <c r="AJ110" i="269" s="1"/>
  <c r="AN60" i="269"/>
  <c r="AN110" i="269" s="1"/>
  <c r="AR151" i="269"/>
  <c r="F61" i="269"/>
  <c r="J61" i="269"/>
  <c r="J111" i="269" s="1"/>
  <c r="N61" i="269"/>
  <c r="N111" i="269" s="1"/>
  <c r="R61" i="269"/>
  <c r="R111" i="269" s="1"/>
  <c r="V61" i="269"/>
  <c r="V111" i="269" s="1"/>
  <c r="Z61" i="269"/>
  <c r="Z111" i="269" s="1"/>
  <c r="AD61" i="269"/>
  <c r="AD111" i="269" s="1"/>
  <c r="AH61" i="269"/>
  <c r="AH111" i="269" s="1"/>
  <c r="AL61" i="269"/>
  <c r="AL111" i="269" s="1"/>
  <c r="AP61" i="269"/>
  <c r="AP111" i="269" s="1"/>
  <c r="D62" i="269"/>
  <c r="H62" i="269"/>
  <c r="H112" i="269" s="1"/>
  <c r="L62" i="269"/>
  <c r="L112" i="269" s="1"/>
  <c r="P62" i="269"/>
  <c r="P112" i="269" s="1"/>
  <c r="T62" i="269"/>
  <c r="T112" i="269" s="1"/>
  <c r="X62" i="269"/>
  <c r="X112" i="269" s="1"/>
  <c r="AB62" i="269"/>
  <c r="AB112" i="269" s="1"/>
  <c r="AF62" i="269"/>
  <c r="AF112" i="269" s="1"/>
  <c r="AJ62" i="269"/>
  <c r="AJ112" i="269" s="1"/>
  <c r="AN62" i="269"/>
  <c r="AN112" i="269" s="1"/>
  <c r="F63" i="269"/>
  <c r="J63" i="269"/>
  <c r="J113" i="269" s="1"/>
  <c r="N63" i="269"/>
  <c r="N113" i="269" s="1"/>
  <c r="R63" i="269"/>
  <c r="R113" i="269" s="1"/>
  <c r="V63" i="269"/>
  <c r="V113" i="269" s="1"/>
  <c r="Z63" i="269"/>
  <c r="Z113" i="269" s="1"/>
  <c r="AD63" i="269"/>
  <c r="AD113" i="269" s="1"/>
  <c r="AH63" i="269"/>
  <c r="AH113" i="269" s="1"/>
  <c r="AL63" i="269"/>
  <c r="AL113" i="269" s="1"/>
  <c r="D64" i="269"/>
  <c r="H64" i="269"/>
  <c r="H114" i="269" s="1"/>
  <c r="L64" i="269"/>
  <c r="L114" i="269" s="1"/>
  <c r="P64" i="269"/>
  <c r="P114" i="269" s="1"/>
  <c r="T64" i="269"/>
  <c r="T114" i="269" s="1"/>
  <c r="X64" i="269"/>
  <c r="X114" i="269" s="1"/>
  <c r="AB64" i="269"/>
  <c r="AB114" i="269" s="1"/>
  <c r="AF64" i="269"/>
  <c r="AF114" i="269" s="1"/>
  <c r="AJ64" i="269"/>
  <c r="AJ114" i="269" s="1"/>
  <c r="AN64" i="269"/>
  <c r="AN114" i="269" s="1"/>
  <c r="F65" i="269"/>
  <c r="J65" i="269"/>
  <c r="J115" i="269" s="1"/>
  <c r="N65" i="269"/>
  <c r="N115" i="269" s="1"/>
  <c r="R65" i="269"/>
  <c r="R115" i="269" s="1"/>
  <c r="V65" i="269"/>
  <c r="V115" i="269" s="1"/>
  <c r="Z65" i="269"/>
  <c r="Z115" i="269" s="1"/>
  <c r="AD65" i="269"/>
  <c r="AD115" i="269" s="1"/>
  <c r="AH65" i="269"/>
  <c r="AH115" i="269" s="1"/>
  <c r="AL65" i="269"/>
  <c r="AL115" i="269" s="1"/>
  <c r="AP65" i="269"/>
  <c r="AP115" i="269" s="1"/>
  <c r="D66" i="269"/>
  <c r="H66" i="269"/>
  <c r="H116" i="269" s="1"/>
  <c r="L66" i="269"/>
  <c r="L116" i="269" s="1"/>
  <c r="P66" i="269"/>
  <c r="P116" i="269" s="1"/>
  <c r="T66" i="269"/>
  <c r="T116" i="269" s="1"/>
  <c r="X66" i="269"/>
  <c r="X116" i="269" s="1"/>
  <c r="AB66" i="269"/>
  <c r="AB116" i="269" s="1"/>
  <c r="AF66" i="269"/>
  <c r="AF116" i="269" s="1"/>
  <c r="AJ66" i="269"/>
  <c r="AJ116" i="269" s="1"/>
  <c r="AN66" i="269"/>
  <c r="AN116" i="269" s="1"/>
  <c r="AR157" i="269"/>
  <c r="AQ157" i="269"/>
  <c r="AS157" i="269" s="1"/>
  <c r="F67" i="269"/>
  <c r="F117" i="269" s="1"/>
  <c r="J67" i="269"/>
  <c r="J117" i="269" s="1"/>
  <c r="N67" i="269"/>
  <c r="N117" i="269" s="1"/>
  <c r="R67" i="269"/>
  <c r="R117" i="269" s="1"/>
  <c r="V67" i="269"/>
  <c r="V117" i="269" s="1"/>
  <c r="Z67" i="269"/>
  <c r="Z117" i="269" s="1"/>
  <c r="AD67" i="269"/>
  <c r="AD117" i="269" s="1"/>
  <c r="AH67" i="269"/>
  <c r="AH117" i="269" s="1"/>
  <c r="AL67" i="269"/>
  <c r="AL117" i="269" s="1"/>
  <c r="AP67" i="269"/>
  <c r="AP117" i="269" s="1"/>
  <c r="D68" i="269"/>
  <c r="D118" i="269" s="1"/>
  <c r="H68" i="269"/>
  <c r="H118" i="269" s="1"/>
  <c r="L68" i="269"/>
  <c r="L118" i="269" s="1"/>
  <c r="P68" i="269"/>
  <c r="P118" i="269" s="1"/>
  <c r="T68" i="269"/>
  <c r="T118" i="269" s="1"/>
  <c r="X68" i="269"/>
  <c r="X118" i="269" s="1"/>
  <c r="AB68" i="269"/>
  <c r="AB118" i="269" s="1"/>
  <c r="AF68" i="269"/>
  <c r="AF118" i="269" s="1"/>
  <c r="AJ68" i="269"/>
  <c r="AJ118" i="269" s="1"/>
  <c r="AN68" i="269"/>
  <c r="AN118" i="269" s="1"/>
  <c r="AR159" i="269"/>
  <c r="AQ159" i="269"/>
  <c r="AS159" i="269" s="1"/>
  <c r="F69" i="269"/>
  <c r="F119" i="269" s="1"/>
  <c r="J69" i="269"/>
  <c r="J119" i="269" s="1"/>
  <c r="N69" i="269"/>
  <c r="N119" i="269" s="1"/>
  <c r="R69" i="269"/>
  <c r="R119" i="269" s="1"/>
  <c r="V69" i="269"/>
  <c r="V119" i="269" s="1"/>
  <c r="Z69" i="269"/>
  <c r="Z119" i="269" s="1"/>
  <c r="AD69" i="269"/>
  <c r="AD119" i="269" s="1"/>
  <c r="AH69" i="269"/>
  <c r="AH119" i="269" s="1"/>
  <c r="AL69" i="269"/>
  <c r="AL119" i="269" s="1"/>
  <c r="AP69" i="269"/>
  <c r="AP119" i="269" s="1"/>
  <c r="D70" i="269"/>
  <c r="D120" i="269" s="1"/>
  <c r="H70" i="269"/>
  <c r="H120" i="269" s="1"/>
  <c r="L70" i="269"/>
  <c r="L120" i="269" s="1"/>
  <c r="P70" i="269"/>
  <c r="P120" i="269" s="1"/>
  <c r="T70" i="269"/>
  <c r="T120" i="269" s="1"/>
  <c r="X70" i="269"/>
  <c r="X120" i="269" s="1"/>
  <c r="AB70" i="269"/>
  <c r="AB120" i="269" s="1"/>
  <c r="AF70" i="269"/>
  <c r="AF120" i="269" s="1"/>
  <c r="AJ70" i="269"/>
  <c r="AJ120" i="269" s="1"/>
  <c r="AN70" i="269"/>
  <c r="AN120" i="269" s="1"/>
  <c r="B121" i="269"/>
  <c r="B161" i="269" s="1"/>
  <c r="AQ71" i="269"/>
  <c r="C121" i="269" s="1"/>
  <c r="AM71" i="269"/>
  <c r="AM121" i="269" s="1"/>
  <c r="AI71" i="269"/>
  <c r="AI121" i="269" s="1"/>
  <c r="AE71" i="269"/>
  <c r="AE121" i="269" s="1"/>
  <c r="AA71" i="269"/>
  <c r="AA121" i="269" s="1"/>
  <c r="W71" i="269"/>
  <c r="W121" i="269" s="1"/>
  <c r="S71" i="269"/>
  <c r="S121" i="269" s="1"/>
  <c r="O71" i="269"/>
  <c r="O121" i="269" s="1"/>
  <c r="K71" i="269"/>
  <c r="K121" i="269" s="1"/>
  <c r="G71" i="269"/>
  <c r="G121" i="269" s="1"/>
  <c r="F71" i="269"/>
  <c r="F121" i="269" s="1"/>
  <c r="L71" i="269"/>
  <c r="L121" i="269" s="1"/>
  <c r="Q71" i="269"/>
  <c r="Q121" i="269" s="1"/>
  <c r="V71" i="269"/>
  <c r="V121" i="269" s="1"/>
  <c r="AB71" i="269"/>
  <c r="AB121" i="269" s="1"/>
  <c r="AG71" i="269"/>
  <c r="AG121" i="269" s="1"/>
  <c r="AL71" i="269"/>
  <c r="AL121" i="269" s="1"/>
  <c r="B122" i="269"/>
  <c r="B162" i="269" s="1"/>
  <c r="AO72" i="269"/>
  <c r="AO122" i="269" s="1"/>
  <c r="AK72" i="269"/>
  <c r="AK122" i="269" s="1"/>
  <c r="AG72" i="269"/>
  <c r="AG122" i="269" s="1"/>
  <c r="AC72" i="269"/>
  <c r="AC122" i="269" s="1"/>
  <c r="Y72" i="269"/>
  <c r="Y122" i="269" s="1"/>
  <c r="U72" i="269"/>
  <c r="U122" i="269" s="1"/>
  <c r="Q72" i="269"/>
  <c r="Q122" i="269" s="1"/>
  <c r="M72" i="269"/>
  <c r="M122" i="269" s="1"/>
  <c r="I72" i="269"/>
  <c r="I122" i="269" s="1"/>
  <c r="E72" i="269"/>
  <c r="E122" i="269" s="1"/>
  <c r="G72" i="269"/>
  <c r="G122" i="269" s="1"/>
  <c r="L72" i="269"/>
  <c r="L122" i="269" s="1"/>
  <c r="R72" i="269"/>
  <c r="R122" i="269" s="1"/>
  <c r="W72" i="269"/>
  <c r="W122" i="269" s="1"/>
  <c r="AB72" i="269"/>
  <c r="AB122" i="269" s="1"/>
  <c r="AH72" i="269"/>
  <c r="AH122" i="269" s="1"/>
  <c r="AM72" i="269"/>
  <c r="AM122" i="269" s="1"/>
  <c r="AQ73" i="269"/>
  <c r="C123" i="269" s="1"/>
  <c r="AM73" i="269"/>
  <c r="AM123" i="269" s="1"/>
  <c r="AI73" i="269"/>
  <c r="AI123" i="269" s="1"/>
  <c r="AE73" i="269"/>
  <c r="AE123" i="269" s="1"/>
  <c r="AA73" i="269"/>
  <c r="AA123" i="269" s="1"/>
  <c r="W73" i="269"/>
  <c r="W123" i="269" s="1"/>
  <c r="S73" i="269"/>
  <c r="S123" i="269" s="1"/>
  <c r="O73" i="269"/>
  <c r="O123" i="269" s="1"/>
  <c r="K73" i="269"/>
  <c r="K123" i="269" s="1"/>
  <c r="G73" i="269"/>
  <c r="G123" i="269" s="1"/>
  <c r="C73" i="269"/>
  <c r="H73" i="269"/>
  <c r="H123" i="269" s="1"/>
  <c r="M73" i="269"/>
  <c r="M123" i="269" s="1"/>
  <c r="R73" i="269"/>
  <c r="R123" i="269" s="1"/>
  <c r="X73" i="269"/>
  <c r="X123" i="269" s="1"/>
  <c r="AC73" i="269"/>
  <c r="AC123" i="269" s="1"/>
  <c r="AH73" i="269"/>
  <c r="AH123" i="269" s="1"/>
  <c r="AN73" i="269"/>
  <c r="AN123" i="269" s="1"/>
  <c r="H164" i="269"/>
  <c r="N164" i="269"/>
  <c r="S164" i="269"/>
  <c r="X164" i="269"/>
  <c r="AD164" i="269"/>
  <c r="AI164" i="269"/>
  <c r="AN164" i="269"/>
  <c r="I165" i="269"/>
  <c r="N165" i="269"/>
  <c r="Y165" i="269"/>
  <c r="AD165" i="269"/>
  <c r="AO165" i="269"/>
  <c r="D76" i="269"/>
  <c r="D126" i="269" s="1"/>
  <c r="J76" i="269"/>
  <c r="J126" i="269" s="1"/>
  <c r="O76" i="269"/>
  <c r="O126" i="269" s="1"/>
  <c r="T76" i="269"/>
  <c r="T126" i="269" s="1"/>
  <c r="Z76" i="269"/>
  <c r="Z126" i="269" s="1"/>
  <c r="AE76" i="269"/>
  <c r="AE126" i="269" s="1"/>
  <c r="AJ76" i="269"/>
  <c r="AJ126" i="269" s="1"/>
  <c r="AP76" i="269"/>
  <c r="AP126" i="269" s="1"/>
  <c r="E77" i="269"/>
  <c r="E127" i="269" s="1"/>
  <c r="J77" i="269"/>
  <c r="J127" i="269" s="1"/>
  <c r="P77" i="269"/>
  <c r="P127" i="269" s="1"/>
  <c r="U77" i="269"/>
  <c r="U127" i="269" s="1"/>
  <c r="Z77" i="269"/>
  <c r="Z127" i="269" s="1"/>
  <c r="AF77" i="269"/>
  <c r="AF127" i="269" s="1"/>
  <c r="AK77" i="269"/>
  <c r="AK127" i="269" s="1"/>
  <c r="AP77" i="269"/>
  <c r="AP127" i="269" s="1"/>
  <c r="F78" i="269"/>
  <c r="F128" i="269" s="1"/>
  <c r="K78" i="269"/>
  <c r="K128" i="269" s="1"/>
  <c r="P78" i="269"/>
  <c r="P128" i="269" s="1"/>
  <c r="V78" i="269"/>
  <c r="V128" i="269" s="1"/>
  <c r="AA78" i="269"/>
  <c r="AA128" i="269" s="1"/>
  <c r="AF78" i="269"/>
  <c r="AF128" i="269" s="1"/>
  <c r="AL78" i="269"/>
  <c r="AL128" i="269" s="1"/>
  <c r="F79" i="269"/>
  <c r="F129" i="269" s="1"/>
  <c r="M79" i="269"/>
  <c r="M129" i="269" s="1"/>
  <c r="U79" i="269"/>
  <c r="U129" i="269" s="1"/>
  <c r="AC79" i="269"/>
  <c r="AC129" i="269" s="1"/>
  <c r="H170" i="269"/>
  <c r="P170" i="269"/>
  <c r="X170" i="269"/>
  <c r="AF170" i="269"/>
  <c r="AN170" i="269"/>
  <c r="F81" i="269"/>
  <c r="F131" i="269" s="1"/>
  <c r="N81" i="269"/>
  <c r="N131" i="269" s="1"/>
  <c r="V81" i="269"/>
  <c r="V131" i="269" s="1"/>
  <c r="AD81" i="269"/>
  <c r="AD131" i="269" s="1"/>
  <c r="AL81" i="269"/>
  <c r="AL131" i="269" s="1"/>
  <c r="K172" i="269"/>
  <c r="S172" i="269"/>
  <c r="AA172" i="269"/>
  <c r="AI172" i="269"/>
  <c r="C172" i="269"/>
  <c r="I83" i="269"/>
  <c r="I133" i="269" s="1"/>
  <c r="Q83" i="269"/>
  <c r="Q133" i="269" s="1"/>
  <c r="Y83" i="269"/>
  <c r="Y133" i="269" s="1"/>
  <c r="AG83" i="269"/>
  <c r="AG133" i="269" s="1"/>
  <c r="D174" i="269"/>
  <c r="L174" i="269"/>
  <c r="T174" i="269"/>
  <c r="AB174" i="269"/>
  <c r="AJ174" i="269"/>
  <c r="B135" i="269"/>
  <c r="B175" i="269" s="1"/>
  <c r="AN85" i="269"/>
  <c r="AN135" i="269" s="1"/>
  <c r="AJ85" i="269"/>
  <c r="AJ135" i="269" s="1"/>
  <c r="AF85" i="269"/>
  <c r="AF135" i="269" s="1"/>
  <c r="AB85" i="269"/>
  <c r="AB135" i="269" s="1"/>
  <c r="X85" i="269"/>
  <c r="X135" i="269" s="1"/>
  <c r="T85" i="269"/>
  <c r="T135" i="269" s="1"/>
  <c r="P85" i="269"/>
  <c r="P135" i="269" s="1"/>
  <c r="L85" i="269"/>
  <c r="L135" i="269" s="1"/>
  <c r="H85" i="269"/>
  <c r="H135" i="269" s="1"/>
  <c r="D85" i="269"/>
  <c r="D135" i="269" s="1"/>
  <c r="AQ85" i="269"/>
  <c r="C135" i="269" s="1"/>
  <c r="AM85" i="269"/>
  <c r="AM135" i="269" s="1"/>
  <c r="AI85" i="269"/>
  <c r="AI135" i="269" s="1"/>
  <c r="AE85" i="269"/>
  <c r="AE135" i="269" s="1"/>
  <c r="AA85" i="269"/>
  <c r="AA135" i="269" s="1"/>
  <c r="W85" i="269"/>
  <c r="W135" i="269" s="1"/>
  <c r="S85" i="269"/>
  <c r="S135" i="269" s="1"/>
  <c r="O85" i="269"/>
  <c r="O135" i="269" s="1"/>
  <c r="K85" i="269"/>
  <c r="K135" i="269" s="1"/>
  <c r="G85" i="269"/>
  <c r="G135" i="269" s="1"/>
  <c r="C85" i="269"/>
  <c r="J85" i="269"/>
  <c r="J135" i="269" s="1"/>
  <c r="R85" i="269"/>
  <c r="R135" i="269" s="1"/>
  <c r="Z85" i="269"/>
  <c r="Z135" i="269" s="1"/>
  <c r="AH85" i="269"/>
  <c r="AH135" i="269" s="1"/>
  <c r="AP85" i="269"/>
  <c r="AP135" i="269" s="1"/>
  <c r="G176" i="269"/>
  <c r="O176" i="269"/>
  <c r="W176" i="269"/>
  <c r="AE176" i="269"/>
  <c r="E177" i="269"/>
  <c r="M177" i="269"/>
  <c r="U177" i="269"/>
  <c r="AC177" i="269"/>
  <c r="AK177" i="269"/>
  <c r="H218" i="269"/>
  <c r="H178" i="269"/>
  <c r="P218" i="269"/>
  <c r="P178" i="269"/>
  <c r="X218" i="269"/>
  <c r="X178" i="269"/>
  <c r="AF218" i="269"/>
  <c r="AF178" i="269"/>
  <c r="AN218" i="269"/>
  <c r="AN178" i="269"/>
  <c r="F89" i="269"/>
  <c r="F139" i="269" s="1"/>
  <c r="F179" i="269" s="1"/>
  <c r="N89" i="269"/>
  <c r="N139" i="269" s="1"/>
  <c r="N179" i="269" s="1"/>
  <c r="V89" i="269"/>
  <c r="V139" i="269" s="1"/>
  <c r="V179" i="269" s="1"/>
  <c r="AD89" i="269"/>
  <c r="AD139" i="269" s="1"/>
  <c r="AD179" i="269" s="1"/>
  <c r="AL89" i="269"/>
  <c r="AL139" i="269" s="1"/>
  <c r="AL179" i="269" s="1"/>
  <c r="B108" i="269"/>
  <c r="B148" i="269" s="1"/>
  <c r="AM176" i="269"/>
  <c r="N52" i="269"/>
  <c r="N102" i="269" s="1"/>
  <c r="AD52" i="269"/>
  <c r="AD102" i="269" s="1"/>
  <c r="J54" i="269"/>
  <c r="J104" i="269" s="1"/>
  <c r="V54" i="269"/>
  <c r="V104" i="269" s="1"/>
  <c r="Z54" i="269"/>
  <c r="Z104" i="269" s="1"/>
  <c r="AH54" i="269"/>
  <c r="AH104" i="269" s="1"/>
  <c r="T145" i="269"/>
  <c r="J56" i="269"/>
  <c r="J106" i="269" s="1"/>
  <c r="V56" i="269"/>
  <c r="V106" i="269" s="1"/>
  <c r="AD56" i="269"/>
  <c r="AD106" i="269" s="1"/>
  <c r="AL56" i="269"/>
  <c r="AL106" i="269" s="1"/>
  <c r="J58" i="269"/>
  <c r="J108" i="269" s="1"/>
  <c r="R58" i="269"/>
  <c r="R108" i="269" s="1"/>
  <c r="AR150" i="269"/>
  <c r="N60" i="269"/>
  <c r="N110" i="269" s="1"/>
  <c r="Z60" i="269"/>
  <c r="Z110" i="269" s="1"/>
  <c r="F62" i="269"/>
  <c r="R62" i="269"/>
  <c r="R112" i="269" s="1"/>
  <c r="AD62" i="269"/>
  <c r="AD112" i="269" s="1"/>
  <c r="AL62" i="269"/>
  <c r="AL112" i="269" s="1"/>
  <c r="J64" i="269"/>
  <c r="J114" i="269" s="1"/>
  <c r="V64" i="269"/>
  <c r="V114" i="269" s="1"/>
  <c r="AH64" i="269"/>
  <c r="AH114" i="269" s="1"/>
  <c r="AP64" i="269"/>
  <c r="AP114" i="269" s="1"/>
  <c r="AR156" i="269"/>
  <c r="D157" i="269"/>
  <c r="AJ157" i="269"/>
  <c r="E52" i="269"/>
  <c r="I52" i="269"/>
  <c r="I102" i="269" s="1"/>
  <c r="M52" i="269"/>
  <c r="M102" i="269" s="1"/>
  <c r="Q52" i="269"/>
  <c r="Q102" i="269" s="1"/>
  <c r="U52" i="269"/>
  <c r="U102" i="269" s="1"/>
  <c r="Y52" i="269"/>
  <c r="Y102" i="269" s="1"/>
  <c r="AC52" i="269"/>
  <c r="AC102" i="269" s="1"/>
  <c r="AG52" i="269"/>
  <c r="AG102" i="269" s="1"/>
  <c r="AK52" i="269"/>
  <c r="AK102" i="269" s="1"/>
  <c r="AO52" i="269"/>
  <c r="AO102" i="269" s="1"/>
  <c r="E54" i="269"/>
  <c r="I54" i="269"/>
  <c r="I104" i="269" s="1"/>
  <c r="M54" i="269"/>
  <c r="M104" i="269" s="1"/>
  <c r="Q54" i="269"/>
  <c r="Q104" i="269" s="1"/>
  <c r="U54" i="269"/>
  <c r="U104" i="269" s="1"/>
  <c r="Y54" i="269"/>
  <c r="Y104" i="269" s="1"/>
  <c r="AC54" i="269"/>
  <c r="AC104" i="269" s="1"/>
  <c r="AG54" i="269"/>
  <c r="AG104" i="269" s="1"/>
  <c r="AK54" i="269"/>
  <c r="AK104" i="269" s="1"/>
  <c r="K145" i="269"/>
  <c r="O145" i="269"/>
  <c r="S145" i="269"/>
  <c r="W145" i="269"/>
  <c r="AA145" i="269"/>
  <c r="AE145" i="269"/>
  <c r="AI145" i="269"/>
  <c r="AM145" i="269"/>
  <c r="E56" i="269"/>
  <c r="I56" i="269"/>
  <c r="I106" i="269" s="1"/>
  <c r="M56" i="269"/>
  <c r="M106" i="269" s="1"/>
  <c r="Q56" i="269"/>
  <c r="Q106" i="269" s="1"/>
  <c r="U56" i="269"/>
  <c r="U106" i="269" s="1"/>
  <c r="Y56" i="269"/>
  <c r="Y106" i="269" s="1"/>
  <c r="AC56" i="269"/>
  <c r="AC106" i="269" s="1"/>
  <c r="AG56" i="269"/>
  <c r="AG106" i="269" s="1"/>
  <c r="AK56" i="269"/>
  <c r="AK106" i="269" s="1"/>
  <c r="AO56" i="269"/>
  <c r="AO106" i="269" s="1"/>
  <c r="E58" i="269"/>
  <c r="I58" i="269"/>
  <c r="I108" i="269" s="1"/>
  <c r="M58" i="269"/>
  <c r="M108" i="269" s="1"/>
  <c r="Q58" i="269"/>
  <c r="Q108" i="269" s="1"/>
  <c r="U58" i="269"/>
  <c r="U108" i="269" s="1"/>
  <c r="Y58" i="269"/>
  <c r="Y108" i="269" s="1"/>
  <c r="AC58" i="269"/>
  <c r="AC108" i="269" s="1"/>
  <c r="AG58" i="269"/>
  <c r="AG108" i="269" s="1"/>
  <c r="AK58" i="269"/>
  <c r="AK108" i="269" s="1"/>
  <c r="K149" i="269"/>
  <c r="W149" i="269"/>
  <c r="AE149" i="269"/>
  <c r="AI149" i="269"/>
  <c r="E60" i="269"/>
  <c r="I60" i="269"/>
  <c r="I110" i="269" s="1"/>
  <c r="M60" i="269"/>
  <c r="M110" i="269" s="1"/>
  <c r="Q60" i="269"/>
  <c r="Q110" i="269" s="1"/>
  <c r="U60" i="269"/>
  <c r="U110" i="269" s="1"/>
  <c r="Y60" i="269"/>
  <c r="Y110" i="269" s="1"/>
  <c r="AC60" i="269"/>
  <c r="AC110" i="269" s="1"/>
  <c r="AG60" i="269"/>
  <c r="AG110" i="269" s="1"/>
  <c r="AK60" i="269"/>
  <c r="AK110" i="269" s="1"/>
  <c r="AO60" i="269"/>
  <c r="AO110" i="269" s="1"/>
  <c r="E62" i="269"/>
  <c r="I62" i="269"/>
  <c r="I112" i="269" s="1"/>
  <c r="M62" i="269"/>
  <c r="M112" i="269" s="1"/>
  <c r="Q62" i="269"/>
  <c r="Q112" i="269" s="1"/>
  <c r="U62" i="269"/>
  <c r="U112" i="269" s="1"/>
  <c r="Y62" i="269"/>
  <c r="Y112" i="269" s="1"/>
  <c r="AC62" i="269"/>
  <c r="AC112" i="269" s="1"/>
  <c r="AG62" i="269"/>
  <c r="AG112" i="269" s="1"/>
  <c r="AK62" i="269"/>
  <c r="AK112" i="269" s="1"/>
  <c r="O153" i="269"/>
  <c r="W153" i="269"/>
  <c r="AA153" i="269"/>
  <c r="AE153" i="269"/>
  <c r="AI153" i="269"/>
  <c r="E64" i="269"/>
  <c r="I64" i="269"/>
  <c r="I114" i="269" s="1"/>
  <c r="M64" i="269"/>
  <c r="M114" i="269" s="1"/>
  <c r="Q64" i="269"/>
  <c r="Q114" i="269" s="1"/>
  <c r="U64" i="269"/>
  <c r="U114" i="269" s="1"/>
  <c r="Y64" i="269"/>
  <c r="Y114" i="269" s="1"/>
  <c r="AC64" i="269"/>
  <c r="AC114" i="269" s="1"/>
  <c r="AG64" i="269"/>
  <c r="AG114" i="269" s="1"/>
  <c r="AK64" i="269"/>
  <c r="AK114" i="269" s="1"/>
  <c r="AO64" i="269"/>
  <c r="AO114" i="269" s="1"/>
  <c r="O155" i="269"/>
  <c r="S155" i="269"/>
  <c r="W155" i="269"/>
  <c r="AA155" i="269"/>
  <c r="AE155" i="269"/>
  <c r="AM155" i="269"/>
  <c r="E66" i="269"/>
  <c r="I66" i="269"/>
  <c r="I116" i="269" s="1"/>
  <c r="M66" i="269"/>
  <c r="M116" i="269" s="1"/>
  <c r="Q66" i="269"/>
  <c r="Q116" i="269" s="1"/>
  <c r="U66" i="269"/>
  <c r="U116" i="269" s="1"/>
  <c r="Y66" i="269"/>
  <c r="Y116" i="269" s="1"/>
  <c r="AC66" i="269"/>
  <c r="AC116" i="269" s="1"/>
  <c r="AG66" i="269"/>
  <c r="AG116" i="269" s="1"/>
  <c r="AK66" i="269"/>
  <c r="AK116" i="269" s="1"/>
  <c r="AO66" i="269"/>
  <c r="AO116" i="269" s="1"/>
  <c r="G157" i="269"/>
  <c r="K157" i="269"/>
  <c r="O157" i="269"/>
  <c r="S157" i="269"/>
  <c r="W157" i="269"/>
  <c r="AA157" i="269"/>
  <c r="AE157" i="269"/>
  <c r="AI157" i="269"/>
  <c r="AM157" i="269"/>
  <c r="C157" i="269"/>
  <c r="E68" i="269"/>
  <c r="E118" i="269" s="1"/>
  <c r="I68" i="269"/>
  <c r="I118" i="269" s="1"/>
  <c r="M68" i="269"/>
  <c r="M118" i="269" s="1"/>
  <c r="Q68" i="269"/>
  <c r="Q118" i="269" s="1"/>
  <c r="U68" i="269"/>
  <c r="U118" i="269" s="1"/>
  <c r="Y68" i="269"/>
  <c r="Y118" i="269" s="1"/>
  <c r="AC68" i="269"/>
  <c r="AC118" i="269" s="1"/>
  <c r="AG68" i="269"/>
  <c r="AG118" i="269" s="1"/>
  <c r="AK68" i="269"/>
  <c r="AK118" i="269" s="1"/>
  <c r="AO68" i="269"/>
  <c r="AO118" i="269" s="1"/>
  <c r="G159" i="269"/>
  <c r="K159" i="269"/>
  <c r="O159" i="269"/>
  <c r="S159" i="269"/>
  <c r="W159" i="269"/>
  <c r="AA159" i="269"/>
  <c r="AE159" i="269"/>
  <c r="AI159" i="269"/>
  <c r="AM159" i="269"/>
  <c r="C159" i="269"/>
  <c r="E70" i="269"/>
  <c r="E120" i="269" s="1"/>
  <c r="I70" i="269"/>
  <c r="I120" i="269" s="1"/>
  <c r="M70" i="269"/>
  <c r="M120" i="269" s="1"/>
  <c r="Q70" i="269"/>
  <c r="Q120" i="269" s="1"/>
  <c r="U70" i="269"/>
  <c r="U120" i="269" s="1"/>
  <c r="Y70" i="269"/>
  <c r="Y120" i="269" s="1"/>
  <c r="AC70" i="269"/>
  <c r="AC120" i="269" s="1"/>
  <c r="AG70" i="269"/>
  <c r="AG120" i="269" s="1"/>
  <c r="AK70" i="269"/>
  <c r="AK120" i="269" s="1"/>
  <c r="AO70" i="269"/>
  <c r="AO120" i="269" s="1"/>
  <c r="M161" i="269"/>
  <c r="R161" i="269"/>
  <c r="AC161" i="269"/>
  <c r="AH161" i="269"/>
  <c r="H162" i="269"/>
  <c r="N162" i="269"/>
  <c r="S162" i="269"/>
  <c r="X162" i="269"/>
  <c r="AD162" i="269"/>
  <c r="AI162" i="269"/>
  <c r="AN162" i="269"/>
  <c r="D163" i="269"/>
  <c r="I163" i="269"/>
  <c r="N163" i="269"/>
  <c r="T163" i="269"/>
  <c r="Y163" i="269"/>
  <c r="AD163" i="269"/>
  <c r="AJ163" i="269"/>
  <c r="AO163" i="269"/>
  <c r="D164" i="269"/>
  <c r="J164" i="269"/>
  <c r="O164" i="269"/>
  <c r="T164" i="269"/>
  <c r="Z164" i="269"/>
  <c r="AE164" i="269"/>
  <c r="AJ164" i="269"/>
  <c r="AP164" i="269"/>
  <c r="E165" i="269"/>
  <c r="J165" i="269"/>
  <c r="U165" i="269"/>
  <c r="Z165" i="269"/>
  <c r="AK165" i="269"/>
  <c r="AP165" i="269"/>
  <c r="F76" i="269"/>
  <c r="F126" i="269" s="1"/>
  <c r="K76" i="269"/>
  <c r="K126" i="269" s="1"/>
  <c r="P76" i="269"/>
  <c r="P126" i="269" s="1"/>
  <c r="V76" i="269"/>
  <c r="V126" i="269" s="1"/>
  <c r="AA76" i="269"/>
  <c r="AA126" i="269" s="1"/>
  <c r="AF76" i="269"/>
  <c r="AF126" i="269" s="1"/>
  <c r="AL76" i="269"/>
  <c r="AL126" i="269" s="1"/>
  <c r="AQ76" i="269"/>
  <c r="C126" i="269" s="1"/>
  <c r="F77" i="269"/>
  <c r="F127" i="269" s="1"/>
  <c r="L77" i="269"/>
  <c r="L127" i="269" s="1"/>
  <c r="Q77" i="269"/>
  <c r="Q127" i="269" s="1"/>
  <c r="V77" i="269"/>
  <c r="V127" i="269" s="1"/>
  <c r="AB77" i="269"/>
  <c r="AB127" i="269" s="1"/>
  <c r="AG77" i="269"/>
  <c r="AG127" i="269" s="1"/>
  <c r="AL77" i="269"/>
  <c r="AL127" i="269" s="1"/>
  <c r="B128" i="269"/>
  <c r="B168" i="269" s="1"/>
  <c r="AO78" i="269"/>
  <c r="AO128" i="269" s="1"/>
  <c r="AK78" i="269"/>
  <c r="AK128" i="269" s="1"/>
  <c r="AG78" i="269"/>
  <c r="AG128" i="269" s="1"/>
  <c r="AC78" i="269"/>
  <c r="AC128" i="269" s="1"/>
  <c r="Y78" i="269"/>
  <c r="Y128" i="269" s="1"/>
  <c r="U78" i="269"/>
  <c r="U128" i="269" s="1"/>
  <c r="Q78" i="269"/>
  <c r="Q128" i="269" s="1"/>
  <c r="M78" i="269"/>
  <c r="M128" i="269" s="1"/>
  <c r="I78" i="269"/>
  <c r="I128" i="269" s="1"/>
  <c r="E78" i="269"/>
  <c r="E128" i="269" s="1"/>
  <c r="G78" i="269"/>
  <c r="G128" i="269" s="1"/>
  <c r="L78" i="269"/>
  <c r="L128" i="269" s="1"/>
  <c r="R78" i="269"/>
  <c r="R128" i="269" s="1"/>
  <c r="W78" i="269"/>
  <c r="W128" i="269" s="1"/>
  <c r="AB78" i="269"/>
  <c r="AB128" i="269" s="1"/>
  <c r="AH78" i="269"/>
  <c r="AH128" i="269" s="1"/>
  <c r="AM78" i="269"/>
  <c r="AM128" i="269" s="1"/>
  <c r="B129" i="269"/>
  <c r="B169" i="269" s="1"/>
  <c r="AN79" i="269"/>
  <c r="AN129" i="269" s="1"/>
  <c r="AJ79" i="269"/>
  <c r="AJ129" i="269" s="1"/>
  <c r="AF79" i="269"/>
  <c r="AF129" i="269" s="1"/>
  <c r="AB79" i="269"/>
  <c r="AB129" i="269" s="1"/>
  <c r="X79" i="269"/>
  <c r="X129" i="269" s="1"/>
  <c r="T79" i="269"/>
  <c r="T129" i="269" s="1"/>
  <c r="P79" i="269"/>
  <c r="P129" i="269" s="1"/>
  <c r="L79" i="269"/>
  <c r="L129" i="269" s="1"/>
  <c r="AQ79" i="269"/>
  <c r="C129" i="269" s="1"/>
  <c r="AM79" i="269"/>
  <c r="AM129" i="269" s="1"/>
  <c r="AI79" i="269"/>
  <c r="AI129" i="269" s="1"/>
  <c r="AE79" i="269"/>
  <c r="AE129" i="269" s="1"/>
  <c r="AA79" i="269"/>
  <c r="AA129" i="269" s="1"/>
  <c r="W79" i="269"/>
  <c r="W129" i="269" s="1"/>
  <c r="S79" i="269"/>
  <c r="S129" i="269" s="1"/>
  <c r="O79" i="269"/>
  <c r="O129" i="269" s="1"/>
  <c r="K79" i="269"/>
  <c r="K129" i="269" s="1"/>
  <c r="G79" i="269"/>
  <c r="G129" i="269" s="1"/>
  <c r="C79" i="269"/>
  <c r="H79" i="269"/>
  <c r="H129" i="269" s="1"/>
  <c r="N79" i="269"/>
  <c r="N129" i="269" s="1"/>
  <c r="V79" i="269"/>
  <c r="V129" i="269" s="1"/>
  <c r="AD79" i="269"/>
  <c r="AD129" i="269" s="1"/>
  <c r="AL79" i="269"/>
  <c r="AL129" i="269" s="1"/>
  <c r="K170" i="269"/>
  <c r="AA170" i="269"/>
  <c r="I81" i="269"/>
  <c r="I131" i="269" s="1"/>
  <c r="Q81" i="269"/>
  <c r="Q131" i="269" s="1"/>
  <c r="Y81" i="269"/>
  <c r="Y131" i="269" s="1"/>
  <c r="AG81" i="269"/>
  <c r="AG131" i="269" s="1"/>
  <c r="AO81" i="269"/>
  <c r="AO131" i="269" s="1"/>
  <c r="D172" i="269"/>
  <c r="L172" i="269"/>
  <c r="T172" i="269"/>
  <c r="AB172" i="269"/>
  <c r="AJ172" i="269"/>
  <c r="B133" i="269"/>
  <c r="B173" i="269" s="1"/>
  <c r="AN83" i="269"/>
  <c r="AN133" i="269" s="1"/>
  <c r="AJ83" i="269"/>
  <c r="AJ133" i="269" s="1"/>
  <c r="AF83" i="269"/>
  <c r="AF133" i="269" s="1"/>
  <c r="AB83" i="269"/>
  <c r="AB133" i="269" s="1"/>
  <c r="X83" i="269"/>
  <c r="X133" i="269" s="1"/>
  <c r="T83" i="269"/>
  <c r="T133" i="269" s="1"/>
  <c r="P83" i="269"/>
  <c r="P133" i="269" s="1"/>
  <c r="L83" i="269"/>
  <c r="L133" i="269" s="1"/>
  <c r="H83" i="269"/>
  <c r="H133" i="269" s="1"/>
  <c r="D83" i="269"/>
  <c r="D133" i="269" s="1"/>
  <c r="AQ83" i="269"/>
  <c r="C133" i="269" s="1"/>
  <c r="AM83" i="269"/>
  <c r="AM133" i="269" s="1"/>
  <c r="AI83" i="269"/>
  <c r="AI133" i="269" s="1"/>
  <c r="AE83" i="269"/>
  <c r="AE133" i="269" s="1"/>
  <c r="AA83" i="269"/>
  <c r="AA133" i="269" s="1"/>
  <c r="W83" i="269"/>
  <c r="W133" i="269" s="1"/>
  <c r="S83" i="269"/>
  <c r="S133" i="269" s="1"/>
  <c r="O83" i="269"/>
  <c r="O133" i="269" s="1"/>
  <c r="K83" i="269"/>
  <c r="K133" i="269" s="1"/>
  <c r="G83" i="269"/>
  <c r="G133" i="269" s="1"/>
  <c r="C83" i="269"/>
  <c r="J83" i="269"/>
  <c r="J133" i="269" s="1"/>
  <c r="R83" i="269"/>
  <c r="R133" i="269" s="1"/>
  <c r="Z83" i="269"/>
  <c r="Z133" i="269" s="1"/>
  <c r="AH83" i="269"/>
  <c r="AH133" i="269" s="1"/>
  <c r="AP83" i="269"/>
  <c r="AP133" i="269" s="1"/>
  <c r="G174" i="269"/>
  <c r="W174" i="269"/>
  <c r="AM174" i="269"/>
  <c r="E175" i="269"/>
  <c r="M175" i="269"/>
  <c r="U175" i="269"/>
  <c r="AC175" i="269"/>
  <c r="AK175" i="269"/>
  <c r="H176" i="269"/>
  <c r="P176" i="269"/>
  <c r="X176" i="269"/>
  <c r="AF176" i="269"/>
  <c r="AN176" i="269"/>
  <c r="F177" i="269"/>
  <c r="N177" i="269"/>
  <c r="V177" i="269"/>
  <c r="AD177" i="269"/>
  <c r="AL177" i="269"/>
  <c r="K218" i="269"/>
  <c r="K178" i="269"/>
  <c r="AA218" i="269"/>
  <c r="AA178" i="269"/>
  <c r="C218" i="269"/>
  <c r="C178" i="269"/>
  <c r="I89" i="269"/>
  <c r="I139" i="269" s="1"/>
  <c r="I179" i="269" s="1"/>
  <c r="Q89" i="269"/>
  <c r="Q139" i="269" s="1"/>
  <c r="Q179" i="269" s="1"/>
  <c r="Y89" i="269"/>
  <c r="Y139" i="269" s="1"/>
  <c r="Y179" i="269" s="1"/>
  <c r="AG89" i="269"/>
  <c r="AG139" i="269" s="1"/>
  <c r="AG179" i="269" s="1"/>
  <c r="AO89" i="269"/>
  <c r="AO139" i="269" s="1"/>
  <c r="AO179" i="269" s="1"/>
  <c r="E80" i="269"/>
  <c r="E130" i="269" s="1"/>
  <c r="I80" i="269"/>
  <c r="I130" i="269" s="1"/>
  <c r="M80" i="269"/>
  <c r="M130" i="269" s="1"/>
  <c r="Q80" i="269"/>
  <c r="Q130" i="269" s="1"/>
  <c r="U80" i="269"/>
  <c r="U130" i="269" s="1"/>
  <c r="Y80" i="269"/>
  <c r="Y130" i="269" s="1"/>
  <c r="AC80" i="269"/>
  <c r="AC130" i="269" s="1"/>
  <c r="AG80" i="269"/>
  <c r="AG130" i="269" s="1"/>
  <c r="AK80" i="269"/>
  <c r="AK130" i="269" s="1"/>
  <c r="AO80" i="269"/>
  <c r="AO130" i="269" s="1"/>
  <c r="E82" i="269"/>
  <c r="E132" i="269" s="1"/>
  <c r="I82" i="269"/>
  <c r="I132" i="269" s="1"/>
  <c r="M82" i="269"/>
  <c r="M132" i="269" s="1"/>
  <c r="Q82" i="269"/>
  <c r="Q132" i="269" s="1"/>
  <c r="U82" i="269"/>
  <c r="U132" i="269" s="1"/>
  <c r="Y82" i="269"/>
  <c r="Y132" i="269" s="1"/>
  <c r="AC82" i="269"/>
  <c r="AC132" i="269" s="1"/>
  <c r="AG82" i="269"/>
  <c r="AG132" i="269" s="1"/>
  <c r="AK82" i="269"/>
  <c r="AK132" i="269" s="1"/>
  <c r="AO82" i="269"/>
  <c r="AO132" i="269" s="1"/>
  <c r="E84" i="269"/>
  <c r="E134" i="269" s="1"/>
  <c r="I84" i="269"/>
  <c r="I134" i="269" s="1"/>
  <c r="M84" i="269"/>
  <c r="M134" i="269" s="1"/>
  <c r="Q84" i="269"/>
  <c r="Q134" i="269" s="1"/>
  <c r="U84" i="269"/>
  <c r="U134" i="269" s="1"/>
  <c r="Y84" i="269"/>
  <c r="Y134" i="269" s="1"/>
  <c r="AC84" i="269"/>
  <c r="AC134" i="269" s="1"/>
  <c r="AG84" i="269"/>
  <c r="AG134" i="269" s="1"/>
  <c r="AK84" i="269"/>
  <c r="AK134" i="269" s="1"/>
  <c r="AO84" i="269"/>
  <c r="AO134" i="269" s="1"/>
  <c r="E86" i="269"/>
  <c r="E136" i="269" s="1"/>
  <c r="I86" i="269"/>
  <c r="I136" i="269" s="1"/>
  <c r="M86" i="269"/>
  <c r="M136" i="269" s="1"/>
  <c r="Q86" i="269"/>
  <c r="Q136" i="269" s="1"/>
  <c r="U86" i="269"/>
  <c r="U136" i="269" s="1"/>
  <c r="Y86" i="269"/>
  <c r="Y136" i="269" s="1"/>
  <c r="AC86" i="269"/>
  <c r="AC136" i="269" s="1"/>
  <c r="AG86" i="269"/>
  <c r="AG136" i="269" s="1"/>
  <c r="AK86" i="269"/>
  <c r="AK136" i="269" s="1"/>
  <c r="AO86" i="269"/>
  <c r="AO136" i="269" s="1"/>
  <c r="E88" i="269"/>
  <c r="E138" i="269" s="1"/>
  <c r="I88" i="269"/>
  <c r="I138" i="269" s="1"/>
  <c r="M88" i="269"/>
  <c r="M138" i="269" s="1"/>
  <c r="Q88" i="269"/>
  <c r="Q138" i="269" s="1"/>
  <c r="U88" i="269"/>
  <c r="U138" i="269" s="1"/>
  <c r="Y88" i="269"/>
  <c r="Y138" i="269" s="1"/>
  <c r="AC88" i="269"/>
  <c r="AC138" i="269" s="1"/>
  <c r="AG88" i="269"/>
  <c r="AG138" i="269" s="1"/>
  <c r="AK88" i="269"/>
  <c r="AK138" i="269" s="1"/>
  <c r="AO88" i="269"/>
  <c r="AO138" i="269" s="1"/>
  <c r="AR170" i="269"/>
  <c r="AQ170" i="269"/>
  <c r="AS170" i="269" s="1"/>
  <c r="F80" i="269"/>
  <c r="F130" i="269" s="1"/>
  <c r="J80" i="269"/>
  <c r="J130" i="269" s="1"/>
  <c r="N80" i="269"/>
  <c r="N130" i="269" s="1"/>
  <c r="R80" i="269"/>
  <c r="R130" i="269" s="1"/>
  <c r="V80" i="269"/>
  <c r="V130" i="269" s="1"/>
  <c r="Z80" i="269"/>
  <c r="Z130" i="269" s="1"/>
  <c r="AD80" i="269"/>
  <c r="AD130" i="269" s="1"/>
  <c r="AH80" i="269"/>
  <c r="AH130" i="269" s="1"/>
  <c r="AL80" i="269"/>
  <c r="AL130" i="269" s="1"/>
  <c r="AP80" i="269"/>
  <c r="AP130" i="269" s="1"/>
  <c r="AR172" i="269"/>
  <c r="AQ172" i="269"/>
  <c r="AS172" i="269" s="1"/>
  <c r="F82" i="269"/>
  <c r="F132" i="269" s="1"/>
  <c r="J82" i="269"/>
  <c r="J132" i="269" s="1"/>
  <c r="N82" i="269"/>
  <c r="N132" i="269" s="1"/>
  <c r="R82" i="269"/>
  <c r="R132" i="269" s="1"/>
  <c r="V82" i="269"/>
  <c r="V132" i="269" s="1"/>
  <c r="Z82" i="269"/>
  <c r="Z132" i="269" s="1"/>
  <c r="AD82" i="269"/>
  <c r="AD132" i="269" s="1"/>
  <c r="AH82" i="269"/>
  <c r="AH132" i="269" s="1"/>
  <c r="AL82" i="269"/>
  <c r="AL132" i="269" s="1"/>
  <c r="AP82" i="269"/>
  <c r="AP132" i="269" s="1"/>
  <c r="AR174" i="269"/>
  <c r="AQ174" i="269"/>
  <c r="AS174" i="269" s="1"/>
  <c r="F84" i="269"/>
  <c r="F134" i="269" s="1"/>
  <c r="J84" i="269"/>
  <c r="J134" i="269" s="1"/>
  <c r="N84" i="269"/>
  <c r="N134" i="269" s="1"/>
  <c r="R84" i="269"/>
  <c r="R134" i="269" s="1"/>
  <c r="V84" i="269"/>
  <c r="V134" i="269" s="1"/>
  <c r="Z84" i="269"/>
  <c r="Z134" i="269" s="1"/>
  <c r="AD84" i="269"/>
  <c r="AD134" i="269" s="1"/>
  <c r="AH84" i="269"/>
  <c r="AH134" i="269" s="1"/>
  <c r="AL84" i="269"/>
  <c r="AL134" i="269" s="1"/>
  <c r="AP84" i="269"/>
  <c r="AP134" i="269" s="1"/>
  <c r="AR176" i="269"/>
  <c r="AQ176" i="269"/>
  <c r="AS176" i="269" s="1"/>
  <c r="F86" i="269"/>
  <c r="F136" i="269" s="1"/>
  <c r="J86" i="269"/>
  <c r="J136" i="269" s="1"/>
  <c r="N86" i="269"/>
  <c r="N136" i="269" s="1"/>
  <c r="R86" i="269"/>
  <c r="R136" i="269" s="1"/>
  <c r="V86" i="269"/>
  <c r="V136" i="269" s="1"/>
  <c r="Z86" i="269"/>
  <c r="Z136" i="269" s="1"/>
  <c r="AD86" i="269"/>
  <c r="AD136" i="269" s="1"/>
  <c r="AH86" i="269"/>
  <c r="AH136" i="269" s="1"/>
  <c r="AL86" i="269"/>
  <c r="AL136" i="269" s="1"/>
  <c r="AP86" i="269"/>
  <c r="AP136" i="269" s="1"/>
  <c r="B218" i="269"/>
  <c r="AQ218" i="269" s="1"/>
  <c r="AR178" i="269"/>
  <c r="AQ178" i="269"/>
  <c r="AS178" i="269" s="1"/>
  <c r="F88" i="269"/>
  <c r="F138" i="269" s="1"/>
  <c r="J88" i="269"/>
  <c r="J138" i="269" s="1"/>
  <c r="N88" i="269"/>
  <c r="N138" i="269" s="1"/>
  <c r="R88" i="269"/>
  <c r="R138" i="269" s="1"/>
  <c r="V88" i="269"/>
  <c r="V138" i="269" s="1"/>
  <c r="Z88" i="269"/>
  <c r="Z138" i="269" s="1"/>
  <c r="AD88" i="269"/>
  <c r="AD138" i="269" s="1"/>
  <c r="AH88" i="269"/>
  <c r="AH138" i="269" s="1"/>
  <c r="AL88" i="269"/>
  <c r="AL138" i="269" s="1"/>
  <c r="AP88" i="269"/>
  <c r="AP138" i="269" s="1"/>
  <c r="G109" i="277" l="1"/>
  <c r="E107" i="277"/>
  <c r="F113" i="277"/>
  <c r="F153" i="277" s="1"/>
  <c r="D104" i="277"/>
  <c r="W153" i="277"/>
  <c r="E111" i="277"/>
  <c r="L143" i="277"/>
  <c r="AA151" i="277"/>
  <c r="AL146" i="277"/>
  <c r="K145" i="277"/>
  <c r="AG143" i="277"/>
  <c r="T149" i="277"/>
  <c r="H145" i="277"/>
  <c r="AB145" i="277"/>
  <c r="W145" i="277"/>
  <c r="AQ63" i="277"/>
  <c r="C113" i="277" s="1"/>
  <c r="E113" i="277"/>
  <c r="F111" i="277"/>
  <c r="F151" i="277" s="1"/>
  <c r="E108" i="277"/>
  <c r="O143" i="277"/>
  <c r="W147" i="277"/>
  <c r="Q147" i="277"/>
  <c r="G104" i="277"/>
  <c r="AB149" i="277"/>
  <c r="AF145" i="277"/>
  <c r="G107" i="277"/>
  <c r="D105" i="277"/>
  <c r="M151" i="277"/>
  <c r="AM151" i="277"/>
  <c r="X153" i="277"/>
  <c r="AQ62" i="277"/>
  <c r="C112" i="277" s="1"/>
  <c r="Q149" i="277"/>
  <c r="O149" i="277"/>
  <c r="AJ153" i="277"/>
  <c r="AI151" i="277"/>
  <c r="AQ58" i="277"/>
  <c r="D108" i="277" s="1"/>
  <c r="G147" i="277"/>
  <c r="W143" i="277"/>
  <c r="L153" i="277"/>
  <c r="O153" i="277"/>
  <c r="AQ60" i="277"/>
  <c r="C110" i="277" s="1"/>
  <c r="AK145" i="277"/>
  <c r="K144" i="277"/>
  <c r="Q143" i="277"/>
  <c r="AG144" i="277"/>
  <c r="AQ61" i="277"/>
  <c r="S153" i="277"/>
  <c r="L147" i="277"/>
  <c r="AC151" i="277"/>
  <c r="I149" i="277"/>
  <c r="C153" i="277"/>
  <c r="AQ55" i="277"/>
  <c r="C105" i="277" s="1"/>
  <c r="AQ54" i="277"/>
  <c r="C104" i="277" s="1"/>
  <c r="D109" i="277"/>
  <c r="AQ59" i="277"/>
  <c r="AO143" i="277"/>
  <c r="AG145" i="277"/>
  <c r="AI153" i="277"/>
  <c r="P153" i="277"/>
  <c r="Y153" i="277"/>
  <c r="I152" i="277"/>
  <c r="L149" i="277"/>
  <c r="AR143" i="277"/>
  <c r="AC153" i="277"/>
  <c r="AQ56" i="277"/>
  <c r="C106" i="277" s="1"/>
  <c r="AM153" i="277"/>
  <c r="V144" i="277"/>
  <c r="AM147" i="277"/>
  <c r="Y149" i="277"/>
  <c r="AG149" i="277"/>
  <c r="P145" i="277"/>
  <c r="X151" i="277"/>
  <c r="AA153" i="277"/>
  <c r="I143" i="277"/>
  <c r="Q151" i="277"/>
  <c r="AK151" i="277"/>
  <c r="Y143" i="277"/>
  <c r="AQ53" i="277"/>
  <c r="C103" i="277" s="1"/>
  <c r="AG151" i="277"/>
  <c r="Q145" i="277"/>
  <c r="AQ57" i="277"/>
  <c r="Z177" i="277"/>
  <c r="AD175" i="277"/>
  <c r="AL173" i="277"/>
  <c r="F173" i="277"/>
  <c r="V171" i="277"/>
  <c r="F171" i="277"/>
  <c r="J169" i="277"/>
  <c r="R167" i="277"/>
  <c r="V165" i="277"/>
  <c r="Z163" i="277"/>
  <c r="AH161" i="277"/>
  <c r="AL159" i="277"/>
  <c r="F159" i="277"/>
  <c r="J157" i="277"/>
  <c r="N155" i="277"/>
  <c r="R153" i="277"/>
  <c r="Z151" i="277"/>
  <c r="J151" i="277"/>
  <c r="R149" i="277"/>
  <c r="V147" i="277"/>
  <c r="AD145" i="277"/>
  <c r="AH143" i="277"/>
  <c r="U218" i="277"/>
  <c r="U178" i="277"/>
  <c r="AD176" i="277"/>
  <c r="K172" i="277"/>
  <c r="C172" i="277"/>
  <c r="P172" i="277"/>
  <c r="AG166" i="277"/>
  <c r="AP164" i="277"/>
  <c r="O164" i="277"/>
  <c r="D164" i="277"/>
  <c r="AJ164" i="277"/>
  <c r="M162" i="277"/>
  <c r="F160" i="277"/>
  <c r="AP156" i="277"/>
  <c r="O156" i="277"/>
  <c r="D156" i="277"/>
  <c r="T156" i="277"/>
  <c r="AK154" i="277"/>
  <c r="N152" i="277"/>
  <c r="R148" i="277"/>
  <c r="O146" i="277"/>
  <c r="O144" i="277"/>
  <c r="S176" i="277"/>
  <c r="AI176" i="277"/>
  <c r="X176" i="277"/>
  <c r="AH168" i="277"/>
  <c r="U158" i="277"/>
  <c r="H146" i="277"/>
  <c r="AN146" i="277"/>
  <c r="P144" i="277"/>
  <c r="AH142" i="277"/>
  <c r="G218" i="277"/>
  <c r="G178" i="277"/>
  <c r="AM178" i="277"/>
  <c r="AM218" i="277"/>
  <c r="AB218" i="277"/>
  <c r="AB178" i="277"/>
  <c r="U176" i="277"/>
  <c r="N174" i="277"/>
  <c r="W170" i="277"/>
  <c r="L170" i="277"/>
  <c r="AR170" i="277"/>
  <c r="AQ170" i="277"/>
  <c r="AS170" i="277" s="1"/>
  <c r="M168" i="277"/>
  <c r="S162" i="277"/>
  <c r="H162" i="277"/>
  <c r="AN162" i="277"/>
  <c r="M160" i="277"/>
  <c r="Z154" i="277"/>
  <c r="G154" i="277"/>
  <c r="AM154" i="277"/>
  <c r="AB154" i="277"/>
  <c r="V150" i="277"/>
  <c r="S146" i="277"/>
  <c r="AI144" i="277"/>
  <c r="I142" i="277"/>
  <c r="AH176" i="277"/>
  <c r="S168" i="277"/>
  <c r="D168" i="277"/>
  <c r="AJ168" i="277"/>
  <c r="AK166" i="277"/>
  <c r="AI160" i="277"/>
  <c r="X160" i="277"/>
  <c r="J152" i="277"/>
  <c r="AE152" i="277"/>
  <c r="P152" i="277"/>
  <c r="AL148" i="277"/>
  <c r="AE148" i="277"/>
  <c r="P148" i="277"/>
  <c r="AC144" i="277"/>
  <c r="AB142" i="277"/>
  <c r="G174" i="277"/>
  <c r="AM174" i="277"/>
  <c r="AB174" i="277"/>
  <c r="AH166" i="277"/>
  <c r="S166" i="277"/>
  <c r="H166" i="277"/>
  <c r="AN166" i="277"/>
  <c r="AP158" i="277"/>
  <c r="O158" i="277"/>
  <c r="D158" i="277"/>
  <c r="AJ158" i="277"/>
  <c r="AH150" i="277"/>
  <c r="AI150" i="277"/>
  <c r="X150" i="277"/>
  <c r="AL177" i="277"/>
  <c r="F177" i="277"/>
  <c r="J175" i="277"/>
  <c r="R173" i="277"/>
  <c r="R171" i="277"/>
  <c r="V169" i="277"/>
  <c r="AD167" i="277"/>
  <c r="R165" i="277"/>
  <c r="V163" i="277"/>
  <c r="AD161" i="277"/>
  <c r="AH159" i="277"/>
  <c r="R159" i="277"/>
  <c r="V157" i="277"/>
  <c r="Z155" i="277"/>
  <c r="AD153" i="277"/>
  <c r="AL151" i="277"/>
  <c r="N149" i="277"/>
  <c r="R147" i="277"/>
  <c r="Z145" i="277"/>
  <c r="AD143" i="277"/>
  <c r="AR156" i="277"/>
  <c r="AQ156" i="277"/>
  <c r="AS156" i="277" s="1"/>
  <c r="V176" i="277"/>
  <c r="Q174" i="277"/>
  <c r="AP172" i="277"/>
  <c r="O172" i="277"/>
  <c r="D172" i="277"/>
  <c r="AJ172" i="277"/>
  <c r="AK170" i="277"/>
  <c r="Y166" i="277"/>
  <c r="S164" i="277"/>
  <c r="H164" i="277"/>
  <c r="X164" i="277"/>
  <c r="AK162" i="277"/>
  <c r="AO158" i="277"/>
  <c r="AH156" i="277"/>
  <c r="S156" i="277"/>
  <c r="H156" i="277"/>
  <c r="AN156" i="277"/>
  <c r="AC154" i="277"/>
  <c r="AP148" i="277"/>
  <c r="AE146" i="277"/>
  <c r="AE144" i="277"/>
  <c r="J144" i="277"/>
  <c r="U142" i="277"/>
  <c r="G176" i="277"/>
  <c r="AM176" i="277"/>
  <c r="AB176" i="277"/>
  <c r="AK174" i="277"/>
  <c r="J160" i="277"/>
  <c r="AC146" i="277"/>
  <c r="AB146" i="277"/>
  <c r="AJ144" i="277"/>
  <c r="R218" i="277"/>
  <c r="R178" i="277"/>
  <c r="AA218" i="277"/>
  <c r="AA178" i="277"/>
  <c r="P218" i="277"/>
  <c r="P178" i="277"/>
  <c r="M176" i="277"/>
  <c r="AL174" i="277"/>
  <c r="K170" i="277"/>
  <c r="AA170" i="277"/>
  <c r="P170" i="277"/>
  <c r="E168" i="277"/>
  <c r="G162" i="277"/>
  <c r="W162" i="277"/>
  <c r="L162" i="277"/>
  <c r="AR162" i="277"/>
  <c r="AQ162" i="277"/>
  <c r="AS162" i="277" s="1"/>
  <c r="E160" i="277"/>
  <c r="R154" i="277"/>
  <c r="AA154" i="277"/>
  <c r="P154" i="277"/>
  <c r="N150" i="277"/>
  <c r="N146" i="277"/>
  <c r="AD144" i="277"/>
  <c r="I144" i="277"/>
  <c r="Y142" i="277"/>
  <c r="R176" i="277"/>
  <c r="AP168" i="277"/>
  <c r="W168" i="277"/>
  <c r="H168" i="277"/>
  <c r="AN168" i="277"/>
  <c r="AP160" i="277"/>
  <c r="W160" i="277"/>
  <c r="L160" i="277"/>
  <c r="AI152" i="277"/>
  <c r="T152" i="277"/>
  <c r="AD148" i="277"/>
  <c r="AI148" i="277"/>
  <c r="T148" i="277"/>
  <c r="R144" i="277"/>
  <c r="R142" i="277"/>
  <c r="P142" i="277"/>
  <c r="K174" i="277"/>
  <c r="C174" i="277"/>
  <c r="AF174" i="277"/>
  <c r="Z166" i="277"/>
  <c r="G166" i="277"/>
  <c r="AM166" i="277"/>
  <c r="AB166" i="277"/>
  <c r="AI158" i="277"/>
  <c r="AN158" i="277"/>
  <c r="AM150" i="277"/>
  <c r="AB150" i="277"/>
  <c r="AH177" i="277"/>
  <c r="R177" i="277"/>
  <c r="AL175" i="277"/>
  <c r="V175" i="277"/>
  <c r="F175" i="277"/>
  <c r="AD173" i="277"/>
  <c r="N173" i="277"/>
  <c r="AD171" i="277"/>
  <c r="N171" i="277"/>
  <c r="AH169" i="277"/>
  <c r="R169" i="277"/>
  <c r="AP167" i="277"/>
  <c r="Z167" i="277"/>
  <c r="J167" i="277"/>
  <c r="AD165" i="277"/>
  <c r="N165" i="277"/>
  <c r="AH163" i="277"/>
  <c r="R163" i="277"/>
  <c r="AP161" i="277"/>
  <c r="Z161" i="277"/>
  <c r="J161" i="277"/>
  <c r="AD159" i="277"/>
  <c r="N159" i="277"/>
  <c r="AH157" i="277"/>
  <c r="R157" i="277"/>
  <c r="AL155" i="277"/>
  <c r="V155" i="277"/>
  <c r="F155" i="277"/>
  <c r="Z153" i="277"/>
  <c r="J153" i="277"/>
  <c r="AH151" i="277"/>
  <c r="R151" i="277"/>
  <c r="AP149" i="277"/>
  <c r="Z149" i="277"/>
  <c r="J149" i="277"/>
  <c r="AD147" i="277"/>
  <c r="N147" i="277"/>
  <c r="AL145" i="277"/>
  <c r="V145" i="277"/>
  <c r="Z143" i="277"/>
  <c r="J143" i="277"/>
  <c r="AR165" i="277"/>
  <c r="AQ165" i="277"/>
  <c r="AS165" i="277" s="1"/>
  <c r="AK218" i="277"/>
  <c r="AK178" i="277"/>
  <c r="E218" i="277"/>
  <c r="E178" i="277"/>
  <c r="N176" i="277"/>
  <c r="AO174" i="277"/>
  <c r="I174" i="277"/>
  <c r="AH172" i="277"/>
  <c r="S172" i="277"/>
  <c r="AI172" i="277"/>
  <c r="H172" i="277"/>
  <c r="X172" i="277"/>
  <c r="AN172" i="277"/>
  <c r="AC170" i="277"/>
  <c r="AL168" i="277"/>
  <c r="F168" i="277"/>
  <c r="Q166" i="277"/>
  <c r="Z164" i="277"/>
  <c r="G164" i="277"/>
  <c r="W164" i="277"/>
  <c r="AM164" i="277"/>
  <c r="L164" i="277"/>
  <c r="AB164" i="277"/>
  <c r="AR164" i="277"/>
  <c r="AQ164" i="277"/>
  <c r="AS164" i="277" s="1"/>
  <c r="AC162" i="277"/>
  <c r="V160" i="277"/>
  <c r="AG158" i="277"/>
  <c r="Z156" i="277"/>
  <c r="G156" i="277"/>
  <c r="W156" i="277"/>
  <c r="AM156" i="277"/>
  <c r="L156" i="277"/>
  <c r="AB156" i="277"/>
  <c r="U154" i="277"/>
  <c r="AD152" i="277"/>
  <c r="AO150" i="277"/>
  <c r="I150" i="277"/>
  <c r="AH148" i="277"/>
  <c r="Z146" i="277"/>
  <c r="Z144" i="277"/>
  <c r="AK142" i="277"/>
  <c r="O142" i="277"/>
  <c r="K176" i="277"/>
  <c r="AA176" i="277"/>
  <c r="C176" i="277"/>
  <c r="P176" i="277"/>
  <c r="AF176" i="277"/>
  <c r="AC174" i="277"/>
  <c r="AK158" i="277"/>
  <c r="E158" i="277"/>
  <c r="AH152" i="277"/>
  <c r="M146" i="277"/>
  <c r="P146" i="277"/>
  <c r="AF146" i="277"/>
  <c r="W144" i="277"/>
  <c r="H144" i="277"/>
  <c r="X144" i="277"/>
  <c r="AN144" i="277"/>
  <c r="W142" i="277"/>
  <c r="AR150" i="277"/>
  <c r="AP218" i="277"/>
  <c r="AP178" i="277"/>
  <c r="J218" i="277"/>
  <c r="J178" i="277"/>
  <c r="O218" i="277"/>
  <c r="O178" i="277"/>
  <c r="AE218" i="277"/>
  <c r="AE178" i="277"/>
  <c r="D218" i="277"/>
  <c r="D178" i="277"/>
  <c r="T218" i="277"/>
  <c r="T178" i="277"/>
  <c r="AJ218" i="277"/>
  <c r="AJ178" i="277"/>
  <c r="E176" i="277"/>
  <c r="AD174" i="277"/>
  <c r="AP170" i="277"/>
  <c r="J170" i="277"/>
  <c r="O170" i="277"/>
  <c r="AE170" i="277"/>
  <c r="D170" i="277"/>
  <c r="T170" i="277"/>
  <c r="AJ170" i="277"/>
  <c r="AC168" i="277"/>
  <c r="AL166" i="277"/>
  <c r="F166" i="277"/>
  <c r="R162" i="277"/>
  <c r="K162" i="277"/>
  <c r="AA162" i="277"/>
  <c r="C162" i="277"/>
  <c r="P162" i="277"/>
  <c r="AF162" i="277"/>
  <c r="AC160" i="277"/>
  <c r="AL158" i="277"/>
  <c r="AP154" i="277"/>
  <c r="J154" i="277"/>
  <c r="O154" i="277"/>
  <c r="AE154" i="277"/>
  <c r="D154" i="277"/>
  <c r="T154" i="277"/>
  <c r="AJ154" i="277"/>
  <c r="AC152" i="277"/>
  <c r="AL150" i="277"/>
  <c r="Q148" i="277"/>
  <c r="AD146" i="277"/>
  <c r="I146" i="277"/>
  <c r="Y144" i="277"/>
  <c r="S142" i="277"/>
  <c r="AR176" i="277"/>
  <c r="AQ176" i="277"/>
  <c r="AS176" i="277" s="1"/>
  <c r="J176" i="277"/>
  <c r="E174" i="277"/>
  <c r="Z168" i="277"/>
  <c r="K168" i="277"/>
  <c r="AA168" i="277"/>
  <c r="C168" i="277"/>
  <c r="L168" i="277"/>
  <c r="AB168" i="277"/>
  <c r="U166" i="277"/>
  <c r="Z160" i="277"/>
  <c r="K160" i="277"/>
  <c r="AA160" i="277"/>
  <c r="C160" i="277"/>
  <c r="P160" i="277"/>
  <c r="AF160" i="277"/>
  <c r="W152" i="277"/>
  <c r="AM152" i="277"/>
  <c r="H152" i="277"/>
  <c r="X152" i="277"/>
  <c r="AN152" i="277"/>
  <c r="M150" i="277"/>
  <c r="N148" i="277"/>
  <c r="W148" i="277"/>
  <c r="AM148" i="277"/>
  <c r="H148" i="277"/>
  <c r="X148" i="277"/>
  <c r="AN148" i="277"/>
  <c r="G144" i="277"/>
  <c r="T142" i="277"/>
  <c r="AJ142" i="277"/>
  <c r="AP174" i="277"/>
  <c r="J174" i="277"/>
  <c r="O174" i="277"/>
  <c r="AE174" i="277"/>
  <c r="D174" i="277"/>
  <c r="T174" i="277"/>
  <c r="AJ174" i="277"/>
  <c r="R166" i="277"/>
  <c r="K166" i="277"/>
  <c r="AA166" i="277"/>
  <c r="C166" i="277"/>
  <c r="P166" i="277"/>
  <c r="AF166" i="277"/>
  <c r="Z158" i="277"/>
  <c r="G158" i="277"/>
  <c r="W158" i="277"/>
  <c r="AM158" i="277"/>
  <c r="L158" i="277"/>
  <c r="AB158" i="277"/>
  <c r="AR158" i="277"/>
  <c r="AQ158" i="277"/>
  <c r="AS158" i="277" s="1"/>
  <c r="R150" i="277"/>
  <c r="K150" i="277"/>
  <c r="AA150" i="277"/>
  <c r="P150" i="277"/>
  <c r="AF150" i="277"/>
  <c r="AP177" i="277"/>
  <c r="J177" i="277"/>
  <c r="N175" i="277"/>
  <c r="V173" i="277"/>
  <c r="AL171" i="277"/>
  <c r="Z169" i="277"/>
  <c r="AH167" i="277"/>
  <c r="AL165" i="277"/>
  <c r="F165" i="277"/>
  <c r="J163" i="277"/>
  <c r="R161" i="277"/>
  <c r="V159" i="277"/>
  <c r="Z157" i="277"/>
  <c r="AD155" i="277"/>
  <c r="AH153" i="277"/>
  <c r="AP151" i="277"/>
  <c r="AH149" i="277"/>
  <c r="AL147" i="277"/>
  <c r="N145" i="277"/>
  <c r="R143" i="277"/>
  <c r="B219" i="277"/>
  <c r="AQ179" i="277"/>
  <c r="Y174" i="277"/>
  <c r="R172" i="277"/>
  <c r="AA172" i="277"/>
  <c r="AF172" i="277"/>
  <c r="M170" i="277"/>
  <c r="V168" i="277"/>
  <c r="J164" i="277"/>
  <c r="AE164" i="277"/>
  <c r="T164" i="277"/>
  <c r="AL160" i="277"/>
  <c r="Q158" i="277"/>
  <c r="J156" i="277"/>
  <c r="AE156" i="277"/>
  <c r="AJ156" i="277"/>
  <c r="E154" i="277"/>
  <c r="Y150" i="277"/>
  <c r="AK146" i="277"/>
  <c r="AK144" i="277"/>
  <c r="Z142" i="277"/>
  <c r="AO142" i="277"/>
  <c r="H176" i="277"/>
  <c r="AN176" i="277"/>
  <c r="AH160" i="277"/>
  <c r="V148" i="277"/>
  <c r="AM146" i="277"/>
  <c r="X146" i="277"/>
  <c r="AR144" i="277"/>
  <c r="AF144" i="277"/>
  <c r="Z218" i="277"/>
  <c r="Z178" i="277"/>
  <c r="W218" i="277"/>
  <c r="W178" i="277"/>
  <c r="L218" i="277"/>
  <c r="L178" i="277"/>
  <c r="B218" i="277"/>
  <c r="AQ218" i="277" s="1"/>
  <c r="AR178" i="277"/>
  <c r="AQ178" i="277"/>
  <c r="AS178" i="277" s="1"/>
  <c r="Z170" i="277"/>
  <c r="G170" i="277"/>
  <c r="AM170" i="277"/>
  <c r="AB170" i="277"/>
  <c r="V166" i="277"/>
  <c r="AH162" i="277"/>
  <c r="AI162" i="277"/>
  <c r="X162" i="277"/>
  <c r="N158" i="277"/>
  <c r="W154" i="277"/>
  <c r="L154" i="277"/>
  <c r="AR154" i="277"/>
  <c r="AQ154" i="277"/>
  <c r="AS154" i="277" s="1"/>
  <c r="M152" i="277"/>
  <c r="AG148" i="277"/>
  <c r="N144" i="277"/>
  <c r="AD142" i="277"/>
  <c r="AI168" i="277"/>
  <c r="T168" i="277"/>
  <c r="E166" i="277"/>
  <c r="S160" i="277"/>
  <c r="H160" i="277"/>
  <c r="AN160" i="277"/>
  <c r="O152" i="277"/>
  <c r="AR152" i="277"/>
  <c r="AF152" i="277"/>
  <c r="AC150" i="277"/>
  <c r="O148" i="277"/>
  <c r="AR148" i="277"/>
  <c r="AF148" i="277"/>
  <c r="W146" i="277"/>
  <c r="L142" i="277"/>
  <c r="Z174" i="277"/>
  <c r="W174" i="277"/>
  <c r="L174" i="277"/>
  <c r="AR174" i="277"/>
  <c r="AQ174" i="277"/>
  <c r="AS174" i="277" s="1"/>
  <c r="AI166" i="277"/>
  <c r="X166" i="277"/>
  <c r="J158" i="277"/>
  <c r="AE158" i="277"/>
  <c r="T158" i="277"/>
  <c r="S150" i="277"/>
  <c r="H150" i="277"/>
  <c r="AN150" i="277"/>
  <c r="V177" i="277"/>
  <c r="Z175" i="277"/>
  <c r="AH173" i="277"/>
  <c r="AH171" i="277"/>
  <c r="AL169" i="277"/>
  <c r="F169" i="277"/>
  <c r="N167" i="277"/>
  <c r="AH165" i="277"/>
  <c r="AL163" i="277"/>
  <c r="F163" i="277"/>
  <c r="N161" i="277"/>
  <c r="AL157" i="277"/>
  <c r="F157" i="277"/>
  <c r="J155" i="277"/>
  <c r="N153" i="277"/>
  <c r="V151" i="277"/>
  <c r="AD149" i="277"/>
  <c r="AH147" i="277"/>
  <c r="AP145" i="277"/>
  <c r="J145" i="277"/>
  <c r="N143" i="277"/>
  <c r="AR171" i="277"/>
  <c r="AQ171" i="277"/>
  <c r="AS171" i="277" s="1"/>
  <c r="M178" i="277"/>
  <c r="M218" i="277"/>
  <c r="J172" i="277"/>
  <c r="AE172" i="277"/>
  <c r="T172" i="277"/>
  <c r="E170" i="277"/>
  <c r="N168" i="277"/>
  <c r="AH164" i="277"/>
  <c r="AI164" i="277"/>
  <c r="AN164" i="277"/>
  <c r="E162" i="277"/>
  <c r="AD160" i="277"/>
  <c r="I158" i="277"/>
  <c r="AI156" i="277"/>
  <c r="X156" i="277"/>
  <c r="AL152" i="277"/>
  <c r="Q150" i="277"/>
  <c r="J148" i="277"/>
  <c r="J146" i="277"/>
  <c r="AP142" i="277"/>
  <c r="AD158" i="277"/>
  <c r="W176" i="277"/>
  <c r="L176" i="277"/>
  <c r="J168" i="277"/>
  <c r="M158" i="277"/>
  <c r="AP152" i="277"/>
  <c r="L146" i="277"/>
  <c r="AH144" i="277"/>
  <c r="T144" i="277"/>
  <c r="AC142" i="277"/>
  <c r="AR142" i="277"/>
  <c r="K218" i="277"/>
  <c r="K178" i="277"/>
  <c r="C218" i="277"/>
  <c r="C178" i="277"/>
  <c r="AF218" i="277"/>
  <c r="AF178" i="277"/>
  <c r="F174" i="277"/>
  <c r="R170" i="277"/>
  <c r="C170" i="277"/>
  <c r="AF170" i="277"/>
  <c r="AK168" i="277"/>
  <c r="N166" i="277"/>
  <c r="Z162" i="277"/>
  <c r="AM162" i="277"/>
  <c r="AB162" i="277"/>
  <c r="AK160" i="277"/>
  <c r="F158" i="277"/>
  <c r="K154" i="277"/>
  <c r="C154" i="277"/>
  <c r="AF154" i="277"/>
  <c r="AK152" i="277"/>
  <c r="Y148" i="277"/>
  <c r="AI146" i="277"/>
  <c r="AQ52" i="277"/>
  <c r="U174" i="277"/>
  <c r="G168" i="277"/>
  <c r="AM168" i="277"/>
  <c r="X168" i="277"/>
  <c r="AC166" i="277"/>
  <c r="G160" i="277"/>
  <c r="AM160" i="277"/>
  <c r="AB160" i="277"/>
  <c r="S152" i="277"/>
  <c r="AJ152" i="277"/>
  <c r="U150" i="277"/>
  <c r="S148" i="277"/>
  <c r="AJ148" i="277"/>
  <c r="R146" i="277"/>
  <c r="AF142" i="277"/>
  <c r="R174" i="277"/>
  <c r="AA174" i="277"/>
  <c r="P174" i="277"/>
  <c r="W166" i="277"/>
  <c r="L166" i="277"/>
  <c r="AR166" i="277"/>
  <c r="AQ166" i="277"/>
  <c r="AS166" i="277" s="1"/>
  <c r="AH158" i="277"/>
  <c r="S158" i="277"/>
  <c r="H158" i="277"/>
  <c r="X158" i="277"/>
  <c r="Z150" i="277"/>
  <c r="W150" i="277"/>
  <c r="L150" i="277"/>
  <c r="AD177" i="277"/>
  <c r="N177" i="277"/>
  <c r="AH175" i="277"/>
  <c r="R175" i="277"/>
  <c r="AP173" i="277"/>
  <c r="Z173" i="277"/>
  <c r="J173" i="277"/>
  <c r="Z171" i="277"/>
  <c r="J171" i="277"/>
  <c r="AD169" i="277"/>
  <c r="N169" i="277"/>
  <c r="AL167" i="277"/>
  <c r="V167" i="277"/>
  <c r="F167" i="277"/>
  <c r="Z165" i="277"/>
  <c r="J165" i="277"/>
  <c r="AD163" i="277"/>
  <c r="N163" i="277"/>
  <c r="AL161" i="277"/>
  <c r="V161" i="277"/>
  <c r="F161" i="277"/>
  <c r="Z159" i="277"/>
  <c r="J159" i="277"/>
  <c r="AD157" i="277"/>
  <c r="N157" i="277"/>
  <c r="AH155" i="277"/>
  <c r="R155" i="277"/>
  <c r="AL153" i="277"/>
  <c r="V153" i="277"/>
  <c r="AD151" i="277"/>
  <c r="N151" i="277"/>
  <c r="AL149" i="277"/>
  <c r="V149" i="277"/>
  <c r="Z147" i="277"/>
  <c r="J147" i="277"/>
  <c r="AH145" i="277"/>
  <c r="R145" i="277"/>
  <c r="AL143" i="277"/>
  <c r="V143" i="277"/>
  <c r="AR155" i="277"/>
  <c r="AQ155" i="277"/>
  <c r="AS155" i="277" s="1"/>
  <c r="AC218" i="277"/>
  <c r="AC178" i="277"/>
  <c r="AL176" i="277"/>
  <c r="F176" i="277"/>
  <c r="AG174" i="277"/>
  <c r="Z172" i="277"/>
  <c r="G172" i="277"/>
  <c r="W172" i="277"/>
  <c r="AM172" i="277"/>
  <c r="L172" i="277"/>
  <c r="AB172" i="277"/>
  <c r="U170" i="277"/>
  <c r="AD168" i="277"/>
  <c r="AO166" i="277"/>
  <c r="I166" i="277"/>
  <c r="R164" i="277"/>
  <c r="K164" i="277"/>
  <c r="AA164" i="277"/>
  <c r="C164" i="277"/>
  <c r="P164" i="277"/>
  <c r="AF164" i="277"/>
  <c r="U162" i="277"/>
  <c r="N160" i="277"/>
  <c r="Y158" i="277"/>
  <c r="R156" i="277"/>
  <c r="K156" i="277"/>
  <c r="AA156" i="277"/>
  <c r="C156" i="277"/>
  <c r="P156" i="277"/>
  <c r="AF156" i="277"/>
  <c r="M154" i="277"/>
  <c r="V152" i="277"/>
  <c r="AG150" i="277"/>
  <c r="Z148" i="277"/>
  <c r="AP146" i="277"/>
  <c r="U146" i="277"/>
  <c r="AP144" i="277"/>
  <c r="U144" i="277"/>
  <c r="AE142" i="277"/>
  <c r="J142" i="277"/>
  <c r="Z176" i="277"/>
  <c r="O176" i="277"/>
  <c r="AE176" i="277"/>
  <c r="D176" i="277"/>
  <c r="T176" i="277"/>
  <c r="AJ176" i="277"/>
  <c r="M174" i="277"/>
  <c r="AC158" i="277"/>
  <c r="R152" i="277"/>
  <c r="T146" i="277"/>
  <c r="AJ146" i="277"/>
  <c r="M144" i="277"/>
  <c r="L144" i="277"/>
  <c r="AB144" i="277"/>
  <c r="AM142" i="277"/>
  <c r="M142" i="277"/>
  <c r="AH218" i="277"/>
  <c r="AH178" i="277"/>
  <c r="S218" i="277"/>
  <c r="S178" i="277"/>
  <c r="AI218" i="277"/>
  <c r="AI178" i="277"/>
  <c r="H218" i="277"/>
  <c r="H178" i="277"/>
  <c r="X218" i="277"/>
  <c r="X178" i="277"/>
  <c r="AN218" i="277"/>
  <c r="AN178" i="277"/>
  <c r="AC176" i="277"/>
  <c r="V174" i="277"/>
  <c r="AH170" i="277"/>
  <c r="S170" i="277"/>
  <c r="AI170" i="277"/>
  <c r="H170" i="277"/>
  <c r="X170" i="277"/>
  <c r="AN170" i="277"/>
  <c r="U168" i="277"/>
  <c r="AD166" i="277"/>
  <c r="AP162" i="277"/>
  <c r="J162" i="277"/>
  <c r="O162" i="277"/>
  <c r="AE162" i="277"/>
  <c r="D162" i="277"/>
  <c r="T162" i="277"/>
  <c r="AJ162" i="277"/>
  <c r="U160" i="277"/>
  <c r="V158" i="277"/>
  <c r="AH154" i="277"/>
  <c r="S154" i="277"/>
  <c r="AI154" i="277"/>
  <c r="H154" i="277"/>
  <c r="X154" i="277"/>
  <c r="AN154" i="277"/>
  <c r="U152" i="277"/>
  <c r="AD150" i="277"/>
  <c r="AO148" i="277"/>
  <c r="I148" i="277"/>
  <c r="Y146" i="277"/>
  <c r="S144" i="277"/>
  <c r="AI142" i="277"/>
  <c r="N142" i="277"/>
  <c r="AP176" i="277"/>
  <c r="R168" i="277"/>
  <c r="O168" i="277"/>
  <c r="AE168" i="277"/>
  <c r="AR168" i="277"/>
  <c r="AQ168" i="277"/>
  <c r="AS168" i="277" s="1"/>
  <c r="P168" i="277"/>
  <c r="AF168" i="277"/>
  <c r="M166" i="277"/>
  <c r="R160" i="277"/>
  <c r="O160" i="277"/>
  <c r="AE160" i="277"/>
  <c r="D160" i="277"/>
  <c r="T160" i="277"/>
  <c r="AJ160" i="277"/>
  <c r="Z152" i="277"/>
  <c r="K152" i="277"/>
  <c r="AA152" i="277"/>
  <c r="L152" i="277"/>
  <c r="AB152" i="277"/>
  <c r="AK150" i="277"/>
  <c r="K148" i="277"/>
  <c r="AA148" i="277"/>
  <c r="L148" i="277"/>
  <c r="AB148" i="277"/>
  <c r="AH146" i="277"/>
  <c r="AM144" i="277"/>
  <c r="H142" i="277"/>
  <c r="X142" i="277"/>
  <c r="AN142" i="277"/>
  <c r="AH174" i="277"/>
  <c r="S174" i="277"/>
  <c r="AI174" i="277"/>
  <c r="H174" i="277"/>
  <c r="X174" i="277"/>
  <c r="AN174" i="277"/>
  <c r="AP166" i="277"/>
  <c r="J166" i="277"/>
  <c r="O166" i="277"/>
  <c r="AE166" i="277"/>
  <c r="D166" i="277"/>
  <c r="T166" i="277"/>
  <c r="AJ166" i="277"/>
  <c r="R158" i="277"/>
  <c r="K158" i="277"/>
  <c r="AA158" i="277"/>
  <c r="C158" i="277"/>
  <c r="P158" i="277"/>
  <c r="AF158" i="277"/>
  <c r="AP150" i="277"/>
  <c r="J150" i="277"/>
  <c r="O150" i="277"/>
  <c r="AE150" i="277"/>
  <c r="T150" i="277"/>
  <c r="AJ150" i="277"/>
  <c r="G177" i="276"/>
  <c r="G217" i="276"/>
  <c r="W173" i="276"/>
  <c r="W213" i="276"/>
  <c r="R217" i="276"/>
  <c r="R177" i="276"/>
  <c r="J215" i="276"/>
  <c r="J175" i="276"/>
  <c r="AL216" i="276"/>
  <c r="AL176" i="276"/>
  <c r="AA211" i="276"/>
  <c r="AA171" i="276"/>
  <c r="E210" i="276"/>
  <c r="E170" i="276"/>
  <c r="AG209" i="276"/>
  <c r="AG169" i="276"/>
  <c r="K208" i="276"/>
  <c r="K168" i="276"/>
  <c r="AE206" i="276"/>
  <c r="AE166" i="276"/>
  <c r="H203" i="276"/>
  <c r="H163" i="276"/>
  <c r="AM202" i="276"/>
  <c r="AM162" i="276"/>
  <c r="AO202" i="276"/>
  <c r="AO162" i="276"/>
  <c r="F200" i="276"/>
  <c r="F160" i="276"/>
  <c r="AJ198" i="276"/>
  <c r="AJ158" i="276"/>
  <c r="AD197" i="276"/>
  <c r="AD157" i="276"/>
  <c r="AB156" i="276"/>
  <c r="AB196" i="276"/>
  <c r="R195" i="276"/>
  <c r="R155" i="276"/>
  <c r="H194" i="276"/>
  <c r="H154" i="276"/>
  <c r="D152" i="276"/>
  <c r="D192" i="276"/>
  <c r="AF190" i="276"/>
  <c r="AF150" i="276"/>
  <c r="J189" i="276"/>
  <c r="J149" i="276"/>
  <c r="D188" i="276"/>
  <c r="D148" i="276"/>
  <c r="P146" i="276"/>
  <c r="P186" i="276"/>
  <c r="J185" i="276"/>
  <c r="J145" i="276"/>
  <c r="L184" i="276"/>
  <c r="L144" i="276"/>
  <c r="X142" i="276"/>
  <c r="X182" i="276"/>
  <c r="K218" i="276"/>
  <c r="K178" i="276"/>
  <c r="AO209" i="276"/>
  <c r="AO169" i="276"/>
  <c r="W207" i="276"/>
  <c r="W167" i="276"/>
  <c r="Y206" i="276"/>
  <c r="Y166" i="276"/>
  <c r="F192" i="276"/>
  <c r="F152" i="276"/>
  <c r="F184" i="276"/>
  <c r="F144" i="276"/>
  <c r="M218" i="276"/>
  <c r="M178" i="276"/>
  <c r="E208" i="276"/>
  <c r="E168" i="276"/>
  <c r="W177" i="276"/>
  <c r="W217" i="276"/>
  <c r="O215" i="276"/>
  <c r="O175" i="276"/>
  <c r="G213" i="276"/>
  <c r="G173" i="276"/>
  <c r="AP215" i="276"/>
  <c r="AP175" i="276"/>
  <c r="AH213" i="276"/>
  <c r="AH173" i="276"/>
  <c r="AR160" i="276"/>
  <c r="B200" i="276"/>
  <c r="AQ200" i="276" s="1"/>
  <c r="AQ160" i="276"/>
  <c r="AS160" i="276" s="1"/>
  <c r="F216" i="276"/>
  <c r="F176" i="276"/>
  <c r="M211" i="276"/>
  <c r="M171" i="276"/>
  <c r="C211" i="276"/>
  <c r="C171" i="276"/>
  <c r="U210" i="276"/>
  <c r="U170" i="276"/>
  <c r="L209" i="276"/>
  <c r="L169" i="276"/>
  <c r="AF207" i="276"/>
  <c r="AF167" i="276"/>
  <c r="J206" i="276"/>
  <c r="J166" i="276"/>
  <c r="AC203" i="276"/>
  <c r="AC163" i="276"/>
  <c r="O203" i="276"/>
  <c r="O163" i="276"/>
  <c r="R202" i="276"/>
  <c r="R162" i="276"/>
  <c r="Y202" i="276"/>
  <c r="Y162" i="276"/>
  <c r="F201" i="276"/>
  <c r="F161" i="276"/>
  <c r="AD199" i="276"/>
  <c r="AD159" i="276"/>
  <c r="T158" i="276"/>
  <c r="T198" i="276"/>
  <c r="N197" i="276"/>
  <c r="N157" i="276"/>
  <c r="L156" i="276"/>
  <c r="L196" i="276"/>
  <c r="AN194" i="276"/>
  <c r="AN154" i="276"/>
  <c r="R193" i="276"/>
  <c r="R153" i="276"/>
  <c r="T152" i="276"/>
  <c r="T192" i="276"/>
  <c r="J151" i="276"/>
  <c r="J191" i="276"/>
  <c r="AP189" i="276"/>
  <c r="AP149" i="276"/>
  <c r="AJ188" i="276"/>
  <c r="AJ148" i="276"/>
  <c r="J187" i="276"/>
  <c r="J147" i="276"/>
  <c r="AP185" i="276"/>
  <c r="AP145" i="276"/>
  <c r="AH183" i="276"/>
  <c r="AH143" i="276"/>
  <c r="AN142" i="276"/>
  <c r="AN182" i="276"/>
  <c r="AP216" i="276"/>
  <c r="AP176" i="276"/>
  <c r="AH207" i="276"/>
  <c r="AH167" i="276"/>
  <c r="AM207" i="276"/>
  <c r="AM167" i="276"/>
  <c r="AO206" i="276"/>
  <c r="AO166" i="276"/>
  <c r="AH196" i="276"/>
  <c r="AH156" i="276"/>
  <c r="AH194" i="276"/>
  <c r="AH154" i="276"/>
  <c r="AL150" i="276"/>
  <c r="AL190" i="276"/>
  <c r="V188" i="276"/>
  <c r="V148" i="276"/>
  <c r="D218" i="276"/>
  <c r="D178" i="276"/>
  <c r="AJ218" i="276"/>
  <c r="AJ178" i="276"/>
  <c r="B218" i="276"/>
  <c r="AQ218" i="276" s="1"/>
  <c r="AQ178" i="276"/>
  <c r="AS178" i="276" s="1"/>
  <c r="AR178" i="276"/>
  <c r="AK208" i="276"/>
  <c r="AK168" i="276"/>
  <c r="X161" i="276"/>
  <c r="X201" i="276"/>
  <c r="C201" i="276"/>
  <c r="C161" i="276"/>
  <c r="V218" i="276"/>
  <c r="V178" i="276"/>
  <c r="R214" i="276"/>
  <c r="R174" i="276"/>
  <c r="AB214" i="276"/>
  <c r="AB174" i="276"/>
  <c r="U214" i="276"/>
  <c r="U174" i="276"/>
  <c r="AE212" i="276"/>
  <c r="AE172" i="276"/>
  <c r="X212" i="276"/>
  <c r="X172" i="276"/>
  <c r="Q212" i="276"/>
  <c r="Q172" i="276"/>
  <c r="AB171" i="276"/>
  <c r="AB211" i="276"/>
  <c r="V210" i="276"/>
  <c r="V170" i="276"/>
  <c r="U209" i="276"/>
  <c r="U169" i="276"/>
  <c r="O208" i="276"/>
  <c r="O168" i="276"/>
  <c r="AD206" i="276"/>
  <c r="AD166" i="276"/>
  <c r="AC205" i="276"/>
  <c r="AC165" i="276"/>
  <c r="K205" i="276"/>
  <c r="K165" i="276"/>
  <c r="AA205" i="276"/>
  <c r="AA165" i="276"/>
  <c r="W204" i="276"/>
  <c r="W164" i="276"/>
  <c r="AK204" i="276"/>
  <c r="AK164" i="276"/>
  <c r="AL202" i="276"/>
  <c r="AL162" i="276"/>
  <c r="AF161" i="276"/>
  <c r="AF201" i="276"/>
  <c r="AE200" i="276"/>
  <c r="AE160" i="276"/>
  <c r="AG199" i="276"/>
  <c r="AG159" i="276"/>
  <c r="C198" i="276"/>
  <c r="C158" i="276"/>
  <c r="AK197" i="276"/>
  <c r="AK157" i="276"/>
  <c r="E197" i="276"/>
  <c r="E157" i="276"/>
  <c r="O196" i="276"/>
  <c r="O156" i="276"/>
  <c r="Y195" i="276"/>
  <c r="Y155" i="276"/>
  <c r="AI194" i="276"/>
  <c r="AI154" i="276"/>
  <c r="M193" i="276"/>
  <c r="M153" i="276"/>
  <c r="W192" i="276"/>
  <c r="W152" i="276"/>
  <c r="AG191" i="276"/>
  <c r="AG151" i="276"/>
  <c r="C190" i="276"/>
  <c r="C150" i="276"/>
  <c r="K190" i="276"/>
  <c r="K150" i="276"/>
  <c r="U189" i="276"/>
  <c r="U149" i="276"/>
  <c r="AE188" i="276"/>
  <c r="AE148" i="276"/>
  <c r="AO187" i="276"/>
  <c r="AO147" i="276"/>
  <c r="I187" i="276"/>
  <c r="I147" i="276"/>
  <c r="S186" i="276"/>
  <c r="S146" i="276"/>
  <c r="M185" i="276"/>
  <c r="M145" i="276"/>
  <c r="AM184" i="276"/>
  <c r="AM144" i="276"/>
  <c r="G184" i="276"/>
  <c r="G144" i="276"/>
  <c r="AG183" i="276"/>
  <c r="AG143" i="276"/>
  <c r="Q183" i="276"/>
  <c r="Q143" i="276"/>
  <c r="AA182" i="276"/>
  <c r="AA142" i="276"/>
  <c r="Z216" i="276"/>
  <c r="Z176" i="276"/>
  <c r="AF216" i="276"/>
  <c r="AF176" i="276"/>
  <c r="AO216" i="276"/>
  <c r="AO176" i="276"/>
  <c r="AD208" i="276"/>
  <c r="AD168" i="276"/>
  <c r="AH206" i="276"/>
  <c r="AH166" i="276"/>
  <c r="AJ161" i="276"/>
  <c r="AJ201" i="276"/>
  <c r="X160" i="276"/>
  <c r="X200" i="276"/>
  <c r="AD198" i="276"/>
  <c r="AD158" i="276"/>
  <c r="F196" i="276"/>
  <c r="F156" i="276"/>
  <c r="AH152" i="276"/>
  <c r="AH192" i="276"/>
  <c r="J186" i="276"/>
  <c r="J146" i="276"/>
  <c r="N182" i="276"/>
  <c r="N142" i="276"/>
  <c r="AC209" i="276"/>
  <c r="AC169" i="276"/>
  <c r="O209" i="276"/>
  <c r="O169" i="276"/>
  <c r="W168" i="276"/>
  <c r="W208" i="276"/>
  <c r="AH201" i="276"/>
  <c r="AH161" i="276"/>
  <c r="R160" i="276"/>
  <c r="R200" i="276"/>
  <c r="AC200" i="276"/>
  <c r="AC160" i="276"/>
  <c r="AI217" i="276"/>
  <c r="AI177" i="276"/>
  <c r="K215" i="276"/>
  <c r="K175" i="276"/>
  <c r="S213" i="276"/>
  <c r="S173" i="276"/>
  <c r="N217" i="276"/>
  <c r="N177" i="276"/>
  <c r="F215" i="276"/>
  <c r="F175" i="276"/>
  <c r="N213" i="276"/>
  <c r="N173" i="276"/>
  <c r="G218" i="276"/>
  <c r="G178" i="276"/>
  <c r="AD216" i="276"/>
  <c r="AD176" i="276"/>
  <c r="H211" i="276"/>
  <c r="H171" i="276"/>
  <c r="AE211" i="276"/>
  <c r="AE171" i="276"/>
  <c r="I210" i="276"/>
  <c r="I170" i="276"/>
  <c r="AO210" i="276"/>
  <c r="AO170" i="276"/>
  <c r="F209" i="276"/>
  <c r="F169" i="276"/>
  <c r="F208" i="276"/>
  <c r="F168" i="276"/>
  <c r="E207" i="276"/>
  <c r="E167" i="276"/>
  <c r="D206" i="276"/>
  <c r="D166" i="276"/>
  <c r="AI203" i="276"/>
  <c r="AI163" i="276"/>
  <c r="M202" i="276"/>
  <c r="M162" i="276"/>
  <c r="B202" i="276"/>
  <c r="AQ202" i="276" s="1"/>
  <c r="AR162" i="276"/>
  <c r="AQ162" i="276"/>
  <c r="AS162" i="276" s="1"/>
  <c r="V201" i="276"/>
  <c r="V161" i="276"/>
  <c r="V200" i="276"/>
  <c r="V160" i="276"/>
  <c r="AP199" i="276"/>
  <c r="AP159" i="276"/>
  <c r="J199" i="276"/>
  <c r="J159" i="276"/>
  <c r="P198" i="276"/>
  <c r="P158" i="276"/>
  <c r="Z197" i="276"/>
  <c r="Z157" i="276"/>
  <c r="X156" i="276"/>
  <c r="X196" i="276"/>
  <c r="AD195" i="276"/>
  <c r="AD155" i="276"/>
  <c r="AJ154" i="276"/>
  <c r="AJ194" i="276"/>
  <c r="D154" i="276"/>
  <c r="D194" i="276"/>
  <c r="N193" i="276"/>
  <c r="N153" i="276"/>
  <c r="AF152" i="276"/>
  <c r="AF192" i="276"/>
  <c r="AL191" i="276"/>
  <c r="AL151" i="276"/>
  <c r="F191" i="276"/>
  <c r="F151" i="276"/>
  <c r="L150" i="276"/>
  <c r="L190" i="276"/>
  <c r="V189" i="276"/>
  <c r="V149" i="276"/>
  <c r="AF148" i="276"/>
  <c r="AF188" i="276"/>
  <c r="P148" i="276"/>
  <c r="P188" i="276"/>
  <c r="V187" i="276"/>
  <c r="V147" i="276"/>
  <c r="F187" i="276"/>
  <c r="F147" i="276"/>
  <c r="AB146" i="276"/>
  <c r="AB186" i="276"/>
  <c r="L146" i="276"/>
  <c r="L186" i="276"/>
  <c r="AL185" i="276"/>
  <c r="AL145" i="276"/>
  <c r="V185" i="276"/>
  <c r="V145" i="276"/>
  <c r="F185" i="276"/>
  <c r="F145" i="276"/>
  <c r="AN144" i="276"/>
  <c r="AN184" i="276"/>
  <c r="X144" i="276"/>
  <c r="X184" i="276"/>
  <c r="H144" i="276"/>
  <c r="H184" i="276"/>
  <c r="AD183" i="276"/>
  <c r="AD143" i="276"/>
  <c r="N183" i="276"/>
  <c r="N143" i="276"/>
  <c r="AJ142" i="276"/>
  <c r="AJ182" i="276"/>
  <c r="D142" i="276"/>
  <c r="D182" i="276"/>
  <c r="C218" i="276"/>
  <c r="C178" i="276"/>
  <c r="AH216" i="276"/>
  <c r="AH176" i="276"/>
  <c r="AD209" i="276"/>
  <c r="AD169" i="276"/>
  <c r="X208" i="276"/>
  <c r="X168" i="276"/>
  <c r="X207" i="276"/>
  <c r="X167" i="276"/>
  <c r="K207" i="276"/>
  <c r="K167" i="276"/>
  <c r="AA207" i="276"/>
  <c r="AA167" i="276"/>
  <c r="C207" i="276"/>
  <c r="C167" i="276"/>
  <c r="M206" i="276"/>
  <c r="M166" i="276"/>
  <c r="AC206" i="276"/>
  <c r="AC166" i="276"/>
  <c r="B206" i="276"/>
  <c r="AQ206" i="276" s="1"/>
  <c r="AR166" i="276"/>
  <c r="AQ166" i="276"/>
  <c r="AS166" i="276" s="1"/>
  <c r="N200" i="276"/>
  <c r="N160" i="276"/>
  <c r="AP198" i="276"/>
  <c r="AP158" i="276"/>
  <c r="R198" i="276"/>
  <c r="R158" i="276"/>
  <c r="Z196" i="276"/>
  <c r="Z156" i="276"/>
  <c r="AD194" i="276"/>
  <c r="AD154" i="276"/>
  <c r="F154" i="276"/>
  <c r="F194" i="276"/>
  <c r="AH190" i="276"/>
  <c r="AH150" i="276"/>
  <c r="N190" i="276"/>
  <c r="N150" i="276"/>
  <c r="N188" i="276"/>
  <c r="N148" i="276"/>
  <c r="AD184" i="276"/>
  <c r="AD144" i="276"/>
  <c r="R182" i="276"/>
  <c r="R142" i="276"/>
  <c r="Z218" i="276"/>
  <c r="Z178" i="276"/>
  <c r="H218" i="276"/>
  <c r="H178" i="276"/>
  <c r="X218" i="276"/>
  <c r="X178" i="276"/>
  <c r="AN218" i="276"/>
  <c r="AN178" i="276"/>
  <c r="Q178" i="276"/>
  <c r="Q218" i="276"/>
  <c r="AG218" i="276"/>
  <c r="AG178" i="276"/>
  <c r="AH208" i="276"/>
  <c r="AH168" i="276"/>
  <c r="I208" i="276"/>
  <c r="I168" i="276"/>
  <c r="Y208" i="276"/>
  <c r="Y168" i="276"/>
  <c r="AO208" i="276"/>
  <c r="AO168" i="276"/>
  <c r="AR161" i="276"/>
  <c r="B201" i="276"/>
  <c r="AQ201" i="276" s="1"/>
  <c r="AQ161" i="276"/>
  <c r="AS161" i="276" s="1"/>
  <c r="O201" i="276"/>
  <c r="O161" i="276"/>
  <c r="AE201" i="276"/>
  <c r="AE161" i="276"/>
  <c r="W200" i="276"/>
  <c r="W160" i="276"/>
  <c r="N218" i="276"/>
  <c r="N178" i="276"/>
  <c r="C216" i="276"/>
  <c r="C176" i="276"/>
  <c r="K216" i="276"/>
  <c r="K176" i="276"/>
  <c r="AP214" i="276"/>
  <c r="AP174" i="276"/>
  <c r="J214" i="276"/>
  <c r="J174" i="276"/>
  <c r="P214" i="276"/>
  <c r="P174" i="276"/>
  <c r="AF214" i="276"/>
  <c r="AF174" i="276"/>
  <c r="I214" i="276"/>
  <c r="I174" i="276"/>
  <c r="Y214" i="276"/>
  <c r="Y174" i="276"/>
  <c r="AO214" i="276"/>
  <c r="AO174" i="276"/>
  <c r="W212" i="276"/>
  <c r="W172" i="276"/>
  <c r="L212" i="276"/>
  <c r="L172" i="276"/>
  <c r="AB172" i="276"/>
  <c r="AB212" i="276"/>
  <c r="E212" i="276"/>
  <c r="E172" i="276"/>
  <c r="U212" i="276"/>
  <c r="U172" i="276"/>
  <c r="AK212" i="276"/>
  <c r="AK172" i="276"/>
  <c r="V211" i="276"/>
  <c r="V171" i="276"/>
  <c r="P170" i="276"/>
  <c r="P210" i="276"/>
  <c r="P169" i="276"/>
  <c r="P209" i="276"/>
  <c r="J208" i="276"/>
  <c r="J168" i="276"/>
  <c r="I207" i="276"/>
  <c r="I167" i="276"/>
  <c r="AR165" i="276"/>
  <c r="B205" i="276"/>
  <c r="AQ205" i="276" s="1"/>
  <c r="AQ165" i="276"/>
  <c r="AS165" i="276" s="1"/>
  <c r="AE205" i="276"/>
  <c r="AE165" i="276"/>
  <c r="R204" i="276"/>
  <c r="R164" i="276"/>
  <c r="Y204" i="276"/>
  <c r="Y164" i="276"/>
  <c r="Q203" i="276"/>
  <c r="Q163" i="276"/>
  <c r="K162" i="276"/>
  <c r="K202" i="276"/>
  <c r="Z200" i="276"/>
  <c r="Z160" i="276"/>
  <c r="M199" i="276"/>
  <c r="M159" i="276"/>
  <c r="G198" i="276"/>
  <c r="G158" i="276"/>
  <c r="Q197" i="276"/>
  <c r="Q157" i="276"/>
  <c r="AA196" i="276"/>
  <c r="AA156" i="276"/>
  <c r="AK195" i="276"/>
  <c r="AK155" i="276"/>
  <c r="E195" i="276"/>
  <c r="E155" i="276"/>
  <c r="O194" i="276"/>
  <c r="O154" i="276"/>
  <c r="I193" i="276"/>
  <c r="I153" i="276"/>
  <c r="S192" i="276"/>
  <c r="S152" i="276"/>
  <c r="M191" i="276"/>
  <c r="M151" i="276"/>
  <c r="W190" i="276"/>
  <c r="W150" i="276"/>
  <c r="AG189" i="276"/>
  <c r="AG149" i="276"/>
  <c r="C188" i="276"/>
  <c r="C148" i="276"/>
  <c r="K188" i="276"/>
  <c r="K148" i="276"/>
  <c r="U187" i="276"/>
  <c r="U147" i="276"/>
  <c r="AE186" i="276"/>
  <c r="AE146" i="276"/>
  <c r="AO185" i="276"/>
  <c r="AO145" i="276"/>
  <c r="I185" i="276"/>
  <c r="I145" i="276"/>
  <c r="S184" i="276"/>
  <c r="S144" i="276"/>
  <c r="M183" i="276"/>
  <c r="M143" i="276"/>
  <c r="W182" i="276"/>
  <c r="W142" i="276"/>
  <c r="AR156" i="276"/>
  <c r="B196" i="276"/>
  <c r="AQ196" i="276" s="1"/>
  <c r="AQ156" i="276"/>
  <c r="AS156" i="276" s="1"/>
  <c r="T216" i="276"/>
  <c r="T176" i="276"/>
  <c r="M216" i="276"/>
  <c r="M176" i="276"/>
  <c r="S208" i="276"/>
  <c r="S168" i="276"/>
  <c r="AB166" i="276"/>
  <c r="AB206" i="276"/>
  <c r="D161" i="276"/>
  <c r="D201" i="276"/>
  <c r="V198" i="276"/>
  <c r="V158" i="276"/>
  <c r="Z192" i="276"/>
  <c r="Z152" i="276"/>
  <c r="Z188" i="276"/>
  <c r="Z148" i="276"/>
  <c r="AD186" i="276"/>
  <c r="AD146" i="276"/>
  <c r="Z184" i="276"/>
  <c r="Z144" i="276"/>
  <c r="J182" i="276"/>
  <c r="J142" i="276"/>
  <c r="S209" i="276"/>
  <c r="S169" i="276"/>
  <c r="L168" i="276"/>
  <c r="L208" i="276"/>
  <c r="AC201" i="276"/>
  <c r="AC161" i="276"/>
  <c r="L200" i="276"/>
  <c r="L160" i="276"/>
  <c r="AG200" i="276"/>
  <c r="AG160" i="276"/>
  <c r="AE217" i="276"/>
  <c r="AE177" i="276"/>
  <c r="O217" i="276"/>
  <c r="O177" i="276"/>
  <c r="AM215" i="276"/>
  <c r="AM175" i="276"/>
  <c r="W215" i="276"/>
  <c r="W175" i="276"/>
  <c r="G215" i="276"/>
  <c r="G175" i="276"/>
  <c r="AE213" i="276"/>
  <c r="AE173" i="276"/>
  <c r="O213" i="276"/>
  <c r="O173" i="276"/>
  <c r="B217" i="276"/>
  <c r="AQ217" i="276" s="1"/>
  <c r="AR177" i="276"/>
  <c r="AQ177" i="276"/>
  <c r="AS177" i="276" s="1"/>
  <c r="AP217" i="276"/>
  <c r="AP177" i="276"/>
  <c r="Z217" i="276"/>
  <c r="Z177" i="276"/>
  <c r="J217" i="276"/>
  <c r="J177" i="276"/>
  <c r="AH215" i="276"/>
  <c r="AH175" i="276"/>
  <c r="R215" i="276"/>
  <c r="R175" i="276"/>
  <c r="AP213" i="276"/>
  <c r="AP173" i="276"/>
  <c r="Z213" i="276"/>
  <c r="Z173" i="276"/>
  <c r="J213" i="276"/>
  <c r="J173" i="276"/>
  <c r="B216" i="276"/>
  <c r="AQ216" i="276" s="1"/>
  <c r="AR176" i="276"/>
  <c r="AQ176" i="276"/>
  <c r="AS176" i="276" s="1"/>
  <c r="AE218" i="276"/>
  <c r="AE178" i="276"/>
  <c r="V216" i="276"/>
  <c r="V176" i="276"/>
  <c r="X211" i="276"/>
  <c r="X171" i="276"/>
  <c r="S211" i="276"/>
  <c r="S171" i="276"/>
  <c r="AI211" i="276"/>
  <c r="AI171" i="276"/>
  <c r="AH210" i="276"/>
  <c r="AH170" i="276"/>
  <c r="L210" i="276"/>
  <c r="L170" i="276"/>
  <c r="M210" i="276"/>
  <c r="M170" i="276"/>
  <c r="AC210" i="276"/>
  <c r="AC170" i="276"/>
  <c r="B210" i="276"/>
  <c r="AQ210" i="276" s="1"/>
  <c r="AR170" i="276"/>
  <c r="AQ170" i="276"/>
  <c r="AS170" i="276" s="1"/>
  <c r="V209" i="276"/>
  <c r="V169" i="276"/>
  <c r="C208" i="276"/>
  <c r="C168" i="276"/>
  <c r="V208" i="276"/>
  <c r="V168" i="276"/>
  <c r="AP207" i="276"/>
  <c r="AP167" i="276"/>
  <c r="U207" i="276"/>
  <c r="U167" i="276"/>
  <c r="AP206" i="276"/>
  <c r="AP166" i="276"/>
  <c r="T206" i="276"/>
  <c r="T166" i="276"/>
  <c r="AN203" i="276"/>
  <c r="AN163" i="276"/>
  <c r="R203" i="276"/>
  <c r="R163" i="276"/>
  <c r="G203" i="276"/>
  <c r="G163" i="276"/>
  <c r="W203" i="276"/>
  <c r="W163" i="276"/>
  <c r="AM203" i="276"/>
  <c r="AM163" i="276"/>
  <c r="AB202" i="276"/>
  <c r="AB162" i="276"/>
  <c r="G202" i="276"/>
  <c r="G162" i="276"/>
  <c r="Q202" i="276"/>
  <c r="Q162" i="276"/>
  <c r="AG202" i="276"/>
  <c r="AG162" i="276"/>
  <c r="AL201" i="276"/>
  <c r="AL161" i="276"/>
  <c r="Q201" i="276"/>
  <c r="Q161" i="276"/>
  <c r="AL200" i="276"/>
  <c r="AL160" i="276"/>
  <c r="P200" i="276"/>
  <c r="P160" i="276"/>
  <c r="AL199" i="276"/>
  <c r="AL159" i="276"/>
  <c r="V199" i="276"/>
  <c r="V159" i="276"/>
  <c r="F199" i="276"/>
  <c r="F159" i="276"/>
  <c r="AB158" i="276"/>
  <c r="AB198" i="276"/>
  <c r="L158" i="276"/>
  <c r="L198" i="276"/>
  <c r="AL197" i="276"/>
  <c r="AL157" i="276"/>
  <c r="V197" i="276"/>
  <c r="V157" i="276"/>
  <c r="F197" i="276"/>
  <c r="F157" i="276"/>
  <c r="AJ196" i="276"/>
  <c r="AJ156" i="276"/>
  <c r="T196" i="276"/>
  <c r="T156" i="276"/>
  <c r="D196" i="276"/>
  <c r="D156" i="276"/>
  <c r="Z195" i="276"/>
  <c r="Z155" i="276"/>
  <c r="J195" i="276"/>
  <c r="J155" i="276"/>
  <c r="AF154" i="276"/>
  <c r="AF194" i="276"/>
  <c r="P154" i="276"/>
  <c r="P194" i="276"/>
  <c r="AP193" i="276"/>
  <c r="AP153" i="276"/>
  <c r="Z193" i="276"/>
  <c r="Z153" i="276"/>
  <c r="J193" i="276"/>
  <c r="J153" i="276"/>
  <c r="AB192" i="276"/>
  <c r="AB152" i="276"/>
  <c r="L192" i="276"/>
  <c r="L152" i="276"/>
  <c r="AH151" i="276"/>
  <c r="AH191" i="276"/>
  <c r="R151" i="276"/>
  <c r="R191" i="276"/>
  <c r="AN150" i="276"/>
  <c r="AN190" i="276"/>
  <c r="X150" i="276"/>
  <c r="X190" i="276"/>
  <c r="H150" i="276"/>
  <c r="H190" i="276"/>
  <c r="AH189" i="276"/>
  <c r="AH149" i="276"/>
  <c r="R189" i="276"/>
  <c r="R149" i="276"/>
  <c r="AB148" i="276"/>
  <c r="AB188" i="276"/>
  <c r="L148" i="276"/>
  <c r="L188" i="276"/>
  <c r="AH187" i="276"/>
  <c r="AH147" i="276"/>
  <c r="R187" i="276"/>
  <c r="R147" i="276"/>
  <c r="AN186" i="276"/>
  <c r="AN146" i="276"/>
  <c r="X186" i="276"/>
  <c r="X146" i="276"/>
  <c r="H186" i="276"/>
  <c r="H146" i="276"/>
  <c r="AH185" i="276"/>
  <c r="AH145" i="276"/>
  <c r="R185" i="276"/>
  <c r="R145" i="276"/>
  <c r="AJ144" i="276"/>
  <c r="AJ184" i="276"/>
  <c r="T144" i="276"/>
  <c r="T184" i="276"/>
  <c r="D144" i="276"/>
  <c r="D184" i="276"/>
  <c r="Z143" i="276"/>
  <c r="Z183" i="276"/>
  <c r="J183" i="276"/>
  <c r="J143" i="276"/>
  <c r="AF182" i="276"/>
  <c r="AF142" i="276"/>
  <c r="P182" i="276"/>
  <c r="P142" i="276"/>
  <c r="AI218" i="276"/>
  <c r="AI178" i="276"/>
  <c r="R216" i="276"/>
  <c r="R176" i="276"/>
  <c r="T169" i="276"/>
  <c r="T209" i="276"/>
  <c r="N208" i="276"/>
  <c r="N168" i="276"/>
  <c r="M207" i="276"/>
  <c r="M167" i="276"/>
  <c r="O207" i="276"/>
  <c r="O167" i="276"/>
  <c r="AE207" i="276"/>
  <c r="AE167" i="276"/>
  <c r="W206" i="276"/>
  <c r="W166" i="276"/>
  <c r="Q206" i="276"/>
  <c r="Q166" i="276"/>
  <c r="AG206" i="276"/>
  <c r="AG166" i="276"/>
  <c r="N201" i="276"/>
  <c r="N161" i="276"/>
  <c r="AL198" i="276"/>
  <c r="AL158" i="276"/>
  <c r="J198" i="276"/>
  <c r="J158" i="276"/>
  <c r="R196" i="276"/>
  <c r="R156" i="276"/>
  <c r="AP194" i="276"/>
  <c r="AP154" i="276"/>
  <c r="V194" i="276"/>
  <c r="V154" i="276"/>
  <c r="AD192" i="276"/>
  <c r="AD152" i="276"/>
  <c r="AD150" i="276"/>
  <c r="AD190" i="276"/>
  <c r="J190" i="276"/>
  <c r="J150" i="276"/>
  <c r="AL188" i="276"/>
  <c r="AL148" i="276"/>
  <c r="F188" i="276"/>
  <c r="F148" i="276"/>
  <c r="V184" i="276"/>
  <c r="V144" i="276"/>
  <c r="R218" i="276"/>
  <c r="R178" i="276"/>
  <c r="L218" i="276"/>
  <c r="L178" i="276"/>
  <c r="AB218" i="276"/>
  <c r="AB178" i="276"/>
  <c r="E178" i="276"/>
  <c r="E218" i="276"/>
  <c r="U178" i="276"/>
  <c r="U218" i="276"/>
  <c r="AK178" i="276"/>
  <c r="AK218" i="276"/>
  <c r="AB168" i="276"/>
  <c r="AB208" i="276"/>
  <c r="M208" i="276"/>
  <c r="M168" i="276"/>
  <c r="AC208" i="276"/>
  <c r="AC168" i="276"/>
  <c r="S201" i="276"/>
  <c r="S161" i="276"/>
  <c r="AI201" i="276"/>
  <c r="AI161" i="276"/>
  <c r="G200" i="276"/>
  <c r="G160" i="276"/>
  <c r="AR159" i="276"/>
  <c r="B199" i="276"/>
  <c r="AQ199" i="276" s="1"/>
  <c r="AQ159" i="276"/>
  <c r="AS159" i="276" s="1"/>
  <c r="F218" i="276"/>
  <c r="F178" i="276"/>
  <c r="AI216" i="276"/>
  <c r="AI176" i="276"/>
  <c r="AH214" i="276"/>
  <c r="AH174" i="276"/>
  <c r="D214" i="276"/>
  <c r="D174" i="276"/>
  <c r="T214" i="276"/>
  <c r="T174" i="276"/>
  <c r="AJ214" i="276"/>
  <c r="AJ174" i="276"/>
  <c r="M214" i="276"/>
  <c r="M174" i="276"/>
  <c r="AC214" i="276"/>
  <c r="AC174" i="276"/>
  <c r="B214" i="276"/>
  <c r="AQ214" i="276" s="1"/>
  <c r="AR174" i="276"/>
  <c r="AQ174" i="276"/>
  <c r="AS174" i="276" s="1"/>
  <c r="O212" i="276"/>
  <c r="O172" i="276"/>
  <c r="P172" i="276"/>
  <c r="P212" i="276"/>
  <c r="AF172" i="276"/>
  <c r="AF212" i="276"/>
  <c r="I212" i="276"/>
  <c r="I172" i="276"/>
  <c r="Y212" i="276"/>
  <c r="Y172" i="276"/>
  <c r="AO212" i="276"/>
  <c r="AO172" i="276"/>
  <c r="Q211" i="276"/>
  <c r="Q171" i="276"/>
  <c r="AF210" i="276"/>
  <c r="AF170" i="276"/>
  <c r="K210" i="276"/>
  <c r="K170" i="276"/>
  <c r="AF209" i="276"/>
  <c r="AF169" i="276"/>
  <c r="J209" i="276"/>
  <c r="J169" i="276"/>
  <c r="Z208" i="276"/>
  <c r="Z168" i="276"/>
  <c r="D168" i="276"/>
  <c r="D208" i="276"/>
  <c r="Y207" i="276"/>
  <c r="Y167" i="276"/>
  <c r="D167" i="276"/>
  <c r="D207" i="276"/>
  <c r="S206" i="276"/>
  <c r="S166" i="276"/>
  <c r="AN165" i="276"/>
  <c r="AN205" i="276"/>
  <c r="R205" i="276"/>
  <c r="R165" i="276"/>
  <c r="S205" i="276"/>
  <c r="S165" i="276"/>
  <c r="AI205" i="276"/>
  <c r="AI165" i="276"/>
  <c r="AH204" i="276"/>
  <c r="AH164" i="276"/>
  <c r="L164" i="276"/>
  <c r="L204" i="276"/>
  <c r="M204" i="276"/>
  <c r="M164" i="276"/>
  <c r="AC204" i="276"/>
  <c r="AC164" i="276"/>
  <c r="AG203" i="276"/>
  <c r="AG163" i="276"/>
  <c r="L163" i="276"/>
  <c r="L203" i="276"/>
  <c r="AA202" i="276"/>
  <c r="AA162" i="276"/>
  <c r="F202" i="276"/>
  <c r="F162" i="276"/>
  <c r="U201" i="276"/>
  <c r="U161" i="276"/>
  <c r="AP200" i="276"/>
  <c r="AP160" i="276"/>
  <c r="T160" i="276"/>
  <c r="T200" i="276"/>
  <c r="AO199" i="276"/>
  <c r="AO159" i="276"/>
  <c r="Y199" i="276"/>
  <c r="Y159" i="276"/>
  <c r="I199" i="276"/>
  <c r="I159" i="276"/>
  <c r="AI198" i="276"/>
  <c r="AI158" i="276"/>
  <c r="S198" i="276"/>
  <c r="S158" i="276"/>
  <c r="AC197" i="276"/>
  <c r="AC157" i="276"/>
  <c r="M197" i="276"/>
  <c r="M157" i="276"/>
  <c r="AM196" i="276"/>
  <c r="AM156" i="276"/>
  <c r="W196" i="276"/>
  <c r="W156" i="276"/>
  <c r="G196" i="276"/>
  <c r="G156" i="276"/>
  <c r="AG195" i="276"/>
  <c r="AG155" i="276"/>
  <c r="Q195" i="276"/>
  <c r="Q155" i="276"/>
  <c r="C194" i="276"/>
  <c r="C154" i="276"/>
  <c r="AA194" i="276"/>
  <c r="AA154" i="276"/>
  <c r="K194" i="276"/>
  <c r="K154" i="276"/>
  <c r="AK193" i="276"/>
  <c r="AK153" i="276"/>
  <c r="U193" i="276"/>
  <c r="U153" i="276"/>
  <c r="E193" i="276"/>
  <c r="E153" i="276"/>
  <c r="AE192" i="276"/>
  <c r="AE152" i="276"/>
  <c r="O192" i="276"/>
  <c r="O152" i="276"/>
  <c r="AO191" i="276"/>
  <c r="AO151" i="276"/>
  <c r="Y191" i="276"/>
  <c r="Y151" i="276"/>
  <c r="I191" i="276"/>
  <c r="I151" i="276"/>
  <c r="AI190" i="276"/>
  <c r="AI150" i="276"/>
  <c r="S190" i="276"/>
  <c r="S150" i="276"/>
  <c r="AC189" i="276"/>
  <c r="AC149" i="276"/>
  <c r="M189" i="276"/>
  <c r="M149" i="276"/>
  <c r="AM188" i="276"/>
  <c r="AM148" i="276"/>
  <c r="W188" i="276"/>
  <c r="W148" i="276"/>
  <c r="G188" i="276"/>
  <c r="G148" i="276"/>
  <c r="AG187" i="276"/>
  <c r="AG147" i="276"/>
  <c r="Q187" i="276"/>
  <c r="Q147" i="276"/>
  <c r="C186" i="276"/>
  <c r="C146" i="276"/>
  <c r="AA186" i="276"/>
  <c r="AA146" i="276"/>
  <c r="K186" i="276"/>
  <c r="K146" i="276"/>
  <c r="AK185" i="276"/>
  <c r="AK145" i="276"/>
  <c r="U185" i="276"/>
  <c r="U145" i="276"/>
  <c r="E185" i="276"/>
  <c r="E145" i="276"/>
  <c r="AE184" i="276"/>
  <c r="AE144" i="276"/>
  <c r="O184" i="276"/>
  <c r="O144" i="276"/>
  <c r="AO183" i="276"/>
  <c r="AO143" i="276"/>
  <c r="Y183" i="276"/>
  <c r="Y143" i="276"/>
  <c r="I183" i="276"/>
  <c r="I143" i="276"/>
  <c r="AI182" i="276"/>
  <c r="AI142" i="276"/>
  <c r="S182" i="276"/>
  <c r="S142" i="276"/>
  <c r="AR148" i="276"/>
  <c r="B188" i="276"/>
  <c r="AQ188" i="276" s="1"/>
  <c r="AQ148" i="276"/>
  <c r="AS148" i="276" s="1"/>
  <c r="H216" i="276"/>
  <c r="H176" i="276"/>
  <c r="X216" i="276"/>
  <c r="X176" i="276"/>
  <c r="AN216" i="276"/>
  <c r="AN176" i="276"/>
  <c r="Q216" i="276"/>
  <c r="Q176" i="276"/>
  <c r="AG216" i="276"/>
  <c r="AG176" i="276"/>
  <c r="D209" i="276"/>
  <c r="D169" i="276"/>
  <c r="H168" i="276"/>
  <c r="H208" i="276"/>
  <c r="H167" i="276"/>
  <c r="H207" i="276"/>
  <c r="R206" i="276"/>
  <c r="R166" i="276"/>
  <c r="Y201" i="276"/>
  <c r="Y161" i="276"/>
  <c r="AN200" i="276"/>
  <c r="AN160" i="276"/>
  <c r="N198" i="276"/>
  <c r="N158" i="276"/>
  <c r="V196" i="276"/>
  <c r="V156" i="276"/>
  <c r="N194" i="276"/>
  <c r="N154" i="276"/>
  <c r="AP192" i="276"/>
  <c r="AP152" i="276"/>
  <c r="V192" i="276"/>
  <c r="V152" i="276"/>
  <c r="F190" i="276"/>
  <c r="F150" i="276"/>
  <c r="R188" i="276"/>
  <c r="R148" i="276"/>
  <c r="AP146" i="276"/>
  <c r="AP186" i="276"/>
  <c r="V186" i="276"/>
  <c r="V146" i="276"/>
  <c r="AP184" i="276"/>
  <c r="AP144" i="276"/>
  <c r="R184" i="276"/>
  <c r="R144" i="276"/>
  <c r="AP182" i="276"/>
  <c r="AP142" i="276"/>
  <c r="Z182" i="276"/>
  <c r="Z142" i="276"/>
  <c r="F182" i="276"/>
  <c r="F142" i="276"/>
  <c r="AN209" i="276"/>
  <c r="AN169" i="276"/>
  <c r="M209" i="276"/>
  <c r="M169" i="276"/>
  <c r="G209" i="276"/>
  <c r="G169" i="276"/>
  <c r="W209" i="276"/>
  <c r="W169" i="276"/>
  <c r="AM209" i="276"/>
  <c r="AM169" i="276"/>
  <c r="G208" i="276"/>
  <c r="G168" i="276"/>
  <c r="R201" i="276"/>
  <c r="R161" i="276"/>
  <c r="AH200" i="276"/>
  <c r="AH160" i="276"/>
  <c r="E200" i="276"/>
  <c r="E160" i="276"/>
  <c r="U200" i="276"/>
  <c r="U160" i="276"/>
  <c r="AK200" i="276"/>
  <c r="AK160" i="276"/>
  <c r="AM217" i="276"/>
  <c r="AM177" i="276"/>
  <c r="AE215" i="276"/>
  <c r="AE175" i="276"/>
  <c r="AM213" i="276"/>
  <c r="AM173" i="276"/>
  <c r="AH217" i="276"/>
  <c r="AH177" i="276"/>
  <c r="Z215" i="276"/>
  <c r="Z175" i="276"/>
  <c r="R213" i="276"/>
  <c r="R173" i="276"/>
  <c r="O218" i="276"/>
  <c r="O178" i="276"/>
  <c r="AH211" i="276"/>
  <c r="AH171" i="276"/>
  <c r="K211" i="276"/>
  <c r="K171" i="276"/>
  <c r="W210" i="276"/>
  <c r="W170" i="276"/>
  <c r="AK210" i="276"/>
  <c r="AK170" i="276"/>
  <c r="AF208" i="276"/>
  <c r="AF168" i="276"/>
  <c r="J207" i="276"/>
  <c r="J167" i="276"/>
  <c r="AE203" i="276"/>
  <c r="AE163" i="276"/>
  <c r="I202" i="276"/>
  <c r="I162" i="276"/>
  <c r="AB201" i="276"/>
  <c r="AB161" i="276"/>
  <c r="AA200" i="276"/>
  <c r="AA160" i="276"/>
  <c r="N199" i="276"/>
  <c r="N159" i="276"/>
  <c r="D158" i="276"/>
  <c r="D198" i="276"/>
  <c r="AH155" i="276"/>
  <c r="AH195" i="276"/>
  <c r="X194" i="276"/>
  <c r="X154" i="276"/>
  <c r="AH193" i="276"/>
  <c r="AH153" i="276"/>
  <c r="AJ152" i="276"/>
  <c r="AJ192" i="276"/>
  <c r="Z191" i="276"/>
  <c r="Z151" i="276"/>
  <c r="P190" i="276"/>
  <c r="P150" i="276"/>
  <c r="Z189" i="276"/>
  <c r="Z149" i="276"/>
  <c r="T188" i="276"/>
  <c r="T148" i="276"/>
  <c r="Z187" i="276"/>
  <c r="Z147" i="276"/>
  <c r="AF146" i="276"/>
  <c r="AF186" i="276"/>
  <c r="Z185" i="276"/>
  <c r="Z145" i="276"/>
  <c r="AB184" i="276"/>
  <c r="AB144" i="276"/>
  <c r="R183" i="276"/>
  <c r="R143" i="276"/>
  <c r="H142" i="276"/>
  <c r="H182" i="276"/>
  <c r="AN168" i="276"/>
  <c r="AN208" i="276"/>
  <c r="G207" i="276"/>
  <c r="G167" i="276"/>
  <c r="I206" i="276"/>
  <c r="I166" i="276"/>
  <c r="S200" i="276"/>
  <c r="S160" i="276"/>
  <c r="Z198" i="276"/>
  <c r="Z158" i="276"/>
  <c r="J194" i="276"/>
  <c r="J154" i="276"/>
  <c r="R150" i="276"/>
  <c r="R190" i="276"/>
  <c r="N146" i="276"/>
  <c r="N186" i="276"/>
  <c r="AH218" i="276"/>
  <c r="AH178" i="276"/>
  <c r="T218" i="276"/>
  <c r="T178" i="276"/>
  <c r="AC178" i="276"/>
  <c r="AC218" i="276"/>
  <c r="AM208" i="276"/>
  <c r="AM168" i="276"/>
  <c r="U208" i="276"/>
  <c r="U168" i="276"/>
  <c r="K201" i="276"/>
  <c r="K161" i="276"/>
  <c r="AA201" i="276"/>
  <c r="AA161" i="276"/>
  <c r="AR143" i="276"/>
  <c r="B183" i="276"/>
  <c r="AQ183" i="276" s="1"/>
  <c r="AQ143" i="276"/>
  <c r="AS143" i="276" s="1"/>
  <c r="S216" i="276"/>
  <c r="S176" i="276"/>
  <c r="L214" i="276"/>
  <c r="L174" i="276"/>
  <c r="E214" i="276"/>
  <c r="E174" i="276"/>
  <c r="AK214" i="276"/>
  <c r="AK174" i="276"/>
  <c r="H212" i="276"/>
  <c r="H172" i="276"/>
  <c r="AN212" i="276"/>
  <c r="AN172" i="276"/>
  <c r="AG212" i="276"/>
  <c r="AG172" i="276"/>
  <c r="F211" i="276"/>
  <c r="F171" i="276"/>
  <c r="AP209" i="276"/>
  <c r="AP169" i="276"/>
  <c r="AJ168" i="276"/>
  <c r="AJ208" i="276"/>
  <c r="AJ167" i="276"/>
  <c r="AJ207" i="276"/>
  <c r="N207" i="276"/>
  <c r="N167" i="276"/>
  <c r="H206" i="276"/>
  <c r="H166" i="276"/>
  <c r="H205" i="276"/>
  <c r="H165" i="276"/>
  <c r="C205" i="276"/>
  <c r="C165" i="276"/>
  <c r="E204" i="276"/>
  <c r="E164" i="276"/>
  <c r="U204" i="276"/>
  <c r="U164" i="276"/>
  <c r="V203" i="276"/>
  <c r="V163" i="276"/>
  <c r="P162" i="276"/>
  <c r="P202" i="276"/>
  <c r="J201" i="276"/>
  <c r="J161" i="276"/>
  <c r="J200" i="276"/>
  <c r="J160" i="276"/>
  <c r="Q199" i="276"/>
  <c r="Q159" i="276"/>
  <c r="AA198" i="276"/>
  <c r="AA158" i="276"/>
  <c r="K198" i="276"/>
  <c r="K158" i="276"/>
  <c r="U197" i="276"/>
  <c r="U157" i="276"/>
  <c r="AE196" i="276"/>
  <c r="AE156" i="276"/>
  <c r="AO195" i="276"/>
  <c r="AO155" i="276"/>
  <c r="I195" i="276"/>
  <c r="I155" i="276"/>
  <c r="S194" i="276"/>
  <c r="S154" i="276"/>
  <c r="AC193" i="276"/>
  <c r="AC153" i="276"/>
  <c r="AM192" i="276"/>
  <c r="AM152" i="276"/>
  <c r="G192" i="276"/>
  <c r="G152" i="276"/>
  <c r="Q191" i="276"/>
  <c r="Q151" i="276"/>
  <c r="AA190" i="276"/>
  <c r="AA150" i="276"/>
  <c r="AK189" i="276"/>
  <c r="AK149" i="276"/>
  <c r="E189" i="276"/>
  <c r="E149" i="276"/>
  <c r="O188" i="276"/>
  <c r="O148" i="276"/>
  <c r="Y187" i="276"/>
  <c r="Y147" i="276"/>
  <c r="AI186" i="276"/>
  <c r="AI146" i="276"/>
  <c r="AC185" i="276"/>
  <c r="AC145" i="276"/>
  <c r="W184" i="276"/>
  <c r="W144" i="276"/>
  <c r="AQ52" i="276"/>
  <c r="C102" i="276" s="1"/>
  <c r="K182" i="276"/>
  <c r="K142" i="276"/>
  <c r="P216" i="276"/>
  <c r="P176" i="276"/>
  <c r="I216" i="276"/>
  <c r="I176" i="276"/>
  <c r="Y216" i="276"/>
  <c r="Y176" i="276"/>
  <c r="Y209" i="276"/>
  <c r="Y169" i="276"/>
  <c r="AC167" i="276"/>
  <c r="AC207" i="276"/>
  <c r="G206" i="276"/>
  <c r="G166" i="276"/>
  <c r="I201" i="276"/>
  <c r="I161" i="276"/>
  <c r="AL196" i="276"/>
  <c r="AL156" i="276"/>
  <c r="J192" i="276"/>
  <c r="J152" i="276"/>
  <c r="AH188" i="276"/>
  <c r="AH148" i="276"/>
  <c r="AH186" i="276"/>
  <c r="AH146" i="276"/>
  <c r="AH184" i="276"/>
  <c r="AH144" i="276"/>
  <c r="AH182" i="276"/>
  <c r="AH142" i="276"/>
  <c r="AR169" i="276"/>
  <c r="B209" i="276"/>
  <c r="AQ209" i="276" s="1"/>
  <c r="AQ169" i="276"/>
  <c r="AS169" i="276" s="1"/>
  <c r="AE209" i="276"/>
  <c r="AE169" i="276"/>
  <c r="H161" i="276"/>
  <c r="H201" i="276"/>
  <c r="M200" i="276"/>
  <c r="M160" i="276"/>
  <c r="S217" i="276"/>
  <c r="S177" i="276"/>
  <c r="AA215" i="276"/>
  <c r="AA175" i="276"/>
  <c r="AI213" i="276"/>
  <c r="AI173" i="276"/>
  <c r="AD217" i="276"/>
  <c r="AD177" i="276"/>
  <c r="AL215" i="276"/>
  <c r="AL175" i="276"/>
  <c r="V215" i="276"/>
  <c r="V175" i="276"/>
  <c r="AD213" i="276"/>
  <c r="AD173" i="276"/>
  <c r="AM218" i="276"/>
  <c r="AM178" i="276"/>
  <c r="AC211" i="276"/>
  <c r="AC171" i="276"/>
  <c r="O211" i="276"/>
  <c r="O171" i="276"/>
  <c r="AM210" i="276"/>
  <c r="AM170" i="276"/>
  <c r="R210" i="276"/>
  <c r="R170" i="276"/>
  <c r="Y210" i="276"/>
  <c r="Y170" i="276"/>
  <c r="AB209" i="276"/>
  <c r="AB169" i="276"/>
  <c r="AA208" i="276"/>
  <c r="AA168" i="276"/>
  <c r="Z207" i="276"/>
  <c r="Z167" i="276"/>
  <c r="Z206" i="276"/>
  <c r="Z166" i="276"/>
  <c r="X203" i="276"/>
  <c r="X163" i="276"/>
  <c r="S203" i="276"/>
  <c r="S163" i="276"/>
  <c r="AH202" i="276"/>
  <c r="AH162" i="276"/>
  <c r="L202" i="276"/>
  <c r="L162" i="276"/>
  <c r="AC202" i="276"/>
  <c r="AC162" i="276"/>
  <c r="C200" i="276"/>
  <c r="C160" i="276"/>
  <c r="Z199" i="276"/>
  <c r="Z159" i="276"/>
  <c r="AF198" i="276"/>
  <c r="AF158" i="276"/>
  <c r="AP197" i="276"/>
  <c r="AP157" i="276"/>
  <c r="J197" i="276"/>
  <c r="J157" i="276"/>
  <c r="H156" i="276"/>
  <c r="H196" i="276"/>
  <c r="N195" i="276"/>
  <c r="N155" i="276"/>
  <c r="T154" i="276"/>
  <c r="T194" i="276"/>
  <c r="AD193" i="276"/>
  <c r="AD153" i="276"/>
  <c r="P152" i="276"/>
  <c r="P192" i="276"/>
  <c r="V191" i="276"/>
  <c r="V151" i="276"/>
  <c r="AB150" i="276"/>
  <c r="AB190" i="276"/>
  <c r="AL189" i="276"/>
  <c r="AL149" i="276"/>
  <c r="F189" i="276"/>
  <c r="F149" i="276"/>
  <c r="AL187" i="276"/>
  <c r="AL147" i="276"/>
  <c r="T142" i="276"/>
  <c r="T182" i="276"/>
  <c r="AL210" i="276"/>
  <c r="AL170" i="276"/>
  <c r="AK209" i="276"/>
  <c r="AK169" i="276"/>
  <c r="AE208" i="276"/>
  <c r="AE168" i="276"/>
  <c r="AD207" i="276"/>
  <c r="AD167" i="276"/>
  <c r="X166" i="276"/>
  <c r="X206" i="276"/>
  <c r="X165" i="276"/>
  <c r="X205" i="276"/>
  <c r="O205" i="276"/>
  <c r="O165" i="276"/>
  <c r="AM164" i="276"/>
  <c r="AM204" i="276"/>
  <c r="I204" i="276"/>
  <c r="I164" i="276"/>
  <c r="AO204" i="276"/>
  <c r="AO164" i="276"/>
  <c r="AF162" i="276"/>
  <c r="AF202" i="276"/>
  <c r="Z201" i="276"/>
  <c r="Z161" i="276"/>
  <c r="E201" i="276"/>
  <c r="E161" i="276"/>
  <c r="D200" i="276"/>
  <c r="D160" i="276"/>
  <c r="AC199" i="276"/>
  <c r="AC159" i="276"/>
  <c r="AM198" i="276"/>
  <c r="AM158" i="276"/>
  <c r="W198" i="276"/>
  <c r="W158" i="276"/>
  <c r="AG197" i="276"/>
  <c r="AG157" i="276"/>
  <c r="C196" i="276"/>
  <c r="C156" i="276"/>
  <c r="K196" i="276"/>
  <c r="K156" i="276"/>
  <c r="U195" i="276"/>
  <c r="U155" i="276"/>
  <c r="AE194" i="276"/>
  <c r="AE154" i="276"/>
  <c r="AO193" i="276"/>
  <c r="AO153" i="276"/>
  <c r="Y193" i="276"/>
  <c r="Y153" i="276"/>
  <c r="AI192" i="276"/>
  <c r="AI152" i="276"/>
  <c r="AC191" i="276"/>
  <c r="AC151" i="276"/>
  <c r="AM190" i="276"/>
  <c r="AM150" i="276"/>
  <c r="G190" i="276"/>
  <c r="G150" i="276"/>
  <c r="Q189" i="276"/>
  <c r="Q149" i="276"/>
  <c r="AA188" i="276"/>
  <c r="AA148" i="276"/>
  <c r="AK187" i="276"/>
  <c r="AK147" i="276"/>
  <c r="E187" i="276"/>
  <c r="E147" i="276"/>
  <c r="O186" i="276"/>
  <c r="O146" i="276"/>
  <c r="Y185" i="276"/>
  <c r="Y145" i="276"/>
  <c r="AI184" i="276"/>
  <c r="AI144" i="276"/>
  <c r="AC183" i="276"/>
  <c r="AC143" i="276"/>
  <c r="AM182" i="276"/>
  <c r="AM142" i="276"/>
  <c r="G182" i="276"/>
  <c r="G142" i="276"/>
  <c r="D216" i="276"/>
  <c r="D176" i="276"/>
  <c r="AJ216" i="276"/>
  <c r="AJ176" i="276"/>
  <c r="AC216" i="276"/>
  <c r="AC176" i="276"/>
  <c r="N209" i="276"/>
  <c r="N169" i="276"/>
  <c r="R207" i="276"/>
  <c r="R167" i="276"/>
  <c r="AD201" i="276"/>
  <c r="AD161" i="276"/>
  <c r="H160" i="276"/>
  <c r="H200" i="276"/>
  <c r="AD196" i="276"/>
  <c r="AD156" i="276"/>
  <c r="Z194" i="276"/>
  <c r="Z154" i="276"/>
  <c r="V190" i="276"/>
  <c r="V150" i="276"/>
  <c r="F186" i="276"/>
  <c r="F146" i="276"/>
  <c r="AD182" i="276"/>
  <c r="AD142" i="276"/>
  <c r="X169" i="276"/>
  <c r="X209" i="276"/>
  <c r="AI209" i="276"/>
  <c r="AI169" i="276"/>
  <c r="AM200" i="276"/>
  <c r="AM160" i="276"/>
  <c r="Q200" i="276"/>
  <c r="Q160" i="276"/>
  <c r="AA217" i="276"/>
  <c r="AA177" i="276"/>
  <c r="K217" i="276"/>
  <c r="K177" i="276"/>
  <c r="AI215" i="276"/>
  <c r="AI175" i="276"/>
  <c r="S175" i="276"/>
  <c r="S215" i="276"/>
  <c r="AA213" i="276"/>
  <c r="AA173" i="276"/>
  <c r="K213" i="276"/>
  <c r="K173" i="276"/>
  <c r="B213" i="276"/>
  <c r="AQ213" i="276" s="1"/>
  <c r="AR173" i="276"/>
  <c r="AQ173" i="276"/>
  <c r="AS173" i="276" s="1"/>
  <c r="AL217" i="276"/>
  <c r="AL177" i="276"/>
  <c r="V217" i="276"/>
  <c r="V177" i="276"/>
  <c r="F217" i="276"/>
  <c r="F177" i="276"/>
  <c r="AD215" i="276"/>
  <c r="AD175" i="276"/>
  <c r="N215" i="276"/>
  <c r="N175" i="276"/>
  <c r="AL213" i="276"/>
  <c r="AL173" i="276"/>
  <c r="V213" i="276"/>
  <c r="V173" i="276"/>
  <c r="F213" i="276"/>
  <c r="F173" i="276"/>
  <c r="AR168" i="276"/>
  <c r="B208" i="276"/>
  <c r="AQ208" i="276" s="1"/>
  <c r="AQ168" i="276"/>
  <c r="AS168" i="276" s="1"/>
  <c r="W218" i="276"/>
  <c r="W178" i="276"/>
  <c r="N216" i="276"/>
  <c r="N176" i="276"/>
  <c r="AN211" i="276"/>
  <c r="AN171" i="276"/>
  <c r="R211" i="276"/>
  <c r="R171" i="276"/>
  <c r="G211" i="276"/>
  <c r="G171" i="276"/>
  <c r="W211" i="276"/>
  <c r="W171" i="276"/>
  <c r="AM211" i="276"/>
  <c r="AM171" i="276"/>
  <c r="AB210" i="276"/>
  <c r="AB170" i="276"/>
  <c r="G210" i="276"/>
  <c r="G170" i="276"/>
  <c r="Q210" i="276"/>
  <c r="Q170" i="276"/>
  <c r="AG210" i="276"/>
  <c r="AG170" i="276"/>
  <c r="AL209" i="276"/>
  <c r="AL169" i="276"/>
  <c r="Q209" i="276"/>
  <c r="Q169" i="276"/>
  <c r="AL208" i="276"/>
  <c r="AL168" i="276"/>
  <c r="P208" i="276"/>
  <c r="P168" i="276"/>
  <c r="AK207" i="276"/>
  <c r="AK167" i="276"/>
  <c r="P207" i="276"/>
  <c r="P167" i="276"/>
  <c r="AJ206" i="276"/>
  <c r="AJ166" i="276"/>
  <c r="O206" i="276"/>
  <c r="O166" i="276"/>
  <c r="AH203" i="276"/>
  <c r="AH163" i="276"/>
  <c r="M203" i="276"/>
  <c r="M163" i="276"/>
  <c r="K203" i="276"/>
  <c r="K163" i="276"/>
  <c r="AA203" i="276"/>
  <c r="AA163" i="276"/>
  <c r="C203" i="276"/>
  <c r="C163" i="276"/>
  <c r="W202" i="276"/>
  <c r="W162" i="276"/>
  <c r="E202" i="276"/>
  <c r="E162" i="276"/>
  <c r="U202" i="276"/>
  <c r="U162" i="276"/>
  <c r="AK202" i="276"/>
  <c r="AK162" i="276"/>
  <c r="AG201" i="276"/>
  <c r="AG161" i="276"/>
  <c r="L201" i="276"/>
  <c r="L161" i="276"/>
  <c r="AF200" i="276"/>
  <c r="AF160" i="276"/>
  <c r="K200" i="276"/>
  <c r="K160" i="276"/>
  <c r="AH199" i="276"/>
  <c r="AH159" i="276"/>
  <c r="R199" i="276"/>
  <c r="R159" i="276"/>
  <c r="AN158" i="276"/>
  <c r="AN198" i="276"/>
  <c r="X158" i="276"/>
  <c r="X198" i="276"/>
  <c r="H158" i="276"/>
  <c r="H198" i="276"/>
  <c r="AH197" i="276"/>
  <c r="AH157" i="276"/>
  <c r="R157" i="276"/>
  <c r="R197" i="276"/>
  <c r="AF156" i="276"/>
  <c r="AF196" i="276"/>
  <c r="P156" i="276"/>
  <c r="P196" i="276"/>
  <c r="AL195" i="276"/>
  <c r="AL155" i="276"/>
  <c r="V195" i="276"/>
  <c r="V155" i="276"/>
  <c r="F195" i="276"/>
  <c r="F155" i="276"/>
  <c r="AB154" i="276"/>
  <c r="AB194" i="276"/>
  <c r="L154" i="276"/>
  <c r="L194" i="276"/>
  <c r="AL193" i="276"/>
  <c r="AL153" i="276"/>
  <c r="V193" i="276"/>
  <c r="V153" i="276"/>
  <c r="F153" i="276"/>
  <c r="F193" i="276"/>
  <c r="AN152" i="276"/>
  <c r="AN192" i="276"/>
  <c r="X152" i="276"/>
  <c r="X192" i="276"/>
  <c r="H152" i="276"/>
  <c r="H192" i="276"/>
  <c r="AD191" i="276"/>
  <c r="AD151" i="276"/>
  <c r="N191" i="276"/>
  <c r="N151" i="276"/>
  <c r="AJ150" i="276"/>
  <c r="AJ190" i="276"/>
  <c r="T150" i="276"/>
  <c r="T190" i="276"/>
  <c r="D150" i="276"/>
  <c r="D190" i="276"/>
  <c r="AD149" i="276"/>
  <c r="AD189" i="276"/>
  <c r="N189" i="276"/>
  <c r="N149" i="276"/>
  <c r="X148" i="276"/>
  <c r="X188" i="276"/>
  <c r="H148" i="276"/>
  <c r="H188" i="276"/>
  <c r="AD187" i="276"/>
  <c r="AD147" i="276"/>
  <c r="N187" i="276"/>
  <c r="N147" i="276"/>
  <c r="AJ146" i="276"/>
  <c r="AJ186" i="276"/>
  <c r="T146" i="276"/>
  <c r="T186" i="276"/>
  <c r="D146" i="276"/>
  <c r="D186" i="276"/>
  <c r="AD145" i="276"/>
  <c r="AD185" i="276"/>
  <c r="N185" i="276"/>
  <c r="N145" i="276"/>
  <c r="AF144" i="276"/>
  <c r="AF184" i="276"/>
  <c r="P144" i="276"/>
  <c r="P184" i="276"/>
  <c r="AL183" i="276"/>
  <c r="AL143" i="276"/>
  <c r="V183" i="276"/>
  <c r="V143" i="276"/>
  <c r="F183" i="276"/>
  <c r="F143" i="276"/>
  <c r="AB142" i="276"/>
  <c r="AB182" i="276"/>
  <c r="L142" i="276"/>
  <c r="L182" i="276"/>
  <c r="S218" i="276"/>
  <c r="S178" i="276"/>
  <c r="J216" i="276"/>
  <c r="J176" i="276"/>
  <c r="I209" i="276"/>
  <c r="I169" i="276"/>
  <c r="S207" i="276"/>
  <c r="S167" i="276"/>
  <c r="AI207" i="276"/>
  <c r="AI167" i="276"/>
  <c r="E206" i="276"/>
  <c r="E166" i="276"/>
  <c r="U206" i="276"/>
  <c r="U166" i="276"/>
  <c r="AK206" i="276"/>
  <c r="AK166" i="276"/>
  <c r="AI200" i="276"/>
  <c r="AI160" i="276"/>
  <c r="AH198" i="276"/>
  <c r="AH158" i="276"/>
  <c r="AP196" i="276"/>
  <c r="AP156" i="276"/>
  <c r="J196" i="276"/>
  <c r="J156" i="276"/>
  <c r="AL194" i="276"/>
  <c r="AL154" i="276"/>
  <c r="R194" i="276"/>
  <c r="R154" i="276"/>
  <c r="R152" i="276"/>
  <c r="R192" i="276"/>
  <c r="AP190" i="276"/>
  <c r="AP150" i="276"/>
  <c r="Z190" i="276"/>
  <c r="Z150" i="276"/>
  <c r="AD188" i="276"/>
  <c r="AD148" i="276"/>
  <c r="Z186" i="276"/>
  <c r="Z146" i="276"/>
  <c r="N144" i="276"/>
  <c r="N184" i="276"/>
  <c r="AP218" i="276"/>
  <c r="AP178" i="276"/>
  <c r="J218" i="276"/>
  <c r="J178" i="276"/>
  <c r="P218" i="276"/>
  <c r="P178" i="276"/>
  <c r="AF218" i="276"/>
  <c r="AF178" i="276"/>
  <c r="I218" i="276"/>
  <c r="I178" i="276"/>
  <c r="Y218" i="276"/>
  <c r="Y178" i="276"/>
  <c r="AO218" i="276"/>
  <c r="AO178" i="276"/>
  <c r="R209" i="276"/>
  <c r="R169" i="276"/>
  <c r="R208" i="276"/>
  <c r="R168" i="276"/>
  <c r="Q208" i="276"/>
  <c r="Q168" i="276"/>
  <c r="AG208" i="276"/>
  <c r="AG168" i="276"/>
  <c r="G201" i="276"/>
  <c r="G161" i="276"/>
  <c r="W201" i="276"/>
  <c r="W161" i="276"/>
  <c r="AM201" i="276"/>
  <c r="AM161" i="276"/>
  <c r="AR151" i="276"/>
  <c r="B191" i="276"/>
  <c r="AQ191" i="276" s="1"/>
  <c r="AQ151" i="276"/>
  <c r="AS151" i="276" s="1"/>
  <c r="AD218" i="276"/>
  <c r="AD178" i="276"/>
  <c r="AA216" i="276"/>
  <c r="AA176" i="276"/>
  <c r="Z214" i="276"/>
  <c r="Z174" i="276"/>
  <c r="H214" i="276"/>
  <c r="H174" i="276"/>
  <c r="X214" i="276"/>
  <c r="X174" i="276"/>
  <c r="AN214" i="276"/>
  <c r="AN174" i="276"/>
  <c r="Q214" i="276"/>
  <c r="Q174" i="276"/>
  <c r="AG214" i="276"/>
  <c r="AG174" i="276"/>
  <c r="AM212" i="276"/>
  <c r="AM172" i="276"/>
  <c r="G172" i="276"/>
  <c r="G212" i="276"/>
  <c r="T212" i="276"/>
  <c r="T172" i="276"/>
  <c r="AJ172" i="276"/>
  <c r="AJ212" i="276"/>
  <c r="M212" i="276"/>
  <c r="M172" i="276"/>
  <c r="AC212" i="276"/>
  <c r="AC172" i="276"/>
  <c r="AG211" i="276"/>
  <c r="AG171" i="276"/>
  <c r="L211" i="276"/>
  <c r="L171" i="276"/>
  <c r="AA210" i="276"/>
  <c r="AA170" i="276"/>
  <c r="F210" i="276"/>
  <c r="F170" i="276"/>
  <c r="Z209" i="276"/>
  <c r="Z169" i="276"/>
  <c r="E209" i="276"/>
  <c r="E169" i="276"/>
  <c r="T168" i="276"/>
  <c r="T208" i="276"/>
  <c r="AO207" i="276"/>
  <c r="AO167" i="276"/>
  <c r="T167" i="276"/>
  <c r="T207" i="276"/>
  <c r="AI206" i="276"/>
  <c r="AI166" i="276"/>
  <c r="N206" i="276"/>
  <c r="N166" i="276"/>
  <c r="AH165" i="276"/>
  <c r="AH205" i="276"/>
  <c r="M205" i="276"/>
  <c r="M165" i="276"/>
  <c r="G205" i="276"/>
  <c r="G165" i="276"/>
  <c r="W205" i="276"/>
  <c r="W165" i="276"/>
  <c r="AM205" i="276"/>
  <c r="AM165" i="276"/>
  <c r="AB204" i="276"/>
  <c r="AB164" i="276"/>
  <c r="G204" i="276"/>
  <c r="G164" i="276"/>
  <c r="Q204" i="276"/>
  <c r="Q164" i="276"/>
  <c r="AG204" i="276"/>
  <c r="AG164" i="276"/>
  <c r="AB203" i="276"/>
  <c r="AB163" i="276"/>
  <c r="F203" i="276"/>
  <c r="F163" i="276"/>
  <c r="V202" i="276"/>
  <c r="V162" i="276"/>
  <c r="AK201" i="276"/>
  <c r="AK161" i="276"/>
  <c r="P161" i="276"/>
  <c r="P201" i="276"/>
  <c r="AJ160" i="276"/>
  <c r="AJ200" i="276"/>
  <c r="O200" i="276"/>
  <c r="O160" i="276"/>
  <c r="AK199" i="276"/>
  <c r="AK159" i="276"/>
  <c r="U199" i="276"/>
  <c r="U159" i="276"/>
  <c r="E199" i="276"/>
  <c r="E159" i="276"/>
  <c r="AE198" i="276"/>
  <c r="AE158" i="276"/>
  <c r="O198" i="276"/>
  <c r="O158" i="276"/>
  <c r="AO197" i="276"/>
  <c r="AO157" i="276"/>
  <c r="Y197" i="276"/>
  <c r="Y157" i="276"/>
  <c r="I197" i="276"/>
  <c r="I157" i="276"/>
  <c r="AI196" i="276"/>
  <c r="AI156" i="276"/>
  <c r="S196" i="276"/>
  <c r="S156" i="276"/>
  <c r="AC195" i="276"/>
  <c r="AC155" i="276"/>
  <c r="M195" i="276"/>
  <c r="M155" i="276"/>
  <c r="AM194" i="276"/>
  <c r="AM154" i="276"/>
  <c r="W194" i="276"/>
  <c r="W154" i="276"/>
  <c r="G194" i="276"/>
  <c r="G154" i="276"/>
  <c r="AG193" i="276"/>
  <c r="AG153" i="276"/>
  <c r="Q193" i="276"/>
  <c r="Q153" i="276"/>
  <c r="C192" i="276"/>
  <c r="C152" i="276"/>
  <c r="AA192" i="276"/>
  <c r="AA152" i="276"/>
  <c r="K192" i="276"/>
  <c r="K152" i="276"/>
  <c r="AK191" i="276"/>
  <c r="AK151" i="276"/>
  <c r="U191" i="276"/>
  <c r="U151" i="276"/>
  <c r="E191" i="276"/>
  <c r="E151" i="276"/>
  <c r="AE190" i="276"/>
  <c r="AE150" i="276"/>
  <c r="O190" i="276"/>
  <c r="O150" i="276"/>
  <c r="AO189" i="276"/>
  <c r="AO149" i="276"/>
  <c r="Y189" i="276"/>
  <c r="Y149" i="276"/>
  <c r="I189" i="276"/>
  <c r="I149" i="276"/>
  <c r="AI188" i="276"/>
  <c r="AI148" i="276"/>
  <c r="S188" i="276"/>
  <c r="S148" i="276"/>
  <c r="AC187" i="276"/>
  <c r="AC147" i="276"/>
  <c r="M187" i="276"/>
  <c r="M147" i="276"/>
  <c r="AM186" i="276"/>
  <c r="AM146" i="276"/>
  <c r="W186" i="276"/>
  <c r="W146" i="276"/>
  <c r="G186" i="276"/>
  <c r="G146" i="276"/>
  <c r="AG185" i="276"/>
  <c r="AG145" i="276"/>
  <c r="Q185" i="276"/>
  <c r="Q145" i="276"/>
  <c r="C184" i="276"/>
  <c r="C144" i="276"/>
  <c r="AA184" i="276"/>
  <c r="AA144" i="276"/>
  <c r="K184" i="276"/>
  <c r="K144" i="276"/>
  <c r="AK183" i="276"/>
  <c r="AK143" i="276"/>
  <c r="U183" i="276"/>
  <c r="U143" i="276"/>
  <c r="E183" i="276"/>
  <c r="E143" i="276"/>
  <c r="AE182" i="276"/>
  <c r="AE142" i="276"/>
  <c r="O182" i="276"/>
  <c r="O142" i="276"/>
  <c r="AA218" i="276"/>
  <c r="AA178" i="276"/>
  <c r="L216" i="276"/>
  <c r="L176" i="276"/>
  <c r="AB216" i="276"/>
  <c r="AB176" i="276"/>
  <c r="E216" i="276"/>
  <c r="E176" i="276"/>
  <c r="U216" i="276"/>
  <c r="U176" i="276"/>
  <c r="AK216" i="276"/>
  <c r="AK176" i="276"/>
  <c r="AJ169" i="276"/>
  <c r="AJ209" i="276"/>
  <c r="AI208" i="276"/>
  <c r="AI168" i="276"/>
  <c r="AN167" i="276"/>
  <c r="AN207" i="276"/>
  <c r="AM206" i="276"/>
  <c r="AM166" i="276"/>
  <c r="L166" i="276"/>
  <c r="L206" i="276"/>
  <c r="AO201" i="276"/>
  <c r="AO161" i="276"/>
  <c r="T201" i="276"/>
  <c r="T161" i="276"/>
  <c r="AD200" i="276"/>
  <c r="AD160" i="276"/>
  <c r="F198" i="276"/>
  <c r="F158" i="276"/>
  <c r="N196" i="276"/>
  <c r="N156" i="276"/>
  <c r="AL192" i="276"/>
  <c r="AL152" i="276"/>
  <c r="N192" i="276"/>
  <c r="N152" i="276"/>
  <c r="AP188" i="276"/>
  <c r="AP148" i="276"/>
  <c r="J188" i="276"/>
  <c r="J148" i="276"/>
  <c r="AL186" i="276"/>
  <c r="AL146" i="276"/>
  <c r="R186" i="276"/>
  <c r="R146" i="276"/>
  <c r="AL184" i="276"/>
  <c r="AL144" i="276"/>
  <c r="J184" i="276"/>
  <c r="J144" i="276"/>
  <c r="AL182" i="276"/>
  <c r="AL142" i="276"/>
  <c r="V182" i="276"/>
  <c r="V142" i="276"/>
  <c r="AH209" i="276"/>
  <c r="AH169" i="276"/>
  <c r="H169" i="276"/>
  <c r="H209" i="276"/>
  <c r="K209" i="276"/>
  <c r="K169" i="276"/>
  <c r="AA209" i="276"/>
  <c r="AA169" i="276"/>
  <c r="C209" i="276"/>
  <c r="C169" i="276"/>
  <c r="AN161" i="276"/>
  <c r="AN201" i="276"/>
  <c r="M201" i="276"/>
  <c r="M161" i="276"/>
  <c r="AB160" i="276"/>
  <c r="AB200" i="276"/>
  <c r="I200" i="276"/>
  <c r="I160" i="276"/>
  <c r="Y200" i="276"/>
  <c r="Y160" i="276"/>
  <c r="AO200" i="276"/>
  <c r="AO160" i="276"/>
  <c r="L185" i="275"/>
  <c r="L145" i="275"/>
  <c r="AB185" i="275"/>
  <c r="AB145" i="275"/>
  <c r="N203" i="275"/>
  <c r="N163" i="275"/>
  <c r="Q201" i="275"/>
  <c r="Q161" i="275"/>
  <c r="AP199" i="275"/>
  <c r="AP159" i="275"/>
  <c r="J199" i="275"/>
  <c r="J159" i="275"/>
  <c r="O199" i="275"/>
  <c r="O159" i="275"/>
  <c r="AE199" i="275"/>
  <c r="AE159" i="275"/>
  <c r="D199" i="275"/>
  <c r="D159" i="275"/>
  <c r="T199" i="275"/>
  <c r="T159" i="275"/>
  <c r="AJ199" i="275"/>
  <c r="AJ159" i="275"/>
  <c r="AD195" i="275"/>
  <c r="AD155" i="275"/>
  <c r="AG193" i="275"/>
  <c r="AG153" i="275"/>
  <c r="Z191" i="275"/>
  <c r="Z151" i="275"/>
  <c r="G191" i="275"/>
  <c r="G151" i="275"/>
  <c r="W191" i="275"/>
  <c r="W151" i="275"/>
  <c r="AM191" i="275"/>
  <c r="AM151" i="275"/>
  <c r="L191" i="275"/>
  <c r="L151" i="275"/>
  <c r="AB191" i="275"/>
  <c r="AB151" i="275"/>
  <c r="B191" i="275"/>
  <c r="AQ191" i="275" s="1"/>
  <c r="AR151" i="275"/>
  <c r="AQ151" i="275"/>
  <c r="AS151" i="275" s="1"/>
  <c r="N187" i="275"/>
  <c r="N147" i="275"/>
  <c r="Q185" i="275"/>
  <c r="Q145" i="275"/>
  <c r="Z183" i="275"/>
  <c r="Z143" i="275"/>
  <c r="G183" i="275"/>
  <c r="G143" i="275"/>
  <c r="W183" i="275"/>
  <c r="W143" i="275"/>
  <c r="AM183" i="275"/>
  <c r="AM143" i="275"/>
  <c r="L183" i="275"/>
  <c r="L143" i="275"/>
  <c r="AB183" i="275"/>
  <c r="AB143" i="275"/>
  <c r="B183" i="275"/>
  <c r="AQ183" i="275" s="1"/>
  <c r="AR143" i="275"/>
  <c r="AQ143" i="275"/>
  <c r="AS143" i="275" s="1"/>
  <c r="Z218" i="275"/>
  <c r="Z178" i="275"/>
  <c r="X217" i="275"/>
  <c r="X177" i="275"/>
  <c r="AH216" i="275"/>
  <c r="AH176" i="275"/>
  <c r="AJ215" i="275"/>
  <c r="AJ175" i="275"/>
  <c r="Z214" i="275"/>
  <c r="Z174" i="275"/>
  <c r="P213" i="275"/>
  <c r="P173" i="275"/>
  <c r="J212" i="275"/>
  <c r="J172" i="275"/>
  <c r="L211" i="275"/>
  <c r="L171" i="275"/>
  <c r="F210" i="275"/>
  <c r="F170" i="275"/>
  <c r="D209" i="275"/>
  <c r="D169" i="275"/>
  <c r="AF207" i="275"/>
  <c r="AF167" i="275"/>
  <c r="AP206" i="275"/>
  <c r="AP166" i="275"/>
  <c r="AD204" i="275"/>
  <c r="AD164" i="275"/>
  <c r="AD202" i="275"/>
  <c r="AD162" i="275"/>
  <c r="V200" i="275"/>
  <c r="V160" i="275"/>
  <c r="V198" i="275"/>
  <c r="V158" i="275"/>
  <c r="N196" i="275"/>
  <c r="N156" i="275"/>
  <c r="N194" i="275"/>
  <c r="N154" i="275"/>
  <c r="F192" i="275"/>
  <c r="F152" i="275"/>
  <c r="F190" i="275"/>
  <c r="F150" i="275"/>
  <c r="AD186" i="275"/>
  <c r="AD146" i="275"/>
  <c r="R184" i="275"/>
  <c r="R144" i="275"/>
  <c r="F182" i="275"/>
  <c r="F142" i="275"/>
  <c r="AD211" i="275"/>
  <c r="AD171" i="275"/>
  <c r="B186" i="275"/>
  <c r="AQ186" i="275" s="1"/>
  <c r="AR146" i="275"/>
  <c r="AQ146" i="275"/>
  <c r="AS146" i="275" s="1"/>
  <c r="AA215" i="275"/>
  <c r="AA175" i="275"/>
  <c r="W213" i="275"/>
  <c r="W173" i="275"/>
  <c r="AI211" i="275"/>
  <c r="AI171" i="275"/>
  <c r="O209" i="275"/>
  <c r="O169" i="275"/>
  <c r="S207" i="275"/>
  <c r="S167" i="275"/>
  <c r="V215" i="275"/>
  <c r="V175" i="275"/>
  <c r="F207" i="275"/>
  <c r="F167" i="275"/>
  <c r="R211" i="275"/>
  <c r="R171" i="275"/>
  <c r="G205" i="275"/>
  <c r="G165" i="275"/>
  <c r="L205" i="275"/>
  <c r="L165" i="275"/>
  <c r="N201" i="275"/>
  <c r="N161" i="275"/>
  <c r="I199" i="275"/>
  <c r="I159" i="275"/>
  <c r="G197" i="275"/>
  <c r="G157" i="275"/>
  <c r="L197" i="275"/>
  <c r="L157" i="275"/>
  <c r="U195" i="275"/>
  <c r="U155" i="275"/>
  <c r="H189" i="275"/>
  <c r="H149" i="275"/>
  <c r="U187" i="275"/>
  <c r="U147" i="275"/>
  <c r="I143" i="275"/>
  <c r="I183" i="275"/>
  <c r="O203" i="275"/>
  <c r="O163" i="275"/>
  <c r="T203" i="275"/>
  <c r="T163" i="275"/>
  <c r="AI195" i="275"/>
  <c r="AI155" i="275"/>
  <c r="AN195" i="275"/>
  <c r="AN155" i="275"/>
  <c r="O187" i="275"/>
  <c r="O147" i="275"/>
  <c r="T187" i="275"/>
  <c r="T147" i="275"/>
  <c r="J201" i="275"/>
  <c r="J161" i="275"/>
  <c r="D201" i="275"/>
  <c r="D161" i="275"/>
  <c r="AJ201" i="275"/>
  <c r="AJ161" i="275"/>
  <c r="AG195" i="275"/>
  <c r="AG155" i="275"/>
  <c r="Z193" i="275"/>
  <c r="Z153" i="275"/>
  <c r="G193" i="275"/>
  <c r="G153" i="275"/>
  <c r="W193" i="275"/>
  <c r="W153" i="275"/>
  <c r="AM193" i="275"/>
  <c r="AM153" i="275"/>
  <c r="L193" i="275"/>
  <c r="L153" i="275"/>
  <c r="AB193" i="275"/>
  <c r="AB153" i="275"/>
  <c r="B193" i="275"/>
  <c r="AQ193" i="275" s="1"/>
  <c r="AR153" i="275"/>
  <c r="AQ153" i="275"/>
  <c r="AS153" i="275" s="1"/>
  <c r="Y187" i="275"/>
  <c r="Y147" i="275"/>
  <c r="R185" i="275"/>
  <c r="R145" i="275"/>
  <c r="AM185" i="275"/>
  <c r="AM145" i="275"/>
  <c r="AL218" i="275"/>
  <c r="AL178" i="275"/>
  <c r="V218" i="275"/>
  <c r="V178" i="275"/>
  <c r="F218" i="275"/>
  <c r="F178" i="275"/>
  <c r="AJ217" i="275"/>
  <c r="AJ177" i="275"/>
  <c r="T217" i="275"/>
  <c r="T177" i="275"/>
  <c r="D217" i="275"/>
  <c r="D177" i="275"/>
  <c r="AD216" i="275"/>
  <c r="AD176" i="275"/>
  <c r="N216" i="275"/>
  <c r="N176" i="275"/>
  <c r="AF215" i="275"/>
  <c r="AF175" i="275"/>
  <c r="P215" i="275"/>
  <c r="P175" i="275"/>
  <c r="AL214" i="275"/>
  <c r="AL174" i="275"/>
  <c r="V214" i="275"/>
  <c r="V174" i="275"/>
  <c r="F214" i="275"/>
  <c r="F174" i="275"/>
  <c r="AB213" i="275"/>
  <c r="AB173" i="275"/>
  <c r="L213" i="275"/>
  <c r="L173" i="275"/>
  <c r="AL212" i="275"/>
  <c r="AL172" i="275"/>
  <c r="V212" i="275"/>
  <c r="V172" i="275"/>
  <c r="F212" i="275"/>
  <c r="F172" i="275"/>
  <c r="AN211" i="275"/>
  <c r="AN171" i="275"/>
  <c r="X211" i="275"/>
  <c r="X171" i="275"/>
  <c r="H211" i="275"/>
  <c r="H171" i="275"/>
  <c r="AH210" i="275"/>
  <c r="AH170" i="275"/>
  <c r="R210" i="275"/>
  <c r="R170" i="275"/>
  <c r="AF209" i="275"/>
  <c r="AF169" i="275"/>
  <c r="P209" i="275"/>
  <c r="P169" i="275"/>
  <c r="AP208" i="275"/>
  <c r="AP168" i="275"/>
  <c r="Z208" i="275"/>
  <c r="Z168" i="275"/>
  <c r="J208" i="275"/>
  <c r="J168" i="275"/>
  <c r="AB207" i="275"/>
  <c r="AB167" i="275"/>
  <c r="L207" i="275"/>
  <c r="L167" i="275"/>
  <c r="AL206" i="275"/>
  <c r="AL166" i="275"/>
  <c r="V206" i="275"/>
  <c r="V166" i="275"/>
  <c r="F206" i="275"/>
  <c r="F166" i="275"/>
  <c r="AP204" i="275"/>
  <c r="AP164" i="275"/>
  <c r="Z204" i="275"/>
  <c r="Z164" i="275"/>
  <c r="J204" i="275"/>
  <c r="J164" i="275"/>
  <c r="Z202" i="275"/>
  <c r="Z162" i="275"/>
  <c r="J202" i="275"/>
  <c r="J162" i="275"/>
  <c r="AH200" i="275"/>
  <c r="AH160" i="275"/>
  <c r="R200" i="275"/>
  <c r="R160" i="275"/>
  <c r="AH198" i="275"/>
  <c r="AH158" i="275"/>
  <c r="R198" i="275"/>
  <c r="R158" i="275"/>
  <c r="AP196" i="275"/>
  <c r="AP156" i="275"/>
  <c r="Z196" i="275"/>
  <c r="Z156" i="275"/>
  <c r="J196" i="275"/>
  <c r="J156" i="275"/>
  <c r="Z194" i="275"/>
  <c r="Z154" i="275"/>
  <c r="J194" i="275"/>
  <c r="J154" i="275"/>
  <c r="AH192" i="275"/>
  <c r="AH152" i="275"/>
  <c r="R192" i="275"/>
  <c r="R152" i="275"/>
  <c r="AH190" i="275"/>
  <c r="AH150" i="275"/>
  <c r="R190" i="275"/>
  <c r="R150" i="275"/>
  <c r="AP188" i="275"/>
  <c r="AP148" i="275"/>
  <c r="Z188" i="275"/>
  <c r="Z148" i="275"/>
  <c r="J188" i="275"/>
  <c r="J148" i="275"/>
  <c r="Z186" i="275"/>
  <c r="Z146" i="275"/>
  <c r="J186" i="275"/>
  <c r="J146" i="275"/>
  <c r="AD184" i="275"/>
  <c r="AD144" i="275"/>
  <c r="N184" i="275"/>
  <c r="N144" i="275"/>
  <c r="AH182" i="275"/>
  <c r="AH142" i="275"/>
  <c r="R182" i="275"/>
  <c r="R142" i="275"/>
  <c r="AL215" i="275"/>
  <c r="AL175" i="275"/>
  <c r="F215" i="275"/>
  <c r="F175" i="275"/>
  <c r="Z213" i="275"/>
  <c r="Z173" i="275"/>
  <c r="V211" i="275"/>
  <c r="V171" i="275"/>
  <c r="R209" i="275"/>
  <c r="R169" i="275"/>
  <c r="B209" i="275"/>
  <c r="AQ209" i="275" s="1"/>
  <c r="AR169" i="275"/>
  <c r="AQ169" i="275"/>
  <c r="AS169" i="275" s="1"/>
  <c r="B182" i="275"/>
  <c r="AR142" i="275"/>
  <c r="C217" i="275"/>
  <c r="C177" i="275"/>
  <c r="AA217" i="275"/>
  <c r="AA177" i="275"/>
  <c r="K217" i="275"/>
  <c r="K177" i="275"/>
  <c r="AM215" i="275"/>
  <c r="AM175" i="275"/>
  <c r="W215" i="275"/>
  <c r="W175" i="275"/>
  <c r="G215" i="275"/>
  <c r="G175" i="275"/>
  <c r="AI213" i="275"/>
  <c r="AI173" i="275"/>
  <c r="S213" i="275"/>
  <c r="S173" i="275"/>
  <c r="AE211" i="275"/>
  <c r="AE171" i="275"/>
  <c r="O211" i="275"/>
  <c r="O171" i="275"/>
  <c r="C209" i="275"/>
  <c r="C169" i="275"/>
  <c r="AA209" i="275"/>
  <c r="AA169" i="275"/>
  <c r="K209" i="275"/>
  <c r="K169" i="275"/>
  <c r="AE207" i="275"/>
  <c r="AE167" i="275"/>
  <c r="O207" i="275"/>
  <c r="O167" i="275"/>
  <c r="AD217" i="275"/>
  <c r="AD177" i="275"/>
  <c r="J215" i="275"/>
  <c r="J175" i="275"/>
  <c r="AH213" i="275"/>
  <c r="AH173" i="275"/>
  <c r="Z211" i="275"/>
  <c r="Z171" i="275"/>
  <c r="Z209" i="275"/>
  <c r="Z169" i="275"/>
  <c r="AL207" i="275"/>
  <c r="AL167" i="275"/>
  <c r="V209" i="275"/>
  <c r="V169" i="275"/>
  <c r="AP207" i="275"/>
  <c r="AP167" i="275"/>
  <c r="AP205" i="275"/>
  <c r="AP165" i="275"/>
  <c r="J205" i="275"/>
  <c r="J165" i="275"/>
  <c r="K205" i="275"/>
  <c r="K165" i="275"/>
  <c r="AA205" i="275"/>
  <c r="AA165" i="275"/>
  <c r="C205" i="275"/>
  <c r="C165" i="275"/>
  <c r="P205" i="275"/>
  <c r="P165" i="275"/>
  <c r="AF205" i="275"/>
  <c r="AF165" i="275"/>
  <c r="M203" i="275"/>
  <c r="M163" i="275"/>
  <c r="AL201" i="275"/>
  <c r="AL161" i="275"/>
  <c r="F201" i="275"/>
  <c r="F161" i="275"/>
  <c r="AG199" i="275"/>
  <c r="AG159" i="275"/>
  <c r="AP197" i="275"/>
  <c r="AP157" i="275"/>
  <c r="J197" i="275"/>
  <c r="J157" i="275"/>
  <c r="K197" i="275"/>
  <c r="K157" i="275"/>
  <c r="AA197" i="275"/>
  <c r="AA157" i="275"/>
  <c r="C197" i="275"/>
  <c r="C157" i="275"/>
  <c r="P197" i="275"/>
  <c r="P157" i="275"/>
  <c r="AF197" i="275"/>
  <c r="AF157" i="275"/>
  <c r="M195" i="275"/>
  <c r="M155" i="275"/>
  <c r="AL193" i="275"/>
  <c r="AL153" i="275"/>
  <c r="F193" i="275"/>
  <c r="F153" i="275"/>
  <c r="Q191" i="275"/>
  <c r="Q151" i="275"/>
  <c r="Z189" i="275"/>
  <c r="Z149" i="275"/>
  <c r="G189" i="275"/>
  <c r="G149" i="275"/>
  <c r="W189" i="275"/>
  <c r="W149" i="275"/>
  <c r="AM189" i="275"/>
  <c r="AM149" i="275"/>
  <c r="L189" i="275"/>
  <c r="L149" i="275"/>
  <c r="AB189" i="275"/>
  <c r="AB149" i="275"/>
  <c r="B189" i="275"/>
  <c r="AQ189" i="275" s="1"/>
  <c r="AR149" i="275"/>
  <c r="AQ149" i="275"/>
  <c r="AS149" i="275" s="1"/>
  <c r="M187" i="275"/>
  <c r="M147" i="275"/>
  <c r="V185" i="275"/>
  <c r="V145" i="275"/>
  <c r="AG183" i="275"/>
  <c r="AG143" i="275"/>
  <c r="AH203" i="275"/>
  <c r="AH163" i="275"/>
  <c r="S203" i="275"/>
  <c r="S163" i="275"/>
  <c r="AI203" i="275"/>
  <c r="AI163" i="275"/>
  <c r="H203" i="275"/>
  <c r="H163" i="275"/>
  <c r="X203" i="275"/>
  <c r="X163" i="275"/>
  <c r="AN203" i="275"/>
  <c r="AN163" i="275"/>
  <c r="Z195" i="275"/>
  <c r="Z155" i="275"/>
  <c r="G195" i="275"/>
  <c r="G155" i="275"/>
  <c r="W195" i="275"/>
  <c r="W155" i="275"/>
  <c r="AM195" i="275"/>
  <c r="AM155" i="275"/>
  <c r="L195" i="275"/>
  <c r="L155" i="275"/>
  <c r="AB195" i="275"/>
  <c r="AB155" i="275"/>
  <c r="B195" i="275"/>
  <c r="AQ195" i="275" s="1"/>
  <c r="AR155" i="275"/>
  <c r="AQ155" i="275"/>
  <c r="AS155" i="275" s="1"/>
  <c r="AH187" i="275"/>
  <c r="AH147" i="275"/>
  <c r="S187" i="275"/>
  <c r="S147" i="275"/>
  <c r="AI187" i="275"/>
  <c r="AI147" i="275"/>
  <c r="H187" i="275"/>
  <c r="H147" i="275"/>
  <c r="X187" i="275"/>
  <c r="X147" i="275"/>
  <c r="AN187" i="275"/>
  <c r="AN147" i="275"/>
  <c r="I203" i="275"/>
  <c r="I163" i="275"/>
  <c r="AH201" i="275"/>
  <c r="AH161" i="275"/>
  <c r="S201" i="275"/>
  <c r="S161" i="275"/>
  <c r="AI201" i="275"/>
  <c r="AI161" i="275"/>
  <c r="H201" i="275"/>
  <c r="H161" i="275"/>
  <c r="X201" i="275"/>
  <c r="X161" i="275"/>
  <c r="AN201" i="275"/>
  <c r="AN161" i="275"/>
  <c r="AK199" i="275"/>
  <c r="AK159" i="275"/>
  <c r="Y195" i="275"/>
  <c r="Y155" i="275"/>
  <c r="R193" i="275"/>
  <c r="R153" i="275"/>
  <c r="K193" i="275"/>
  <c r="K153" i="275"/>
  <c r="AA193" i="275"/>
  <c r="AA153" i="275"/>
  <c r="C193" i="275"/>
  <c r="C153" i="275"/>
  <c r="P193" i="275"/>
  <c r="P153" i="275"/>
  <c r="AF193" i="275"/>
  <c r="AF153" i="275"/>
  <c r="Q187" i="275"/>
  <c r="Q147" i="275"/>
  <c r="AP185" i="275"/>
  <c r="AP145" i="275"/>
  <c r="J185" i="275"/>
  <c r="J145" i="275"/>
  <c r="K185" i="275"/>
  <c r="K145" i="275"/>
  <c r="AA185" i="275"/>
  <c r="AA145" i="275"/>
  <c r="C185" i="275"/>
  <c r="C145" i="275"/>
  <c r="P185" i="275"/>
  <c r="P145" i="275"/>
  <c r="AF185" i="275"/>
  <c r="AF145" i="275"/>
  <c r="AL203" i="275"/>
  <c r="AL163" i="275"/>
  <c r="F203" i="275"/>
  <c r="F163" i="275"/>
  <c r="I201" i="275"/>
  <c r="I161" i="275"/>
  <c r="AH199" i="275"/>
  <c r="AH159" i="275"/>
  <c r="S199" i="275"/>
  <c r="S159" i="275"/>
  <c r="AI199" i="275"/>
  <c r="AI159" i="275"/>
  <c r="H199" i="275"/>
  <c r="H159" i="275"/>
  <c r="X199" i="275"/>
  <c r="X159" i="275"/>
  <c r="AN199" i="275"/>
  <c r="AN159" i="275"/>
  <c r="V195" i="275"/>
  <c r="V155" i="275"/>
  <c r="Y193" i="275"/>
  <c r="Y153" i="275"/>
  <c r="R191" i="275"/>
  <c r="R151" i="275"/>
  <c r="K191" i="275"/>
  <c r="K151" i="275"/>
  <c r="AA191" i="275"/>
  <c r="AA151" i="275"/>
  <c r="C191" i="275"/>
  <c r="C151" i="275"/>
  <c r="P191" i="275"/>
  <c r="P151" i="275"/>
  <c r="AF191" i="275"/>
  <c r="AF151" i="275"/>
  <c r="AL187" i="275"/>
  <c r="AL147" i="275"/>
  <c r="F187" i="275"/>
  <c r="F147" i="275"/>
  <c r="I185" i="275"/>
  <c r="I145" i="275"/>
  <c r="R183" i="275"/>
  <c r="R143" i="275"/>
  <c r="K183" i="275"/>
  <c r="K143" i="275"/>
  <c r="AA183" i="275"/>
  <c r="AA143" i="275"/>
  <c r="C183" i="275"/>
  <c r="C143" i="275"/>
  <c r="P183" i="275"/>
  <c r="P143" i="275"/>
  <c r="AF183" i="275"/>
  <c r="AF143" i="275"/>
  <c r="AP218" i="275"/>
  <c r="AP178" i="275"/>
  <c r="R216" i="275"/>
  <c r="R176" i="275"/>
  <c r="T215" i="275"/>
  <c r="T175" i="275"/>
  <c r="J214" i="275"/>
  <c r="J174" i="275"/>
  <c r="AP212" i="275"/>
  <c r="AP172" i="275"/>
  <c r="AB211" i="275"/>
  <c r="AB171" i="275"/>
  <c r="V210" i="275"/>
  <c r="V170" i="275"/>
  <c r="T209" i="275"/>
  <c r="T169" i="275"/>
  <c r="N208" i="275"/>
  <c r="N168" i="275"/>
  <c r="Z206" i="275"/>
  <c r="Z166" i="275"/>
  <c r="AL200" i="275"/>
  <c r="AL160" i="275"/>
  <c r="AL198" i="275"/>
  <c r="AL158" i="275"/>
  <c r="AD196" i="275"/>
  <c r="AD156" i="275"/>
  <c r="AL192" i="275"/>
  <c r="AL152" i="275"/>
  <c r="AL190" i="275"/>
  <c r="AL150" i="275"/>
  <c r="AD188" i="275"/>
  <c r="AD148" i="275"/>
  <c r="AH184" i="275"/>
  <c r="AH144" i="275"/>
  <c r="V182" i="275"/>
  <c r="V142" i="275"/>
  <c r="R215" i="275"/>
  <c r="R175" i="275"/>
  <c r="AE217" i="275"/>
  <c r="AE177" i="275"/>
  <c r="C215" i="275"/>
  <c r="C175" i="275"/>
  <c r="AM213" i="275"/>
  <c r="AM173" i="275"/>
  <c r="S211" i="275"/>
  <c r="S171" i="275"/>
  <c r="AI207" i="275"/>
  <c r="AI167" i="275"/>
  <c r="J217" i="275"/>
  <c r="J177" i="275"/>
  <c r="AH209" i="275"/>
  <c r="AH169" i="275"/>
  <c r="J207" i="275"/>
  <c r="J167" i="275"/>
  <c r="R205" i="275"/>
  <c r="R165" i="275"/>
  <c r="W205" i="275"/>
  <c r="W165" i="275"/>
  <c r="AB205" i="275"/>
  <c r="AB165" i="275"/>
  <c r="R197" i="275"/>
  <c r="R157" i="275"/>
  <c r="AM197" i="275"/>
  <c r="AM157" i="275"/>
  <c r="N193" i="275"/>
  <c r="N153" i="275"/>
  <c r="S189" i="275"/>
  <c r="S149" i="275"/>
  <c r="X189" i="275"/>
  <c r="X149" i="275"/>
  <c r="AD185" i="275"/>
  <c r="AD145" i="275"/>
  <c r="J203" i="275"/>
  <c r="J163" i="275"/>
  <c r="D203" i="275"/>
  <c r="D163" i="275"/>
  <c r="S195" i="275"/>
  <c r="S155" i="275"/>
  <c r="X195" i="275"/>
  <c r="X155" i="275"/>
  <c r="AP187" i="275"/>
  <c r="AP147" i="275"/>
  <c r="AE187" i="275"/>
  <c r="AE147" i="275"/>
  <c r="AJ187" i="275"/>
  <c r="AJ147" i="275"/>
  <c r="AP201" i="275"/>
  <c r="AP161" i="275"/>
  <c r="AE201" i="275"/>
  <c r="AE161" i="275"/>
  <c r="G185" i="275"/>
  <c r="G145" i="275"/>
  <c r="AH218" i="275"/>
  <c r="AH178" i="275"/>
  <c r="R218" i="275"/>
  <c r="R178" i="275"/>
  <c r="AF217" i="275"/>
  <c r="AF177" i="275"/>
  <c r="P217" i="275"/>
  <c r="P177" i="275"/>
  <c r="AP216" i="275"/>
  <c r="AP176" i="275"/>
  <c r="Z216" i="275"/>
  <c r="Z176" i="275"/>
  <c r="J216" i="275"/>
  <c r="J176" i="275"/>
  <c r="AB215" i="275"/>
  <c r="AB175" i="275"/>
  <c r="L215" i="275"/>
  <c r="L175" i="275"/>
  <c r="AH214" i="275"/>
  <c r="AH174" i="275"/>
  <c r="R214" i="275"/>
  <c r="R174" i="275"/>
  <c r="AN213" i="275"/>
  <c r="AN173" i="275"/>
  <c r="X213" i="275"/>
  <c r="X173" i="275"/>
  <c r="H213" i="275"/>
  <c r="H173" i="275"/>
  <c r="AH212" i="275"/>
  <c r="AH172" i="275"/>
  <c r="R212" i="275"/>
  <c r="R172" i="275"/>
  <c r="AJ211" i="275"/>
  <c r="AJ171" i="275"/>
  <c r="T211" i="275"/>
  <c r="T171" i="275"/>
  <c r="D211" i="275"/>
  <c r="D171" i="275"/>
  <c r="AD210" i="275"/>
  <c r="AD170" i="275"/>
  <c r="N210" i="275"/>
  <c r="N170" i="275"/>
  <c r="AB209" i="275"/>
  <c r="AB169" i="275"/>
  <c r="L209" i="275"/>
  <c r="L169" i="275"/>
  <c r="AL208" i="275"/>
  <c r="AL168" i="275"/>
  <c r="V208" i="275"/>
  <c r="V168" i="275"/>
  <c r="F208" i="275"/>
  <c r="F168" i="275"/>
  <c r="AN207" i="275"/>
  <c r="AN167" i="275"/>
  <c r="X207" i="275"/>
  <c r="X167" i="275"/>
  <c r="H207" i="275"/>
  <c r="H167" i="275"/>
  <c r="AH206" i="275"/>
  <c r="AH166" i="275"/>
  <c r="R206" i="275"/>
  <c r="R166" i="275"/>
  <c r="AL204" i="275"/>
  <c r="AL164" i="275"/>
  <c r="V204" i="275"/>
  <c r="V164" i="275"/>
  <c r="F204" i="275"/>
  <c r="F164" i="275"/>
  <c r="AL202" i="275"/>
  <c r="AL162" i="275"/>
  <c r="V202" i="275"/>
  <c r="V162" i="275"/>
  <c r="F202" i="275"/>
  <c r="F162" i="275"/>
  <c r="AD200" i="275"/>
  <c r="AD160" i="275"/>
  <c r="N200" i="275"/>
  <c r="N160" i="275"/>
  <c r="AD198" i="275"/>
  <c r="AD158" i="275"/>
  <c r="N198" i="275"/>
  <c r="N158" i="275"/>
  <c r="AL196" i="275"/>
  <c r="AL156" i="275"/>
  <c r="V196" i="275"/>
  <c r="V156" i="275"/>
  <c r="F196" i="275"/>
  <c r="F156" i="275"/>
  <c r="AL194" i="275"/>
  <c r="AL154" i="275"/>
  <c r="V194" i="275"/>
  <c r="V154" i="275"/>
  <c r="F194" i="275"/>
  <c r="F154" i="275"/>
  <c r="AD192" i="275"/>
  <c r="AD152" i="275"/>
  <c r="N192" i="275"/>
  <c r="N152" i="275"/>
  <c r="AD190" i="275"/>
  <c r="AD150" i="275"/>
  <c r="N190" i="275"/>
  <c r="N150" i="275"/>
  <c r="AL188" i="275"/>
  <c r="AL148" i="275"/>
  <c r="V188" i="275"/>
  <c r="V148" i="275"/>
  <c r="F188" i="275"/>
  <c r="F148" i="275"/>
  <c r="AL186" i="275"/>
  <c r="AL146" i="275"/>
  <c r="V186" i="275"/>
  <c r="V146" i="275"/>
  <c r="F186" i="275"/>
  <c r="F146" i="275"/>
  <c r="Z184" i="275"/>
  <c r="Z144" i="275"/>
  <c r="J184" i="275"/>
  <c r="J144" i="275"/>
  <c r="AD182" i="275"/>
  <c r="AD142" i="275"/>
  <c r="N182" i="275"/>
  <c r="N142" i="275"/>
  <c r="Z217" i="275"/>
  <c r="Z177" i="275"/>
  <c r="AH215" i="275"/>
  <c r="AH175" i="275"/>
  <c r="AP213" i="275"/>
  <c r="AP173" i="275"/>
  <c r="R213" i="275"/>
  <c r="R173" i="275"/>
  <c r="N211" i="275"/>
  <c r="N171" i="275"/>
  <c r="J209" i="275"/>
  <c r="J169" i="275"/>
  <c r="B198" i="275"/>
  <c r="AQ198" i="275" s="1"/>
  <c r="AR158" i="275"/>
  <c r="AQ158" i="275"/>
  <c r="AS158" i="275" s="1"/>
  <c r="AM217" i="275"/>
  <c r="AM177" i="275"/>
  <c r="W217" i="275"/>
  <c r="W177" i="275"/>
  <c r="G217" i="275"/>
  <c r="G177" i="275"/>
  <c r="AI215" i="275"/>
  <c r="AI175" i="275"/>
  <c r="S215" i="275"/>
  <c r="S175" i="275"/>
  <c r="AE213" i="275"/>
  <c r="AE173" i="275"/>
  <c r="O213" i="275"/>
  <c r="O173" i="275"/>
  <c r="C211" i="275"/>
  <c r="C171" i="275"/>
  <c r="AA211" i="275"/>
  <c r="AA171" i="275"/>
  <c r="K211" i="275"/>
  <c r="K171" i="275"/>
  <c r="AM209" i="275"/>
  <c r="AM169" i="275"/>
  <c r="W209" i="275"/>
  <c r="W169" i="275"/>
  <c r="G209" i="275"/>
  <c r="G169" i="275"/>
  <c r="C207" i="275"/>
  <c r="C167" i="275"/>
  <c r="AA207" i="275"/>
  <c r="AA167" i="275"/>
  <c r="K207" i="275"/>
  <c r="K167" i="275"/>
  <c r="AP217" i="275"/>
  <c r="AP177" i="275"/>
  <c r="V217" i="275"/>
  <c r="V177" i="275"/>
  <c r="V213" i="275"/>
  <c r="V173" i="275"/>
  <c r="J211" i="275"/>
  <c r="J171" i="275"/>
  <c r="N209" i="275"/>
  <c r="N169" i="275"/>
  <c r="Z207" i="275"/>
  <c r="Z167" i="275"/>
  <c r="AP211" i="275"/>
  <c r="AP171" i="275"/>
  <c r="F209" i="275"/>
  <c r="F169" i="275"/>
  <c r="AH207" i="275"/>
  <c r="AH167" i="275"/>
  <c r="AH205" i="275"/>
  <c r="AH165" i="275"/>
  <c r="B205" i="275"/>
  <c r="AQ205" i="275" s="1"/>
  <c r="AR165" i="275"/>
  <c r="AQ165" i="275"/>
  <c r="AS165" i="275" s="1"/>
  <c r="O205" i="275"/>
  <c r="O165" i="275"/>
  <c r="AE205" i="275"/>
  <c r="AE165" i="275"/>
  <c r="D205" i="275"/>
  <c r="D165" i="275"/>
  <c r="T205" i="275"/>
  <c r="T165" i="275"/>
  <c r="AJ205" i="275"/>
  <c r="AJ165" i="275"/>
  <c r="AK203" i="275"/>
  <c r="AK163" i="275"/>
  <c r="E203" i="275"/>
  <c r="E163" i="275"/>
  <c r="AD201" i="275"/>
  <c r="AD161" i="275"/>
  <c r="Y199" i="275"/>
  <c r="Y159" i="275"/>
  <c r="AH197" i="275"/>
  <c r="AH157" i="275"/>
  <c r="B197" i="275"/>
  <c r="AQ197" i="275" s="1"/>
  <c r="AR157" i="275"/>
  <c r="AQ157" i="275"/>
  <c r="AS157" i="275" s="1"/>
  <c r="O197" i="275"/>
  <c r="O157" i="275"/>
  <c r="AE197" i="275"/>
  <c r="AE157" i="275"/>
  <c r="D197" i="275"/>
  <c r="D157" i="275"/>
  <c r="T197" i="275"/>
  <c r="T157" i="275"/>
  <c r="AJ197" i="275"/>
  <c r="AJ157" i="275"/>
  <c r="AK195" i="275"/>
  <c r="AK155" i="275"/>
  <c r="E195" i="275"/>
  <c r="E155" i="275"/>
  <c r="AD193" i="275"/>
  <c r="AD153" i="275"/>
  <c r="AO191" i="275"/>
  <c r="AO151" i="275"/>
  <c r="I191" i="275"/>
  <c r="I151" i="275"/>
  <c r="R189" i="275"/>
  <c r="R149" i="275"/>
  <c r="K189" i="275"/>
  <c r="K149" i="275"/>
  <c r="AA189" i="275"/>
  <c r="AA149" i="275"/>
  <c r="C189" i="275"/>
  <c r="C149" i="275"/>
  <c r="P189" i="275"/>
  <c r="P149" i="275"/>
  <c r="AF189" i="275"/>
  <c r="AF149" i="275"/>
  <c r="AK187" i="275"/>
  <c r="AK147" i="275"/>
  <c r="E187" i="275"/>
  <c r="E147" i="275"/>
  <c r="N185" i="275"/>
  <c r="N145" i="275"/>
  <c r="Y143" i="275"/>
  <c r="Y183" i="275"/>
  <c r="Z203" i="275"/>
  <c r="Z163" i="275"/>
  <c r="G203" i="275"/>
  <c r="G163" i="275"/>
  <c r="W203" i="275"/>
  <c r="W163" i="275"/>
  <c r="AM203" i="275"/>
  <c r="AM163" i="275"/>
  <c r="L203" i="275"/>
  <c r="L163" i="275"/>
  <c r="AB203" i="275"/>
  <c r="AB163" i="275"/>
  <c r="B203" i="275"/>
  <c r="AQ203" i="275" s="1"/>
  <c r="AR163" i="275"/>
  <c r="AQ163" i="275"/>
  <c r="AS163" i="275" s="1"/>
  <c r="R195" i="275"/>
  <c r="R155" i="275"/>
  <c r="K195" i="275"/>
  <c r="K155" i="275"/>
  <c r="AA195" i="275"/>
  <c r="AA155" i="275"/>
  <c r="C195" i="275"/>
  <c r="C155" i="275"/>
  <c r="P195" i="275"/>
  <c r="P155" i="275"/>
  <c r="AF195" i="275"/>
  <c r="AF155" i="275"/>
  <c r="Z187" i="275"/>
  <c r="Z147" i="275"/>
  <c r="G187" i="275"/>
  <c r="G147" i="275"/>
  <c r="W187" i="275"/>
  <c r="W147" i="275"/>
  <c r="AM187" i="275"/>
  <c r="AM147" i="275"/>
  <c r="L187" i="275"/>
  <c r="L147" i="275"/>
  <c r="AB187" i="275"/>
  <c r="AB147" i="275"/>
  <c r="B187" i="275"/>
  <c r="AQ187" i="275" s="1"/>
  <c r="AR147" i="275"/>
  <c r="AQ147" i="275"/>
  <c r="AS147" i="275" s="1"/>
  <c r="AG203" i="275"/>
  <c r="AG163" i="275"/>
  <c r="Z201" i="275"/>
  <c r="Z161" i="275"/>
  <c r="G201" i="275"/>
  <c r="G161" i="275"/>
  <c r="W201" i="275"/>
  <c r="W161" i="275"/>
  <c r="AM201" i="275"/>
  <c r="AM161" i="275"/>
  <c r="L201" i="275"/>
  <c r="L161" i="275"/>
  <c r="AB201" i="275"/>
  <c r="AB161" i="275"/>
  <c r="B201" i="275"/>
  <c r="AQ201" i="275" s="1"/>
  <c r="AR161" i="275"/>
  <c r="AQ161" i="275"/>
  <c r="AS161" i="275" s="1"/>
  <c r="Q195" i="275"/>
  <c r="Q155" i="275"/>
  <c r="AP193" i="275"/>
  <c r="AP153" i="275"/>
  <c r="J193" i="275"/>
  <c r="J153" i="275"/>
  <c r="O193" i="275"/>
  <c r="O153" i="275"/>
  <c r="AE193" i="275"/>
  <c r="AE153" i="275"/>
  <c r="D193" i="275"/>
  <c r="D153" i="275"/>
  <c r="T193" i="275"/>
  <c r="T153" i="275"/>
  <c r="AJ193" i="275"/>
  <c r="AJ153" i="275"/>
  <c r="I187" i="275"/>
  <c r="I147" i="275"/>
  <c r="AH185" i="275"/>
  <c r="AH145" i="275"/>
  <c r="B185" i="275"/>
  <c r="AQ185" i="275" s="1"/>
  <c r="AR145" i="275"/>
  <c r="AQ145" i="275"/>
  <c r="AS145" i="275" s="1"/>
  <c r="O185" i="275"/>
  <c r="O145" i="275"/>
  <c r="AE185" i="275"/>
  <c r="AE145" i="275"/>
  <c r="D185" i="275"/>
  <c r="D145" i="275"/>
  <c r="T185" i="275"/>
  <c r="T145" i="275"/>
  <c r="AJ185" i="275"/>
  <c r="AJ145" i="275"/>
  <c r="AD203" i="275"/>
  <c r="AD163" i="275"/>
  <c r="AG201" i="275"/>
  <c r="AG161" i="275"/>
  <c r="Z199" i="275"/>
  <c r="Z159" i="275"/>
  <c r="G199" i="275"/>
  <c r="G159" i="275"/>
  <c r="W199" i="275"/>
  <c r="W159" i="275"/>
  <c r="AM199" i="275"/>
  <c r="AM159" i="275"/>
  <c r="L199" i="275"/>
  <c r="L159" i="275"/>
  <c r="AB199" i="275"/>
  <c r="AB159" i="275"/>
  <c r="B199" i="275"/>
  <c r="AQ199" i="275" s="1"/>
  <c r="AR159" i="275"/>
  <c r="AQ159" i="275"/>
  <c r="AS159" i="275" s="1"/>
  <c r="N195" i="275"/>
  <c r="N155" i="275"/>
  <c r="Q193" i="275"/>
  <c r="Q153" i="275"/>
  <c r="AP191" i="275"/>
  <c r="AP151" i="275"/>
  <c r="J191" i="275"/>
  <c r="J151" i="275"/>
  <c r="O191" i="275"/>
  <c r="O151" i="275"/>
  <c r="AE191" i="275"/>
  <c r="AE151" i="275"/>
  <c r="D191" i="275"/>
  <c r="D151" i="275"/>
  <c r="T191" i="275"/>
  <c r="T151" i="275"/>
  <c r="AJ191" i="275"/>
  <c r="AJ151" i="275"/>
  <c r="AD187" i="275"/>
  <c r="AD147" i="275"/>
  <c r="AG185" i="275"/>
  <c r="AG145" i="275"/>
  <c r="AP183" i="275"/>
  <c r="AP143" i="275"/>
  <c r="J183" i="275"/>
  <c r="J143" i="275"/>
  <c r="O183" i="275"/>
  <c r="O143" i="275"/>
  <c r="AE183" i="275"/>
  <c r="AE143" i="275"/>
  <c r="D183" i="275"/>
  <c r="D143" i="275"/>
  <c r="T183" i="275"/>
  <c r="T143" i="275"/>
  <c r="AJ183" i="275"/>
  <c r="AJ143" i="275"/>
  <c r="J218" i="275"/>
  <c r="J178" i="275"/>
  <c r="H217" i="275"/>
  <c r="H177" i="275"/>
  <c r="D215" i="275"/>
  <c r="D175" i="275"/>
  <c r="AF213" i="275"/>
  <c r="AF173" i="275"/>
  <c r="Z212" i="275"/>
  <c r="Z172" i="275"/>
  <c r="AL210" i="275"/>
  <c r="AL170" i="275"/>
  <c r="AJ209" i="275"/>
  <c r="AJ169" i="275"/>
  <c r="AD208" i="275"/>
  <c r="AD168" i="275"/>
  <c r="P207" i="275"/>
  <c r="P167" i="275"/>
  <c r="J206" i="275"/>
  <c r="J166" i="275"/>
  <c r="N204" i="275"/>
  <c r="N164" i="275"/>
  <c r="N202" i="275"/>
  <c r="N162" i="275"/>
  <c r="F200" i="275"/>
  <c r="F160" i="275"/>
  <c r="F198" i="275"/>
  <c r="F158" i="275"/>
  <c r="AD194" i="275"/>
  <c r="AD154" i="275"/>
  <c r="V192" i="275"/>
  <c r="V152" i="275"/>
  <c r="V190" i="275"/>
  <c r="V150" i="275"/>
  <c r="N188" i="275"/>
  <c r="N148" i="275"/>
  <c r="N186" i="275"/>
  <c r="N146" i="275"/>
  <c r="AL182" i="275"/>
  <c r="AL142" i="275"/>
  <c r="AP215" i="275"/>
  <c r="AP175" i="275"/>
  <c r="AD213" i="275"/>
  <c r="AD173" i="275"/>
  <c r="AD209" i="275"/>
  <c r="AD169" i="275"/>
  <c r="N207" i="275"/>
  <c r="N167" i="275"/>
  <c r="O217" i="275"/>
  <c r="O177" i="275"/>
  <c r="K215" i="275"/>
  <c r="K175" i="275"/>
  <c r="G213" i="275"/>
  <c r="G173" i="275"/>
  <c r="AE209" i="275"/>
  <c r="AE169" i="275"/>
  <c r="AH217" i="275"/>
  <c r="AH177" i="275"/>
  <c r="F213" i="275"/>
  <c r="F173" i="275"/>
  <c r="F217" i="275"/>
  <c r="F177" i="275"/>
  <c r="AL209" i="275"/>
  <c r="AL169" i="275"/>
  <c r="AM205" i="275"/>
  <c r="AM165" i="275"/>
  <c r="U203" i="275"/>
  <c r="U163" i="275"/>
  <c r="AO199" i="275"/>
  <c r="AO159" i="275"/>
  <c r="W197" i="275"/>
  <c r="W157" i="275"/>
  <c r="AB197" i="275"/>
  <c r="AB157" i="275"/>
  <c r="Y191" i="275"/>
  <c r="Y151" i="275"/>
  <c r="AH189" i="275"/>
  <c r="AH149" i="275"/>
  <c r="AI189" i="275"/>
  <c r="AI149" i="275"/>
  <c r="AN189" i="275"/>
  <c r="AN149" i="275"/>
  <c r="AO183" i="275"/>
  <c r="AO143" i="275"/>
  <c r="AP203" i="275"/>
  <c r="AP163" i="275"/>
  <c r="AE203" i="275"/>
  <c r="AE163" i="275"/>
  <c r="AJ203" i="275"/>
  <c r="AJ163" i="275"/>
  <c r="AH195" i="275"/>
  <c r="AH155" i="275"/>
  <c r="H195" i="275"/>
  <c r="H155" i="275"/>
  <c r="J187" i="275"/>
  <c r="J147" i="275"/>
  <c r="D187" i="275"/>
  <c r="D147" i="275"/>
  <c r="Q203" i="275"/>
  <c r="Q163" i="275"/>
  <c r="O201" i="275"/>
  <c r="O161" i="275"/>
  <c r="T201" i="275"/>
  <c r="T161" i="275"/>
  <c r="W185" i="275"/>
  <c r="W145" i="275"/>
  <c r="AD218" i="275"/>
  <c r="AD178" i="275"/>
  <c r="N218" i="275"/>
  <c r="N178" i="275"/>
  <c r="AB217" i="275"/>
  <c r="AB177" i="275"/>
  <c r="L217" i="275"/>
  <c r="L177" i="275"/>
  <c r="AL216" i="275"/>
  <c r="AL176" i="275"/>
  <c r="V216" i="275"/>
  <c r="V176" i="275"/>
  <c r="F216" i="275"/>
  <c r="F176" i="275"/>
  <c r="AN215" i="275"/>
  <c r="AN175" i="275"/>
  <c r="X215" i="275"/>
  <c r="X175" i="275"/>
  <c r="H215" i="275"/>
  <c r="H175" i="275"/>
  <c r="AD214" i="275"/>
  <c r="AD174" i="275"/>
  <c r="N214" i="275"/>
  <c r="N174" i="275"/>
  <c r="AJ213" i="275"/>
  <c r="AJ173" i="275"/>
  <c r="T213" i="275"/>
  <c r="T173" i="275"/>
  <c r="D213" i="275"/>
  <c r="D173" i="275"/>
  <c r="AD212" i="275"/>
  <c r="AD172" i="275"/>
  <c r="N212" i="275"/>
  <c r="N172" i="275"/>
  <c r="AF211" i="275"/>
  <c r="AF171" i="275"/>
  <c r="P211" i="275"/>
  <c r="P171" i="275"/>
  <c r="AP210" i="275"/>
  <c r="AP170" i="275"/>
  <c r="Z210" i="275"/>
  <c r="Z170" i="275"/>
  <c r="J210" i="275"/>
  <c r="J170" i="275"/>
  <c r="X209" i="275"/>
  <c r="X169" i="275"/>
  <c r="H209" i="275"/>
  <c r="H169" i="275"/>
  <c r="AH208" i="275"/>
  <c r="AH168" i="275"/>
  <c r="R208" i="275"/>
  <c r="R168" i="275"/>
  <c r="AJ207" i="275"/>
  <c r="AJ167" i="275"/>
  <c r="T207" i="275"/>
  <c r="T167" i="275"/>
  <c r="D207" i="275"/>
  <c r="D167" i="275"/>
  <c r="AD206" i="275"/>
  <c r="AD166" i="275"/>
  <c r="N206" i="275"/>
  <c r="N166" i="275"/>
  <c r="AH204" i="275"/>
  <c r="AH164" i="275"/>
  <c r="R204" i="275"/>
  <c r="R164" i="275"/>
  <c r="AH202" i="275"/>
  <c r="AH162" i="275"/>
  <c r="R202" i="275"/>
  <c r="R162" i="275"/>
  <c r="AP200" i="275"/>
  <c r="AP160" i="275"/>
  <c r="Z200" i="275"/>
  <c r="Z160" i="275"/>
  <c r="J200" i="275"/>
  <c r="J160" i="275"/>
  <c r="Z198" i="275"/>
  <c r="Z158" i="275"/>
  <c r="J198" i="275"/>
  <c r="J158" i="275"/>
  <c r="AH196" i="275"/>
  <c r="AH156" i="275"/>
  <c r="R196" i="275"/>
  <c r="R156" i="275"/>
  <c r="AH194" i="275"/>
  <c r="AH154" i="275"/>
  <c r="R194" i="275"/>
  <c r="R154" i="275"/>
  <c r="AP192" i="275"/>
  <c r="AP152" i="275"/>
  <c r="Z192" i="275"/>
  <c r="Z152" i="275"/>
  <c r="J192" i="275"/>
  <c r="J152" i="275"/>
  <c r="Z190" i="275"/>
  <c r="Z150" i="275"/>
  <c r="J190" i="275"/>
  <c r="J150" i="275"/>
  <c r="AH188" i="275"/>
  <c r="AH148" i="275"/>
  <c r="R188" i="275"/>
  <c r="R148" i="275"/>
  <c r="AH186" i="275"/>
  <c r="AH146" i="275"/>
  <c r="R186" i="275"/>
  <c r="R146" i="275"/>
  <c r="AL184" i="275"/>
  <c r="AL144" i="275"/>
  <c r="V184" i="275"/>
  <c r="V144" i="275"/>
  <c r="F184" i="275"/>
  <c r="F144" i="275"/>
  <c r="Z182" i="275"/>
  <c r="Z142" i="275"/>
  <c r="J182" i="275"/>
  <c r="J142" i="275"/>
  <c r="N217" i="275"/>
  <c r="N177" i="275"/>
  <c r="Z215" i="275"/>
  <c r="Z175" i="275"/>
  <c r="AL213" i="275"/>
  <c r="AL173" i="275"/>
  <c r="J213" i="275"/>
  <c r="J173" i="275"/>
  <c r="AL211" i="275"/>
  <c r="AL171" i="275"/>
  <c r="F211" i="275"/>
  <c r="F171" i="275"/>
  <c r="AD207" i="275"/>
  <c r="AD167" i="275"/>
  <c r="B190" i="275"/>
  <c r="AQ190" i="275" s="1"/>
  <c r="AR150" i="275"/>
  <c r="AQ150" i="275"/>
  <c r="AS150" i="275" s="1"/>
  <c r="AI217" i="275"/>
  <c r="AI177" i="275"/>
  <c r="S217" i="275"/>
  <c r="S177" i="275"/>
  <c r="AE215" i="275"/>
  <c r="AE175" i="275"/>
  <c r="O215" i="275"/>
  <c r="O175" i="275"/>
  <c r="C213" i="275"/>
  <c r="C173" i="275"/>
  <c r="AA213" i="275"/>
  <c r="AA173" i="275"/>
  <c r="K213" i="275"/>
  <c r="K173" i="275"/>
  <c r="AM211" i="275"/>
  <c r="AM171" i="275"/>
  <c r="W211" i="275"/>
  <c r="W171" i="275"/>
  <c r="G211" i="275"/>
  <c r="G171" i="275"/>
  <c r="AI209" i="275"/>
  <c r="AI169" i="275"/>
  <c r="S209" i="275"/>
  <c r="S169" i="275"/>
  <c r="AM207" i="275"/>
  <c r="AM167" i="275"/>
  <c r="W207" i="275"/>
  <c r="W167" i="275"/>
  <c r="G207" i="275"/>
  <c r="G167" i="275"/>
  <c r="AL217" i="275"/>
  <c r="AL177" i="275"/>
  <c r="R217" i="275"/>
  <c r="R177" i="275"/>
  <c r="AD215" i="275"/>
  <c r="AD175" i="275"/>
  <c r="N213" i="275"/>
  <c r="N173" i="275"/>
  <c r="AP209" i="275"/>
  <c r="AP169" i="275"/>
  <c r="R207" i="275"/>
  <c r="R167" i="275"/>
  <c r="N215" i="275"/>
  <c r="N175" i="275"/>
  <c r="AH211" i="275"/>
  <c r="AH171" i="275"/>
  <c r="V207" i="275"/>
  <c r="V167" i="275"/>
  <c r="Z205" i="275"/>
  <c r="Z165" i="275"/>
  <c r="S205" i="275"/>
  <c r="S165" i="275"/>
  <c r="AI205" i="275"/>
  <c r="AI165" i="275"/>
  <c r="H205" i="275"/>
  <c r="H165" i="275"/>
  <c r="X205" i="275"/>
  <c r="X165" i="275"/>
  <c r="AN205" i="275"/>
  <c r="AN165" i="275"/>
  <c r="AC203" i="275"/>
  <c r="AC163" i="275"/>
  <c r="V201" i="275"/>
  <c r="V161" i="275"/>
  <c r="Q199" i="275"/>
  <c r="Q159" i="275"/>
  <c r="Z197" i="275"/>
  <c r="Z157" i="275"/>
  <c r="S197" i="275"/>
  <c r="S157" i="275"/>
  <c r="AI197" i="275"/>
  <c r="AI157" i="275"/>
  <c r="H197" i="275"/>
  <c r="H157" i="275"/>
  <c r="X197" i="275"/>
  <c r="X157" i="275"/>
  <c r="AN197" i="275"/>
  <c r="AN157" i="275"/>
  <c r="AC195" i="275"/>
  <c r="AC155" i="275"/>
  <c r="V193" i="275"/>
  <c r="V153" i="275"/>
  <c r="AG191" i="275"/>
  <c r="AG151" i="275"/>
  <c r="AP189" i="275"/>
  <c r="AP149" i="275"/>
  <c r="J189" i="275"/>
  <c r="J149" i="275"/>
  <c r="O189" i="275"/>
  <c r="O149" i="275"/>
  <c r="AE189" i="275"/>
  <c r="AE149" i="275"/>
  <c r="D189" i="275"/>
  <c r="D149" i="275"/>
  <c r="T189" i="275"/>
  <c r="T149" i="275"/>
  <c r="AJ189" i="275"/>
  <c r="AJ149" i="275"/>
  <c r="AC187" i="275"/>
  <c r="AC147" i="275"/>
  <c r="AL185" i="275"/>
  <c r="AL145" i="275"/>
  <c r="F185" i="275"/>
  <c r="F145" i="275"/>
  <c r="Q183" i="275"/>
  <c r="Q143" i="275"/>
  <c r="R203" i="275"/>
  <c r="R163" i="275"/>
  <c r="K203" i="275"/>
  <c r="K163" i="275"/>
  <c r="AA203" i="275"/>
  <c r="AA163" i="275"/>
  <c r="C203" i="275"/>
  <c r="C163" i="275"/>
  <c r="P203" i="275"/>
  <c r="P163" i="275"/>
  <c r="AF203" i="275"/>
  <c r="AF163" i="275"/>
  <c r="AP195" i="275"/>
  <c r="AP155" i="275"/>
  <c r="J195" i="275"/>
  <c r="J155" i="275"/>
  <c r="O195" i="275"/>
  <c r="O155" i="275"/>
  <c r="AE195" i="275"/>
  <c r="AE155" i="275"/>
  <c r="D195" i="275"/>
  <c r="D155" i="275"/>
  <c r="T195" i="275"/>
  <c r="T155" i="275"/>
  <c r="AJ195" i="275"/>
  <c r="AJ155" i="275"/>
  <c r="R187" i="275"/>
  <c r="R147" i="275"/>
  <c r="K187" i="275"/>
  <c r="K147" i="275"/>
  <c r="AA187" i="275"/>
  <c r="AA147" i="275"/>
  <c r="C187" i="275"/>
  <c r="C147" i="275"/>
  <c r="P187" i="275"/>
  <c r="P147" i="275"/>
  <c r="AF187" i="275"/>
  <c r="AF147" i="275"/>
  <c r="Y203" i="275"/>
  <c r="Y163" i="275"/>
  <c r="R201" i="275"/>
  <c r="R161" i="275"/>
  <c r="K201" i="275"/>
  <c r="K161" i="275"/>
  <c r="AA201" i="275"/>
  <c r="AA161" i="275"/>
  <c r="C201" i="275"/>
  <c r="C161" i="275"/>
  <c r="P201" i="275"/>
  <c r="P161" i="275"/>
  <c r="AF201" i="275"/>
  <c r="AF161" i="275"/>
  <c r="I195" i="275"/>
  <c r="I155" i="275"/>
  <c r="AH193" i="275"/>
  <c r="AH153" i="275"/>
  <c r="S193" i="275"/>
  <c r="S153" i="275"/>
  <c r="AI193" i="275"/>
  <c r="AI153" i="275"/>
  <c r="H193" i="275"/>
  <c r="H153" i="275"/>
  <c r="X193" i="275"/>
  <c r="X153" i="275"/>
  <c r="AN193" i="275"/>
  <c r="AN153" i="275"/>
  <c r="AG187" i="275"/>
  <c r="AG147" i="275"/>
  <c r="Z185" i="275"/>
  <c r="Z145" i="275"/>
  <c r="S185" i="275"/>
  <c r="S145" i="275"/>
  <c r="AI185" i="275"/>
  <c r="AI145" i="275"/>
  <c r="H185" i="275"/>
  <c r="H145" i="275"/>
  <c r="X185" i="275"/>
  <c r="X145" i="275"/>
  <c r="AN185" i="275"/>
  <c r="AN145" i="275"/>
  <c r="V203" i="275"/>
  <c r="V163" i="275"/>
  <c r="Y201" i="275"/>
  <c r="Y161" i="275"/>
  <c r="R199" i="275"/>
  <c r="R159" i="275"/>
  <c r="K199" i="275"/>
  <c r="K159" i="275"/>
  <c r="AA199" i="275"/>
  <c r="AA159" i="275"/>
  <c r="C199" i="275"/>
  <c r="C159" i="275"/>
  <c r="P199" i="275"/>
  <c r="P159" i="275"/>
  <c r="AF199" i="275"/>
  <c r="AF159" i="275"/>
  <c r="AL195" i="275"/>
  <c r="AL155" i="275"/>
  <c r="F195" i="275"/>
  <c r="F155" i="275"/>
  <c r="I193" i="275"/>
  <c r="I153" i="275"/>
  <c r="AH191" i="275"/>
  <c r="AH151" i="275"/>
  <c r="S191" i="275"/>
  <c r="S151" i="275"/>
  <c r="AI191" i="275"/>
  <c r="AI151" i="275"/>
  <c r="H191" i="275"/>
  <c r="H151" i="275"/>
  <c r="X191" i="275"/>
  <c r="X151" i="275"/>
  <c r="AN191" i="275"/>
  <c r="AN151" i="275"/>
  <c r="V187" i="275"/>
  <c r="V147" i="275"/>
  <c r="Y185" i="275"/>
  <c r="Y145" i="275"/>
  <c r="AH183" i="275"/>
  <c r="AH143" i="275"/>
  <c r="S183" i="275"/>
  <c r="S143" i="275"/>
  <c r="AI183" i="275"/>
  <c r="AI143" i="275"/>
  <c r="H183" i="275"/>
  <c r="H143" i="275"/>
  <c r="X183" i="275"/>
  <c r="X143" i="275"/>
  <c r="AN183" i="275"/>
  <c r="AN143" i="275"/>
  <c r="AQ52" i="275"/>
  <c r="C102" i="275" s="1"/>
  <c r="H155" i="274"/>
  <c r="V152" i="274"/>
  <c r="M145" i="274"/>
  <c r="AO145" i="274"/>
  <c r="AG150" i="274"/>
  <c r="V142" i="274"/>
  <c r="AC150" i="274"/>
  <c r="AO152" i="274"/>
  <c r="X149" i="274"/>
  <c r="I151" i="274"/>
  <c r="AO143" i="274"/>
  <c r="P145" i="274"/>
  <c r="Q156" i="274"/>
  <c r="L145" i="274"/>
  <c r="AA145" i="274"/>
  <c r="U145" i="274"/>
  <c r="AJ151" i="274"/>
  <c r="AI151" i="274"/>
  <c r="N150" i="274"/>
  <c r="P151" i="274"/>
  <c r="U150" i="274"/>
  <c r="O153" i="274"/>
  <c r="AF153" i="274"/>
  <c r="H149" i="274"/>
  <c r="W143" i="274"/>
  <c r="AA149" i="274"/>
  <c r="AG145" i="274"/>
  <c r="X145" i="274"/>
  <c r="E114" i="274"/>
  <c r="E154" i="274" s="1"/>
  <c r="D114" i="274"/>
  <c r="AE155" i="274"/>
  <c r="G112" i="274"/>
  <c r="O145" i="274"/>
  <c r="T149" i="274"/>
  <c r="AB145" i="274"/>
  <c r="AB151" i="274"/>
  <c r="I155" i="274"/>
  <c r="AQ66" i="274"/>
  <c r="C116" i="274" s="1"/>
  <c r="S149" i="274"/>
  <c r="W145" i="274"/>
  <c r="F114" i="274"/>
  <c r="Q143" i="274"/>
  <c r="E115" i="274"/>
  <c r="AM143" i="274"/>
  <c r="M142" i="274"/>
  <c r="M152" i="274"/>
  <c r="AF155" i="274"/>
  <c r="X151" i="274"/>
  <c r="AQ59" i="274"/>
  <c r="C109" i="274" s="1"/>
  <c r="C149" i="274" s="1"/>
  <c r="AC155" i="274"/>
  <c r="Y156" i="274"/>
  <c r="W149" i="274"/>
  <c r="Y151" i="274"/>
  <c r="AC145" i="274"/>
  <c r="H145" i="274"/>
  <c r="AA151" i="274"/>
  <c r="AQ60" i="274"/>
  <c r="C110" i="274" s="1"/>
  <c r="AQ56" i="274"/>
  <c r="C106" i="274" s="1"/>
  <c r="C146" i="274" s="1"/>
  <c r="AQ62" i="274"/>
  <c r="C112" i="274" s="1"/>
  <c r="AQ61" i="274"/>
  <c r="C111" i="274" s="1"/>
  <c r="AO151" i="274"/>
  <c r="T151" i="274"/>
  <c r="Y150" i="274"/>
  <c r="AQ58" i="274"/>
  <c r="C108" i="274" s="1"/>
  <c r="AF149" i="274"/>
  <c r="AD144" i="274"/>
  <c r="U152" i="274"/>
  <c r="S151" i="274"/>
  <c r="I149" i="274"/>
  <c r="AL152" i="274"/>
  <c r="AJ145" i="274"/>
  <c r="AG153" i="274"/>
  <c r="AE145" i="274"/>
  <c r="M150" i="274"/>
  <c r="AC149" i="274"/>
  <c r="M149" i="274"/>
  <c r="AK152" i="274"/>
  <c r="AQ52" i="274"/>
  <c r="D102" i="274" s="1"/>
  <c r="O149" i="274"/>
  <c r="S155" i="274"/>
  <c r="AO156" i="274"/>
  <c r="AM147" i="274"/>
  <c r="AI145" i="274"/>
  <c r="S145" i="274"/>
  <c r="AM145" i="274"/>
  <c r="AQ64" i="274"/>
  <c r="C114" i="274" s="1"/>
  <c r="AQ65" i="274"/>
  <c r="AQ57" i="274"/>
  <c r="AQ53" i="274"/>
  <c r="F103" i="274" s="1"/>
  <c r="AQ54" i="274"/>
  <c r="E104" i="274" s="1"/>
  <c r="AE149" i="274"/>
  <c r="AQ63" i="274"/>
  <c r="AQ55" i="274"/>
  <c r="C105" i="274" s="1"/>
  <c r="N177" i="274"/>
  <c r="F175" i="274"/>
  <c r="AP171" i="274"/>
  <c r="AH167" i="274"/>
  <c r="F165" i="274"/>
  <c r="AH159" i="274"/>
  <c r="AL155" i="274"/>
  <c r="AL153" i="274"/>
  <c r="AD151" i="274"/>
  <c r="AH149" i="274"/>
  <c r="AP147" i="274"/>
  <c r="J147" i="274"/>
  <c r="J145" i="274"/>
  <c r="AG218" i="274"/>
  <c r="AG178" i="274"/>
  <c r="J176" i="274"/>
  <c r="D176" i="274"/>
  <c r="AD172" i="274"/>
  <c r="R168" i="274"/>
  <c r="C168" i="274"/>
  <c r="AG162" i="274"/>
  <c r="AP160" i="274"/>
  <c r="J160" i="274"/>
  <c r="C160" i="274"/>
  <c r="AO154" i="274"/>
  <c r="AH152" i="274"/>
  <c r="H152" i="274"/>
  <c r="AL148" i="274"/>
  <c r="O144" i="274"/>
  <c r="AF144" i="274"/>
  <c r="E170" i="274"/>
  <c r="W156" i="274"/>
  <c r="X156" i="274"/>
  <c r="AE148" i="274"/>
  <c r="T148" i="274"/>
  <c r="O170" i="274"/>
  <c r="T170" i="274"/>
  <c r="G174" i="274"/>
  <c r="L174" i="274"/>
  <c r="N170" i="274"/>
  <c r="AP166" i="274"/>
  <c r="AE166" i="274"/>
  <c r="T166" i="274"/>
  <c r="U164" i="274"/>
  <c r="N162" i="274"/>
  <c r="G158" i="274"/>
  <c r="L158" i="274"/>
  <c r="AL154" i="274"/>
  <c r="R150" i="274"/>
  <c r="AL146" i="274"/>
  <c r="Y144" i="274"/>
  <c r="S142" i="274"/>
  <c r="X142" i="274"/>
  <c r="AH172" i="274"/>
  <c r="C172" i="274"/>
  <c r="AK162" i="274"/>
  <c r="W146" i="274"/>
  <c r="AB146" i="274"/>
  <c r="P164" i="274"/>
  <c r="AH218" i="274"/>
  <c r="AH178" i="274"/>
  <c r="H218" i="274"/>
  <c r="H178" i="274"/>
  <c r="G162" i="274"/>
  <c r="L162" i="274"/>
  <c r="AE154" i="274"/>
  <c r="AJ154" i="274"/>
  <c r="AP177" i="274"/>
  <c r="Z177" i="274"/>
  <c r="J177" i="274"/>
  <c r="AH175" i="274"/>
  <c r="R175" i="274"/>
  <c r="AD173" i="274"/>
  <c r="N173" i="274"/>
  <c r="AL171" i="274"/>
  <c r="V171" i="274"/>
  <c r="F171" i="274"/>
  <c r="AL169" i="274"/>
  <c r="V169" i="274"/>
  <c r="F169" i="274"/>
  <c r="AD167" i="274"/>
  <c r="N167" i="274"/>
  <c r="AH165" i="274"/>
  <c r="R165" i="274"/>
  <c r="AP163" i="274"/>
  <c r="Z163" i="274"/>
  <c r="J163" i="274"/>
  <c r="AL161" i="274"/>
  <c r="V161" i="274"/>
  <c r="F161" i="274"/>
  <c r="AD159" i="274"/>
  <c r="N159" i="274"/>
  <c r="Z157" i="274"/>
  <c r="J157" i="274"/>
  <c r="AH155" i="274"/>
  <c r="R155" i="274"/>
  <c r="AH153" i="274"/>
  <c r="R153" i="274"/>
  <c r="AP151" i="274"/>
  <c r="Z151" i="274"/>
  <c r="J151" i="274"/>
  <c r="AD149" i="274"/>
  <c r="N149" i="274"/>
  <c r="AL147" i="274"/>
  <c r="V147" i="274"/>
  <c r="AL145" i="274"/>
  <c r="V145" i="274"/>
  <c r="Z143" i="274"/>
  <c r="J143" i="274"/>
  <c r="AR164" i="274"/>
  <c r="AQ164" i="274"/>
  <c r="AS164" i="274" s="1"/>
  <c r="Y218" i="274"/>
  <c r="Y178" i="274"/>
  <c r="AH176" i="274"/>
  <c r="S176" i="274"/>
  <c r="AI176" i="274"/>
  <c r="H176" i="274"/>
  <c r="X176" i="274"/>
  <c r="AN176" i="274"/>
  <c r="V172" i="274"/>
  <c r="Q170" i="274"/>
  <c r="AP168" i="274"/>
  <c r="J168" i="274"/>
  <c r="O168" i="274"/>
  <c r="AE168" i="274"/>
  <c r="D168" i="274"/>
  <c r="T168" i="274"/>
  <c r="AJ168" i="274"/>
  <c r="N164" i="274"/>
  <c r="Y162" i="274"/>
  <c r="AH160" i="274"/>
  <c r="AR160" i="274"/>
  <c r="AQ160" i="274"/>
  <c r="AS160" i="274" s="1"/>
  <c r="O160" i="274"/>
  <c r="AE160" i="274"/>
  <c r="D160" i="274"/>
  <c r="T160" i="274"/>
  <c r="AJ160" i="274"/>
  <c r="AL156" i="274"/>
  <c r="AG154" i="274"/>
  <c r="Z152" i="274"/>
  <c r="W152" i="274"/>
  <c r="AM152" i="274"/>
  <c r="L152" i="274"/>
  <c r="AB152" i="274"/>
  <c r="AR152" i="274"/>
  <c r="AD148" i="274"/>
  <c r="AO146" i="274"/>
  <c r="I146" i="274"/>
  <c r="AH144" i="274"/>
  <c r="S144" i="274"/>
  <c r="AI144" i="274"/>
  <c r="T144" i="274"/>
  <c r="AJ144" i="274"/>
  <c r="E218" i="274"/>
  <c r="E178" i="274"/>
  <c r="Z172" i="274"/>
  <c r="R164" i="274"/>
  <c r="E162" i="274"/>
  <c r="AH156" i="274"/>
  <c r="K156" i="274"/>
  <c r="AA156" i="274"/>
  <c r="L156" i="274"/>
  <c r="AB156" i="274"/>
  <c r="AC154" i="274"/>
  <c r="S148" i="274"/>
  <c r="AI148" i="274"/>
  <c r="H148" i="274"/>
  <c r="X148" i="274"/>
  <c r="AN148" i="274"/>
  <c r="S170" i="274"/>
  <c r="AI170" i="274"/>
  <c r="H170" i="274"/>
  <c r="X170" i="274"/>
  <c r="AN170" i="274"/>
  <c r="AP154" i="274"/>
  <c r="V218" i="274"/>
  <c r="V178" i="274"/>
  <c r="I176" i="274"/>
  <c r="R174" i="274"/>
  <c r="K174" i="274"/>
  <c r="AA174" i="274"/>
  <c r="C174" i="274"/>
  <c r="P174" i="274"/>
  <c r="AF174" i="274"/>
  <c r="AK172" i="274"/>
  <c r="E172" i="274"/>
  <c r="F170" i="274"/>
  <c r="Y168" i="274"/>
  <c r="AH166" i="274"/>
  <c r="S166" i="274"/>
  <c r="AI166" i="274"/>
  <c r="H166" i="274"/>
  <c r="X166" i="274"/>
  <c r="AN166" i="274"/>
  <c r="M164" i="274"/>
  <c r="AL162" i="274"/>
  <c r="F162" i="274"/>
  <c r="Y160" i="274"/>
  <c r="R158" i="274"/>
  <c r="K158" i="274"/>
  <c r="AA158" i="274"/>
  <c r="C158" i="274"/>
  <c r="P158" i="274"/>
  <c r="AF158" i="274"/>
  <c r="U156" i="274"/>
  <c r="AD154" i="274"/>
  <c r="AG152" i="274"/>
  <c r="AP150" i="274"/>
  <c r="J150" i="274"/>
  <c r="O150" i="274"/>
  <c r="AE150" i="274"/>
  <c r="AR150" i="274"/>
  <c r="P150" i="274"/>
  <c r="AF150" i="274"/>
  <c r="AK148" i="274"/>
  <c r="AD146" i="274"/>
  <c r="Q144" i="274"/>
  <c r="Z142" i="274"/>
  <c r="W142" i="274"/>
  <c r="AM142" i="274"/>
  <c r="L142" i="274"/>
  <c r="AB142" i="274"/>
  <c r="AR172" i="274"/>
  <c r="AQ172" i="274"/>
  <c r="AS172" i="274" s="1"/>
  <c r="O172" i="274"/>
  <c r="AE172" i="274"/>
  <c r="D172" i="274"/>
  <c r="T172" i="274"/>
  <c r="AJ172" i="274"/>
  <c r="AK170" i="274"/>
  <c r="U162" i="274"/>
  <c r="AK146" i="274"/>
  <c r="R154" i="274"/>
  <c r="K146" i="274"/>
  <c r="AA146" i="274"/>
  <c r="P146" i="274"/>
  <c r="AF146" i="274"/>
  <c r="Z164" i="274"/>
  <c r="O164" i="274"/>
  <c r="AE164" i="274"/>
  <c r="D164" i="274"/>
  <c r="T164" i="274"/>
  <c r="AJ164" i="274"/>
  <c r="AC162" i="274"/>
  <c r="Z156" i="274"/>
  <c r="Z218" i="274"/>
  <c r="Z178" i="274"/>
  <c r="G218" i="274"/>
  <c r="G178" i="274"/>
  <c r="W218" i="274"/>
  <c r="W178" i="274"/>
  <c r="AM218" i="274"/>
  <c r="AM178" i="274"/>
  <c r="L218" i="274"/>
  <c r="L178" i="274"/>
  <c r="AB218" i="274"/>
  <c r="AB178" i="274"/>
  <c r="B218" i="274"/>
  <c r="AQ218" i="274" s="1"/>
  <c r="AR178" i="274"/>
  <c r="AQ178" i="274"/>
  <c r="AS178" i="274" s="1"/>
  <c r="AP162" i="274"/>
  <c r="K162" i="274"/>
  <c r="AA162" i="274"/>
  <c r="C162" i="274"/>
  <c r="P162" i="274"/>
  <c r="AF162" i="274"/>
  <c r="S154" i="274"/>
  <c r="AI154" i="274"/>
  <c r="H154" i="274"/>
  <c r="X154" i="274"/>
  <c r="AN154" i="274"/>
  <c r="J146" i="274"/>
  <c r="AL175" i="274"/>
  <c r="AH173" i="274"/>
  <c r="Z171" i="274"/>
  <c r="Z169" i="274"/>
  <c r="R167" i="274"/>
  <c r="V165" i="274"/>
  <c r="N163" i="274"/>
  <c r="J161" i="274"/>
  <c r="AD157" i="274"/>
  <c r="V155" i="274"/>
  <c r="Z147" i="274"/>
  <c r="Z145" i="274"/>
  <c r="AD143" i="274"/>
  <c r="AP176" i="274"/>
  <c r="AE176" i="274"/>
  <c r="AJ176" i="274"/>
  <c r="Y170" i="274"/>
  <c r="K168" i="274"/>
  <c r="P168" i="274"/>
  <c r="AA160" i="274"/>
  <c r="AF160" i="274"/>
  <c r="AI152" i="274"/>
  <c r="AN152" i="274"/>
  <c r="Q146" i="274"/>
  <c r="J144" i="274"/>
  <c r="AR144" i="274"/>
  <c r="AP172" i="274"/>
  <c r="AP156" i="274"/>
  <c r="AM156" i="274"/>
  <c r="AN156" i="274"/>
  <c r="O148" i="274"/>
  <c r="AJ148" i="274"/>
  <c r="AE170" i="274"/>
  <c r="AJ170" i="274"/>
  <c r="J162" i="274"/>
  <c r="AD218" i="274"/>
  <c r="AD178" i="274"/>
  <c r="Q176" i="274"/>
  <c r="W174" i="274"/>
  <c r="AB174" i="274"/>
  <c r="AG168" i="274"/>
  <c r="J166" i="274"/>
  <c r="D166" i="274"/>
  <c r="AG160" i="274"/>
  <c r="W158" i="274"/>
  <c r="AB158" i="274"/>
  <c r="F154" i="274"/>
  <c r="I152" i="274"/>
  <c r="K150" i="274"/>
  <c r="L150" i="274"/>
  <c r="M148" i="274"/>
  <c r="AH142" i="274"/>
  <c r="AI142" i="274"/>
  <c r="AN142" i="274"/>
  <c r="K172" i="274"/>
  <c r="P172" i="274"/>
  <c r="J156" i="274"/>
  <c r="AM146" i="274"/>
  <c r="K164" i="274"/>
  <c r="C164" i="274"/>
  <c r="AI218" i="274"/>
  <c r="AI178" i="274"/>
  <c r="AN218" i="274"/>
  <c r="AN178" i="274"/>
  <c r="W162" i="274"/>
  <c r="AB162" i="274"/>
  <c r="AR154" i="274"/>
  <c r="AL177" i="274"/>
  <c r="V177" i="274"/>
  <c r="F177" i="274"/>
  <c r="AD175" i="274"/>
  <c r="N175" i="274"/>
  <c r="Z173" i="274"/>
  <c r="J173" i="274"/>
  <c r="AH171" i="274"/>
  <c r="R171" i="274"/>
  <c r="AH169" i="274"/>
  <c r="R169" i="274"/>
  <c r="AP167" i="274"/>
  <c r="Z167" i="274"/>
  <c r="J167" i="274"/>
  <c r="AD165" i="274"/>
  <c r="N165" i="274"/>
  <c r="AL163" i="274"/>
  <c r="V163" i="274"/>
  <c r="F163" i="274"/>
  <c r="AH161" i="274"/>
  <c r="R161" i="274"/>
  <c r="AP159" i="274"/>
  <c r="Z159" i="274"/>
  <c r="J159" i="274"/>
  <c r="AL157" i="274"/>
  <c r="V157" i="274"/>
  <c r="F157" i="274"/>
  <c r="AD155" i="274"/>
  <c r="N155" i="274"/>
  <c r="AD153" i="274"/>
  <c r="N153" i="274"/>
  <c r="AL151" i="274"/>
  <c r="V151" i="274"/>
  <c r="AP149" i="274"/>
  <c r="Z149" i="274"/>
  <c r="J149" i="274"/>
  <c r="AH147" i="274"/>
  <c r="R147" i="274"/>
  <c r="AH145" i="274"/>
  <c r="R145" i="274"/>
  <c r="AL143" i="274"/>
  <c r="V143" i="274"/>
  <c r="AR173" i="274"/>
  <c r="AQ173" i="274"/>
  <c r="AS173" i="274" s="1"/>
  <c r="Q218" i="274"/>
  <c r="Q178" i="274"/>
  <c r="Z176" i="274"/>
  <c r="G176" i="274"/>
  <c r="W176" i="274"/>
  <c r="AM176" i="274"/>
  <c r="L176" i="274"/>
  <c r="AB176" i="274"/>
  <c r="AR176" i="274"/>
  <c r="AQ176" i="274"/>
  <c r="AS176" i="274" s="1"/>
  <c r="N172" i="274"/>
  <c r="AO170" i="274"/>
  <c r="I170" i="274"/>
  <c r="AH168" i="274"/>
  <c r="S168" i="274"/>
  <c r="AI168" i="274"/>
  <c r="H168" i="274"/>
  <c r="X168" i="274"/>
  <c r="AN168" i="274"/>
  <c r="AL164" i="274"/>
  <c r="F164" i="274"/>
  <c r="Q162" i="274"/>
  <c r="Z160" i="274"/>
  <c r="S160" i="274"/>
  <c r="AI160" i="274"/>
  <c r="H160" i="274"/>
  <c r="X160" i="274"/>
  <c r="AN160" i="274"/>
  <c r="AD156" i="274"/>
  <c r="Y154" i="274"/>
  <c r="R152" i="274"/>
  <c r="K152" i="274"/>
  <c r="AA152" i="274"/>
  <c r="P152" i="274"/>
  <c r="AF152" i="274"/>
  <c r="V148" i="274"/>
  <c r="AG146" i="274"/>
  <c r="Z144" i="274"/>
  <c r="W144" i="274"/>
  <c r="AM144" i="274"/>
  <c r="H144" i="274"/>
  <c r="X144" i="274"/>
  <c r="AN144" i="274"/>
  <c r="J172" i="274"/>
  <c r="J164" i="274"/>
  <c r="R156" i="274"/>
  <c r="O156" i="274"/>
  <c r="AE156" i="274"/>
  <c r="AR156" i="274"/>
  <c r="P156" i="274"/>
  <c r="AF156" i="274"/>
  <c r="M154" i="274"/>
  <c r="W148" i="274"/>
  <c r="AM148" i="274"/>
  <c r="L148" i="274"/>
  <c r="AB148" i="274"/>
  <c r="G170" i="274"/>
  <c r="W170" i="274"/>
  <c r="AM170" i="274"/>
  <c r="L170" i="274"/>
  <c r="AB170" i="274"/>
  <c r="AR170" i="274"/>
  <c r="AQ170" i="274"/>
  <c r="AS170" i="274" s="1"/>
  <c r="Z154" i="274"/>
  <c r="AP146" i="274"/>
  <c r="N218" i="274"/>
  <c r="N178" i="274"/>
  <c r="AG176" i="274"/>
  <c r="AP174" i="274"/>
  <c r="J174" i="274"/>
  <c r="O174" i="274"/>
  <c r="AE174" i="274"/>
  <c r="D174" i="274"/>
  <c r="T174" i="274"/>
  <c r="AJ174" i="274"/>
  <c r="AC172" i="274"/>
  <c r="AD170" i="274"/>
  <c r="Q168" i="274"/>
  <c r="Z166" i="274"/>
  <c r="G166" i="274"/>
  <c r="W166" i="274"/>
  <c r="AM166" i="274"/>
  <c r="L166" i="274"/>
  <c r="AB166" i="274"/>
  <c r="AR166" i="274"/>
  <c r="AQ166" i="274"/>
  <c r="AS166" i="274" s="1"/>
  <c r="AK164" i="274"/>
  <c r="E164" i="274"/>
  <c r="AD162" i="274"/>
  <c r="Q160" i="274"/>
  <c r="AP158" i="274"/>
  <c r="J158" i="274"/>
  <c r="O158" i="274"/>
  <c r="AE158" i="274"/>
  <c r="D158" i="274"/>
  <c r="T158" i="274"/>
  <c r="AJ158" i="274"/>
  <c r="M156" i="274"/>
  <c r="V154" i="274"/>
  <c r="Y152" i="274"/>
  <c r="AH150" i="274"/>
  <c r="S150" i="274"/>
  <c r="AI150" i="274"/>
  <c r="T150" i="274"/>
  <c r="AJ150" i="274"/>
  <c r="AC148" i="274"/>
  <c r="V146" i="274"/>
  <c r="I144" i="274"/>
  <c r="R142" i="274"/>
  <c r="K142" i="274"/>
  <c r="AA142" i="274"/>
  <c r="P142" i="274"/>
  <c r="AF142" i="274"/>
  <c r="S172" i="274"/>
  <c r="AI172" i="274"/>
  <c r="H172" i="274"/>
  <c r="X172" i="274"/>
  <c r="AN172" i="274"/>
  <c r="U170" i="274"/>
  <c r="U146" i="274"/>
  <c r="AH170" i="274"/>
  <c r="R162" i="274"/>
  <c r="Z146" i="274"/>
  <c r="O146" i="274"/>
  <c r="AE146" i="274"/>
  <c r="T146" i="274"/>
  <c r="AJ146" i="274"/>
  <c r="AK218" i="274"/>
  <c r="AK178" i="274"/>
  <c r="S164" i="274"/>
  <c r="AI164" i="274"/>
  <c r="H164" i="274"/>
  <c r="X164" i="274"/>
  <c r="AN164" i="274"/>
  <c r="M162" i="274"/>
  <c r="AK154" i="274"/>
  <c r="AP148" i="274"/>
  <c r="R218" i="274"/>
  <c r="R178" i="274"/>
  <c r="K218" i="274"/>
  <c r="K178" i="274"/>
  <c r="AA218" i="274"/>
  <c r="AA178" i="274"/>
  <c r="C218" i="274"/>
  <c r="C178" i="274"/>
  <c r="P218" i="274"/>
  <c r="P178" i="274"/>
  <c r="AF218" i="274"/>
  <c r="AF178" i="274"/>
  <c r="AP170" i="274"/>
  <c r="Z162" i="274"/>
  <c r="O162" i="274"/>
  <c r="AE162" i="274"/>
  <c r="D162" i="274"/>
  <c r="T162" i="274"/>
  <c r="AJ162" i="274"/>
  <c r="W154" i="274"/>
  <c r="AM154" i="274"/>
  <c r="L154" i="274"/>
  <c r="AB154" i="274"/>
  <c r="AD177" i="274"/>
  <c r="V175" i="274"/>
  <c r="R173" i="274"/>
  <c r="J171" i="274"/>
  <c r="J169" i="274"/>
  <c r="AL165" i="274"/>
  <c r="AD163" i="274"/>
  <c r="Z161" i="274"/>
  <c r="R159" i="274"/>
  <c r="N157" i="274"/>
  <c r="V153" i="274"/>
  <c r="N151" i="274"/>
  <c r="R149" i="274"/>
  <c r="AP145" i="274"/>
  <c r="N143" i="274"/>
  <c r="O176" i="274"/>
  <c r="T176" i="274"/>
  <c r="AA168" i="274"/>
  <c r="AF168" i="274"/>
  <c r="V164" i="274"/>
  <c r="K160" i="274"/>
  <c r="P160" i="274"/>
  <c r="N156" i="274"/>
  <c r="I154" i="274"/>
  <c r="S152" i="274"/>
  <c r="X152" i="274"/>
  <c r="AP144" i="274"/>
  <c r="AE144" i="274"/>
  <c r="P144" i="274"/>
  <c r="AH164" i="274"/>
  <c r="H156" i="274"/>
  <c r="Z148" i="274"/>
  <c r="D170" i="274"/>
  <c r="AR146" i="274"/>
  <c r="Z174" i="274"/>
  <c r="AM174" i="274"/>
  <c r="AR174" i="274"/>
  <c r="AQ174" i="274"/>
  <c r="AS174" i="274" s="1"/>
  <c r="M172" i="274"/>
  <c r="O166" i="274"/>
  <c r="AJ166" i="274"/>
  <c r="Z158" i="274"/>
  <c r="AM158" i="274"/>
  <c r="AC156" i="274"/>
  <c r="AA150" i="274"/>
  <c r="AB150" i="274"/>
  <c r="H142" i="274"/>
  <c r="AA172" i="274"/>
  <c r="AF172" i="274"/>
  <c r="J148" i="274"/>
  <c r="L146" i="274"/>
  <c r="M218" i="274"/>
  <c r="M178" i="274"/>
  <c r="AA164" i="274"/>
  <c r="AF164" i="274"/>
  <c r="S218" i="274"/>
  <c r="S178" i="274"/>
  <c r="X218" i="274"/>
  <c r="X178" i="274"/>
  <c r="J170" i="274"/>
  <c r="AM162" i="274"/>
  <c r="AQ162" i="274"/>
  <c r="AS162" i="274" s="1"/>
  <c r="AR162" i="274"/>
  <c r="O154" i="274"/>
  <c r="T154" i="274"/>
  <c r="AH146" i="274"/>
  <c r="AH177" i="274"/>
  <c r="R177" i="274"/>
  <c r="AP175" i="274"/>
  <c r="Z175" i="274"/>
  <c r="J175" i="274"/>
  <c r="AL173" i="274"/>
  <c r="V173" i="274"/>
  <c r="F173" i="274"/>
  <c r="AD171" i="274"/>
  <c r="N171" i="274"/>
  <c r="AD169" i="274"/>
  <c r="N169" i="274"/>
  <c r="AL167" i="274"/>
  <c r="V167" i="274"/>
  <c r="F167" i="274"/>
  <c r="AP165" i="274"/>
  <c r="Z165" i="274"/>
  <c r="J165" i="274"/>
  <c r="AH163" i="274"/>
  <c r="R163" i="274"/>
  <c r="AD161" i="274"/>
  <c r="N161" i="274"/>
  <c r="AL159" i="274"/>
  <c r="V159" i="274"/>
  <c r="F159" i="274"/>
  <c r="AH157" i="274"/>
  <c r="R157" i="274"/>
  <c r="AP155" i="274"/>
  <c r="Z155" i="274"/>
  <c r="J155" i="274"/>
  <c r="Z153" i="274"/>
  <c r="J153" i="274"/>
  <c r="AH151" i="274"/>
  <c r="R151" i="274"/>
  <c r="AL149" i="274"/>
  <c r="V149" i="274"/>
  <c r="AD147" i="274"/>
  <c r="N147" i="274"/>
  <c r="AD145" i="274"/>
  <c r="N145" i="274"/>
  <c r="AH143" i="274"/>
  <c r="R143" i="274"/>
  <c r="AR153" i="274"/>
  <c r="AO218" i="274"/>
  <c r="AO178" i="274"/>
  <c r="I218" i="274"/>
  <c r="I178" i="274"/>
  <c r="R176" i="274"/>
  <c r="K176" i="274"/>
  <c r="AA176" i="274"/>
  <c r="C176" i="274"/>
  <c r="P176" i="274"/>
  <c r="AF176" i="274"/>
  <c r="AL172" i="274"/>
  <c r="F172" i="274"/>
  <c r="AG170" i="274"/>
  <c r="Z168" i="274"/>
  <c r="G168" i="274"/>
  <c r="W168" i="274"/>
  <c r="AM168" i="274"/>
  <c r="L168" i="274"/>
  <c r="AB168" i="274"/>
  <c r="AR168" i="274"/>
  <c r="AQ168" i="274"/>
  <c r="AS168" i="274" s="1"/>
  <c r="AD164" i="274"/>
  <c r="AO162" i="274"/>
  <c r="I162" i="274"/>
  <c r="R160" i="274"/>
  <c r="G160" i="274"/>
  <c r="W160" i="274"/>
  <c r="AM160" i="274"/>
  <c r="L160" i="274"/>
  <c r="AB160" i="274"/>
  <c r="V156" i="274"/>
  <c r="Q154" i="274"/>
  <c r="AP152" i="274"/>
  <c r="J152" i="274"/>
  <c r="O152" i="274"/>
  <c r="AE152" i="274"/>
  <c r="T152" i="274"/>
  <c r="AJ152" i="274"/>
  <c r="N148" i="274"/>
  <c r="Y146" i="274"/>
  <c r="R144" i="274"/>
  <c r="K144" i="274"/>
  <c r="AA144" i="274"/>
  <c r="L144" i="274"/>
  <c r="AB144" i="274"/>
  <c r="AC170" i="274"/>
  <c r="AP164" i="274"/>
  <c r="S156" i="274"/>
  <c r="AI156" i="274"/>
  <c r="T156" i="274"/>
  <c r="AJ156" i="274"/>
  <c r="AH148" i="274"/>
  <c r="K148" i="274"/>
  <c r="AA148" i="274"/>
  <c r="P148" i="274"/>
  <c r="AF148" i="274"/>
  <c r="K170" i="274"/>
  <c r="AA170" i="274"/>
  <c r="C170" i="274"/>
  <c r="P170" i="274"/>
  <c r="AF170" i="274"/>
  <c r="AH162" i="274"/>
  <c r="J154" i="274"/>
  <c r="R146" i="274"/>
  <c r="AL178" i="274"/>
  <c r="AL218" i="274"/>
  <c r="F218" i="274"/>
  <c r="F178" i="274"/>
  <c r="Y176" i="274"/>
  <c r="AH174" i="274"/>
  <c r="S174" i="274"/>
  <c r="AI174" i="274"/>
  <c r="H174" i="274"/>
  <c r="X174" i="274"/>
  <c r="AN174" i="274"/>
  <c r="U172" i="274"/>
  <c r="V170" i="274"/>
  <c r="I168" i="274"/>
  <c r="R166" i="274"/>
  <c r="K166" i="274"/>
  <c r="AA166" i="274"/>
  <c r="C166" i="274"/>
  <c r="P166" i="274"/>
  <c r="AF166" i="274"/>
  <c r="AC164" i="274"/>
  <c r="V162" i="274"/>
  <c r="I160" i="274"/>
  <c r="AH158" i="274"/>
  <c r="S158" i="274"/>
  <c r="AI158" i="274"/>
  <c r="H158" i="274"/>
  <c r="X158" i="274"/>
  <c r="AN158" i="274"/>
  <c r="N154" i="274"/>
  <c r="Q152" i="274"/>
  <c r="Z150" i="274"/>
  <c r="W150" i="274"/>
  <c r="AM150" i="274"/>
  <c r="H150" i="274"/>
  <c r="X150" i="274"/>
  <c r="AN150" i="274"/>
  <c r="U148" i="274"/>
  <c r="N146" i="274"/>
  <c r="AG144" i="274"/>
  <c r="AP142" i="274"/>
  <c r="J142" i="274"/>
  <c r="O142" i="274"/>
  <c r="AE142" i="274"/>
  <c r="T142" i="274"/>
  <c r="AJ142" i="274"/>
  <c r="AC218" i="274"/>
  <c r="AC178" i="274"/>
  <c r="G172" i="274"/>
  <c r="W172" i="274"/>
  <c r="AM172" i="274"/>
  <c r="L172" i="274"/>
  <c r="AB172" i="274"/>
  <c r="M170" i="274"/>
  <c r="M146" i="274"/>
  <c r="R170" i="274"/>
  <c r="S146" i="274"/>
  <c r="AI146" i="274"/>
  <c r="H146" i="274"/>
  <c r="X146" i="274"/>
  <c r="AN146" i="274"/>
  <c r="U218" i="274"/>
  <c r="U178" i="274"/>
  <c r="G164" i="274"/>
  <c r="W164" i="274"/>
  <c r="AM164" i="274"/>
  <c r="L164" i="274"/>
  <c r="AB164" i="274"/>
  <c r="U154" i="274"/>
  <c r="R148" i="274"/>
  <c r="AP218" i="274"/>
  <c r="AP178" i="274"/>
  <c r="J218" i="274"/>
  <c r="J178" i="274"/>
  <c r="O218" i="274"/>
  <c r="O178" i="274"/>
  <c r="AE218" i="274"/>
  <c r="AE178" i="274"/>
  <c r="D218" i="274"/>
  <c r="D178" i="274"/>
  <c r="T218" i="274"/>
  <c r="T178" i="274"/>
  <c r="AJ218" i="274"/>
  <c r="AJ178" i="274"/>
  <c r="Z170" i="274"/>
  <c r="S162" i="274"/>
  <c r="AI162" i="274"/>
  <c r="H162" i="274"/>
  <c r="X162" i="274"/>
  <c r="AN162" i="274"/>
  <c r="AH154" i="274"/>
  <c r="K154" i="274"/>
  <c r="AA154" i="274"/>
  <c r="P154" i="274"/>
  <c r="AF154" i="274"/>
  <c r="AJ147" i="273"/>
  <c r="X145" i="273"/>
  <c r="AB153" i="273"/>
  <c r="X147" i="273"/>
  <c r="T153" i="273"/>
  <c r="P153" i="273"/>
  <c r="AN155" i="273"/>
  <c r="H155" i="273"/>
  <c r="E108" i="273"/>
  <c r="L153" i="273"/>
  <c r="T151" i="273"/>
  <c r="AF149" i="273"/>
  <c r="AQ56" i="273"/>
  <c r="C106" i="273" s="1"/>
  <c r="AF143" i="273"/>
  <c r="L143" i="273"/>
  <c r="AB155" i="273"/>
  <c r="AQ57" i="273"/>
  <c r="C107" i="273" s="1"/>
  <c r="C147" i="273" s="1"/>
  <c r="X155" i="273"/>
  <c r="T155" i="273"/>
  <c r="AF147" i="273"/>
  <c r="AQ64" i="273"/>
  <c r="C114" i="273" s="1"/>
  <c r="AQ62" i="273"/>
  <c r="C112" i="273" s="1"/>
  <c r="C152" i="273" s="1"/>
  <c r="L145" i="273"/>
  <c r="AQ54" i="273"/>
  <c r="C104" i="273" s="1"/>
  <c r="C144" i="273" s="1"/>
  <c r="AQ55" i="273"/>
  <c r="L149" i="273"/>
  <c r="AQ58" i="273"/>
  <c r="C108" i="273" s="1"/>
  <c r="C148" i="273" s="1"/>
  <c r="AQ60" i="273"/>
  <c r="C110" i="273" s="1"/>
  <c r="AQ53" i="273"/>
  <c r="C103" i="273" s="1"/>
  <c r="AJ151" i="273"/>
  <c r="AQ66" i="273"/>
  <c r="C116" i="273" s="1"/>
  <c r="C156" i="273" s="1"/>
  <c r="AQ61" i="273"/>
  <c r="C111" i="273" s="1"/>
  <c r="H151" i="273"/>
  <c r="AN153" i="273"/>
  <c r="P151" i="273"/>
  <c r="P145" i="273"/>
  <c r="AN143" i="273"/>
  <c r="P147" i="273"/>
  <c r="AD146" i="273"/>
  <c r="AN145" i="273"/>
  <c r="AQ65" i="273"/>
  <c r="C115" i="273" s="1"/>
  <c r="C155" i="273" s="1"/>
  <c r="AQ63" i="273"/>
  <c r="C113" i="273" s="1"/>
  <c r="AQ59" i="273"/>
  <c r="C109" i="273" s="1"/>
  <c r="AQ52" i="273"/>
  <c r="C102" i="273" s="1"/>
  <c r="AM155" i="273"/>
  <c r="AP177" i="273"/>
  <c r="Z177" i="273"/>
  <c r="J177" i="273"/>
  <c r="AH175" i="273"/>
  <c r="R175" i="273"/>
  <c r="AC177" i="273"/>
  <c r="M177" i="273"/>
  <c r="AK175" i="273"/>
  <c r="U175" i="273"/>
  <c r="E175" i="273"/>
  <c r="R218" i="273"/>
  <c r="R178" i="273"/>
  <c r="K218" i="273"/>
  <c r="K178" i="273"/>
  <c r="AA218" i="273"/>
  <c r="AA178" i="273"/>
  <c r="C218" i="273"/>
  <c r="C178" i="273"/>
  <c r="P218" i="273"/>
  <c r="P178" i="273"/>
  <c r="AF218" i="273"/>
  <c r="AF178" i="273"/>
  <c r="Y176" i="273"/>
  <c r="V174" i="273"/>
  <c r="C173" i="273"/>
  <c r="V173" i="273"/>
  <c r="AP172" i="273"/>
  <c r="U172" i="273"/>
  <c r="AP171" i="273"/>
  <c r="T171" i="273"/>
  <c r="AO170" i="273"/>
  <c r="U170" i="273"/>
  <c r="E170" i="273"/>
  <c r="AE169" i="273"/>
  <c r="O169" i="273"/>
  <c r="AO168" i="273"/>
  <c r="Y168" i="273"/>
  <c r="I168" i="273"/>
  <c r="AI167" i="273"/>
  <c r="S167" i="273"/>
  <c r="Y166" i="273"/>
  <c r="I166" i="273"/>
  <c r="AI165" i="273"/>
  <c r="S165" i="273"/>
  <c r="AC164" i="273"/>
  <c r="M164" i="273"/>
  <c r="AM163" i="273"/>
  <c r="W163" i="273"/>
  <c r="G163" i="273"/>
  <c r="AG162" i="273"/>
  <c r="Q162" i="273"/>
  <c r="C161" i="273"/>
  <c r="AA161" i="273"/>
  <c r="K161" i="273"/>
  <c r="AK160" i="273"/>
  <c r="U160" i="273"/>
  <c r="E160" i="273"/>
  <c r="AE159" i="273"/>
  <c r="O159" i="273"/>
  <c r="AK158" i="273"/>
  <c r="U158" i="273"/>
  <c r="N177" i="273"/>
  <c r="V175" i="273"/>
  <c r="F175" i="273"/>
  <c r="AG177" i="273"/>
  <c r="AO175" i="273"/>
  <c r="I175" i="273"/>
  <c r="G218" i="273"/>
  <c r="G178" i="273"/>
  <c r="AM218" i="273"/>
  <c r="AM178" i="273"/>
  <c r="AB218" i="273"/>
  <c r="AB178" i="273"/>
  <c r="AG176" i="273"/>
  <c r="AB174" i="273"/>
  <c r="AA173" i="273"/>
  <c r="E172" i="273"/>
  <c r="D171" i="273"/>
  <c r="I170" i="273"/>
  <c r="S169" i="273"/>
  <c r="M168" i="273"/>
  <c r="G167" i="273"/>
  <c r="M166" i="273"/>
  <c r="W165" i="273"/>
  <c r="AG164" i="273"/>
  <c r="C163" i="273"/>
  <c r="K163" i="273"/>
  <c r="U162" i="273"/>
  <c r="AE161" i="273"/>
  <c r="AO160" i="273"/>
  <c r="I160" i="273"/>
  <c r="S159" i="273"/>
  <c r="Y158" i="273"/>
  <c r="AI157" i="273"/>
  <c r="M156" i="273"/>
  <c r="M154" i="273"/>
  <c r="W153" i="273"/>
  <c r="AG152" i="273"/>
  <c r="AM151" i="273"/>
  <c r="M150" i="273"/>
  <c r="W149" i="273"/>
  <c r="AE147" i="273"/>
  <c r="K145" i="273"/>
  <c r="S143" i="273"/>
  <c r="AM170" i="273"/>
  <c r="V166" i="273"/>
  <c r="AL177" i="273"/>
  <c r="V177" i="273"/>
  <c r="F177" i="273"/>
  <c r="AD175" i="273"/>
  <c r="N175" i="273"/>
  <c r="AO177" i="273"/>
  <c r="Y177" i="273"/>
  <c r="I177" i="273"/>
  <c r="AG175" i="273"/>
  <c r="Q175" i="273"/>
  <c r="AP218" i="273"/>
  <c r="AP178" i="273"/>
  <c r="J218" i="273"/>
  <c r="J178" i="273"/>
  <c r="O218" i="273"/>
  <c r="O178" i="273"/>
  <c r="AE218" i="273"/>
  <c r="AE178" i="273"/>
  <c r="D218" i="273"/>
  <c r="D178" i="273"/>
  <c r="T218" i="273"/>
  <c r="T178" i="273"/>
  <c r="AJ218" i="273"/>
  <c r="AJ178" i="273"/>
  <c r="Q176" i="273"/>
  <c r="AL174" i="273"/>
  <c r="Q174" i="273"/>
  <c r="AL173" i="273"/>
  <c r="P173" i="273"/>
  <c r="AK172" i="273"/>
  <c r="P172" i="273"/>
  <c r="AJ171" i="273"/>
  <c r="O171" i="273"/>
  <c r="AJ170" i="273"/>
  <c r="Q170" i="273"/>
  <c r="C169" i="273"/>
  <c r="AA169" i="273"/>
  <c r="K169" i="273"/>
  <c r="AK168" i="273"/>
  <c r="U168" i="273"/>
  <c r="E168" i="273"/>
  <c r="AE167" i="273"/>
  <c r="O167" i="273"/>
  <c r="AK166" i="273"/>
  <c r="U166" i="273"/>
  <c r="E166" i="273"/>
  <c r="AE165" i="273"/>
  <c r="O165" i="273"/>
  <c r="AD177" i="273"/>
  <c r="AL175" i="273"/>
  <c r="Q177" i="273"/>
  <c r="Y175" i="273"/>
  <c r="Z218" i="273"/>
  <c r="Z178" i="273"/>
  <c r="W218" i="273"/>
  <c r="W178" i="273"/>
  <c r="L218" i="273"/>
  <c r="L178" i="273"/>
  <c r="B218" i="273"/>
  <c r="AQ218" i="273" s="1"/>
  <c r="AR178" i="273"/>
  <c r="AQ178" i="273"/>
  <c r="AS178" i="273" s="1"/>
  <c r="F174" i="273"/>
  <c r="F173" i="273"/>
  <c r="Z172" i="273"/>
  <c r="Z171" i="273"/>
  <c r="Y170" i="273"/>
  <c r="AI169" i="273"/>
  <c r="AC168" i="273"/>
  <c r="AM167" i="273"/>
  <c r="W167" i="273"/>
  <c r="AC166" i="273"/>
  <c r="AM165" i="273"/>
  <c r="G165" i="273"/>
  <c r="Q164" i="273"/>
  <c r="AA163" i="273"/>
  <c r="AK162" i="273"/>
  <c r="E162" i="273"/>
  <c r="O161" i="273"/>
  <c r="Y160" i="273"/>
  <c r="AI159" i="273"/>
  <c r="I158" i="273"/>
  <c r="S157" i="273"/>
  <c r="AC156" i="273"/>
  <c r="W155" i="273"/>
  <c r="AC154" i="273"/>
  <c r="AM153" i="273"/>
  <c r="Q152" i="273"/>
  <c r="W151" i="273"/>
  <c r="AC150" i="273"/>
  <c r="AM149" i="273"/>
  <c r="O147" i="273"/>
  <c r="AA145" i="273"/>
  <c r="AI143" i="273"/>
  <c r="N168" i="273"/>
  <c r="E158" i="273"/>
  <c r="AE157" i="273"/>
  <c r="O157" i="273"/>
  <c r="AO156" i="273"/>
  <c r="Y156" i="273"/>
  <c r="I156" i="273"/>
  <c r="AI155" i="273"/>
  <c r="S155" i="273"/>
  <c r="Y154" i="273"/>
  <c r="I154" i="273"/>
  <c r="AI153" i="273"/>
  <c r="S153" i="273"/>
  <c r="AC152" i="273"/>
  <c r="M152" i="273"/>
  <c r="AI151" i="273"/>
  <c r="S151" i="273"/>
  <c r="Y150" i="273"/>
  <c r="I150" i="273"/>
  <c r="AI149" i="273"/>
  <c r="S149" i="273"/>
  <c r="AA147" i="273"/>
  <c r="K147" i="273"/>
  <c r="AM145" i="273"/>
  <c r="W145" i="273"/>
  <c r="AE143" i="273"/>
  <c r="O143" i="273"/>
  <c r="AA170" i="273"/>
  <c r="C170" i="273"/>
  <c r="J166" i="273"/>
  <c r="V164" i="273"/>
  <c r="AL162" i="273"/>
  <c r="J156" i="273"/>
  <c r="AR151" i="273"/>
  <c r="V176" i="273"/>
  <c r="U174" i="273"/>
  <c r="AP173" i="273"/>
  <c r="T173" i="273"/>
  <c r="AH170" i="273"/>
  <c r="P170" i="273"/>
  <c r="AP169" i="273"/>
  <c r="Z169" i="273"/>
  <c r="J169" i="273"/>
  <c r="AB168" i="273"/>
  <c r="L168" i="273"/>
  <c r="AL167" i="273"/>
  <c r="V167" i="273"/>
  <c r="F167" i="273"/>
  <c r="AN166" i="273"/>
  <c r="X166" i="273"/>
  <c r="H166" i="273"/>
  <c r="AH165" i="273"/>
  <c r="R165" i="273"/>
  <c r="AJ164" i="273"/>
  <c r="T164" i="273"/>
  <c r="D164" i="273"/>
  <c r="AD163" i="273"/>
  <c r="N163" i="273"/>
  <c r="AF162" i="273"/>
  <c r="P162" i="273"/>
  <c r="AP161" i="273"/>
  <c r="Z161" i="273"/>
  <c r="J161" i="273"/>
  <c r="AB160" i="273"/>
  <c r="L160" i="273"/>
  <c r="AL159" i="273"/>
  <c r="V159" i="273"/>
  <c r="F159" i="273"/>
  <c r="AN158" i="273"/>
  <c r="X158" i="273"/>
  <c r="H158" i="273"/>
  <c r="AH157" i="273"/>
  <c r="R157" i="273"/>
  <c r="AJ156" i="273"/>
  <c r="T156" i="273"/>
  <c r="AD155" i="273"/>
  <c r="N155" i="273"/>
  <c r="AF154" i="273"/>
  <c r="P154" i="273"/>
  <c r="AP153" i="273"/>
  <c r="Z153" i="273"/>
  <c r="J153" i="273"/>
  <c r="AB152" i="273"/>
  <c r="L152" i="273"/>
  <c r="AL151" i="273"/>
  <c r="V151" i="273"/>
  <c r="AB150" i="273"/>
  <c r="L150" i="273"/>
  <c r="AL149" i="273"/>
  <c r="V149" i="273"/>
  <c r="AP147" i="273"/>
  <c r="Z147" i="273"/>
  <c r="J147" i="273"/>
  <c r="AH145" i="273"/>
  <c r="R145" i="273"/>
  <c r="AL143" i="273"/>
  <c r="V143" i="273"/>
  <c r="V168" i="273"/>
  <c r="F166" i="273"/>
  <c r="N162" i="273"/>
  <c r="F158" i="273"/>
  <c r="R156" i="273"/>
  <c r="J154" i="273"/>
  <c r="R152" i="273"/>
  <c r="AD150" i="273"/>
  <c r="AR150" i="273"/>
  <c r="AK176" i="273"/>
  <c r="E176" i="273"/>
  <c r="Y174" i="273"/>
  <c r="D174" i="273"/>
  <c r="X173" i="273"/>
  <c r="X172" i="273"/>
  <c r="S172" i="273"/>
  <c r="AI172" i="273"/>
  <c r="AH171" i="273"/>
  <c r="L171" i="273"/>
  <c r="M171" i="273"/>
  <c r="AC171" i="273"/>
  <c r="AR171" i="273"/>
  <c r="AQ171" i="273"/>
  <c r="AS171" i="273" s="1"/>
  <c r="W170" i="273"/>
  <c r="G170" i="273"/>
  <c r="AG169" i="273"/>
  <c r="Q169" i="273"/>
  <c r="C168" i="273"/>
  <c r="AA168" i="273"/>
  <c r="K168" i="273"/>
  <c r="AK167" i="273"/>
  <c r="U167" i="273"/>
  <c r="E167" i="273"/>
  <c r="AE166" i="273"/>
  <c r="O166" i="273"/>
  <c r="AO165" i="273"/>
  <c r="Y165" i="273"/>
  <c r="I165" i="273"/>
  <c r="AI164" i="273"/>
  <c r="S164" i="273"/>
  <c r="AC163" i="273"/>
  <c r="M163" i="273"/>
  <c r="AM162" i="273"/>
  <c r="W162" i="273"/>
  <c r="G162" i="273"/>
  <c r="AG161" i="273"/>
  <c r="Q161" i="273"/>
  <c r="C160" i="273"/>
  <c r="AA160" i="273"/>
  <c r="K160" i="273"/>
  <c r="AK159" i="273"/>
  <c r="U159" i="273"/>
  <c r="E159" i="273"/>
  <c r="AE158" i="273"/>
  <c r="O158" i="273"/>
  <c r="AO157" i="273"/>
  <c r="Y157" i="273"/>
  <c r="I157" i="273"/>
  <c r="AI156" i="273"/>
  <c r="S156" i="273"/>
  <c r="AC155" i="273"/>
  <c r="M155" i="273"/>
  <c r="AM154" i="273"/>
  <c r="W154" i="273"/>
  <c r="AG153" i="273"/>
  <c r="Q153" i="273"/>
  <c r="AA152" i="273"/>
  <c r="K152" i="273"/>
  <c r="AK151" i="273"/>
  <c r="U151" i="273"/>
  <c r="AE150" i="273"/>
  <c r="O150" i="273"/>
  <c r="AO149" i="273"/>
  <c r="Y149" i="273"/>
  <c r="I149" i="273"/>
  <c r="AG147" i="273"/>
  <c r="Q147" i="273"/>
  <c r="AO145" i="273"/>
  <c r="Y145" i="273"/>
  <c r="I145" i="273"/>
  <c r="AG143" i="273"/>
  <c r="Q143" i="273"/>
  <c r="AR166" i="273"/>
  <c r="AQ166" i="273"/>
  <c r="AS166" i="273" s="1"/>
  <c r="AH176" i="273"/>
  <c r="K176" i="273"/>
  <c r="AA176" i="273"/>
  <c r="C176" i="273"/>
  <c r="L176" i="273"/>
  <c r="AB176" i="273"/>
  <c r="AO174" i="273"/>
  <c r="M174" i="273"/>
  <c r="O174" i="273"/>
  <c r="AE174" i="273"/>
  <c r="AN174" i="273"/>
  <c r="G173" i="273"/>
  <c r="M173" i="273"/>
  <c r="AC173" i="273"/>
  <c r="AP170" i="273"/>
  <c r="N170" i="273"/>
  <c r="AD168" i="273"/>
  <c r="AL166" i="273"/>
  <c r="AL164" i="273"/>
  <c r="AP160" i="273"/>
  <c r="V158" i="273"/>
  <c r="V156" i="273"/>
  <c r="V154" i="273"/>
  <c r="V152" i="273"/>
  <c r="L173" i="273"/>
  <c r="R166" i="273"/>
  <c r="AP162" i="273"/>
  <c r="Z160" i="273"/>
  <c r="R158" i="273"/>
  <c r="AH154" i="273"/>
  <c r="Z150" i="273"/>
  <c r="R146" i="273"/>
  <c r="O146" i="273"/>
  <c r="AE146" i="273"/>
  <c r="T146" i="273"/>
  <c r="AJ146" i="273"/>
  <c r="M146" i="273"/>
  <c r="AC146" i="273"/>
  <c r="AR146" i="273"/>
  <c r="S142" i="273"/>
  <c r="AI142" i="273"/>
  <c r="T142" i="273"/>
  <c r="AJ142" i="273"/>
  <c r="M142" i="273"/>
  <c r="AC142" i="273"/>
  <c r="V148" i="273"/>
  <c r="K148" i="273"/>
  <c r="AA148" i="273"/>
  <c r="T148" i="273"/>
  <c r="AJ148" i="273"/>
  <c r="AH148" i="273"/>
  <c r="Q148" i="273"/>
  <c r="AG148" i="273"/>
  <c r="AH144" i="273"/>
  <c r="K144" i="273"/>
  <c r="AA144" i="273"/>
  <c r="P144" i="273"/>
  <c r="AF144" i="273"/>
  <c r="I144" i="273"/>
  <c r="Y144" i="273"/>
  <c r="AO144" i="273"/>
  <c r="AO164" i="273"/>
  <c r="Y164" i="273"/>
  <c r="I164" i="273"/>
  <c r="AI163" i="273"/>
  <c r="S163" i="273"/>
  <c r="AC162" i="273"/>
  <c r="M162" i="273"/>
  <c r="AM161" i="273"/>
  <c r="W161" i="273"/>
  <c r="G161" i="273"/>
  <c r="AG160" i="273"/>
  <c r="Q160" i="273"/>
  <c r="C159" i="273"/>
  <c r="AA159" i="273"/>
  <c r="K159" i="273"/>
  <c r="AG158" i="273"/>
  <c r="Q158" i="273"/>
  <c r="C157" i="273"/>
  <c r="AA157" i="273"/>
  <c r="K157" i="273"/>
  <c r="AK156" i="273"/>
  <c r="U156" i="273"/>
  <c r="AE155" i="273"/>
  <c r="O155" i="273"/>
  <c r="AK154" i="273"/>
  <c r="U154" i="273"/>
  <c r="AE153" i="273"/>
  <c r="O153" i="273"/>
  <c r="AO152" i="273"/>
  <c r="Y152" i="273"/>
  <c r="I152" i="273"/>
  <c r="AE151" i="273"/>
  <c r="O151" i="273"/>
  <c r="AK150" i="273"/>
  <c r="U150" i="273"/>
  <c r="AE149" i="273"/>
  <c r="O149" i="273"/>
  <c r="AM147" i="273"/>
  <c r="W147" i="273"/>
  <c r="AI145" i="273"/>
  <c r="S145" i="273"/>
  <c r="AA143" i="273"/>
  <c r="K143" i="273"/>
  <c r="AE170" i="273"/>
  <c r="AL168" i="273"/>
  <c r="J164" i="273"/>
  <c r="V162" i="273"/>
  <c r="AD160" i="273"/>
  <c r="V150" i="273"/>
  <c r="AR143" i="273"/>
  <c r="N176" i="273"/>
  <c r="AK174" i="273"/>
  <c r="P174" i="273"/>
  <c r="AJ173" i="273"/>
  <c r="O173" i="273"/>
  <c r="AC170" i="273"/>
  <c r="L170" i="273"/>
  <c r="AL169" i="273"/>
  <c r="V169" i="273"/>
  <c r="F169" i="273"/>
  <c r="AN168" i="273"/>
  <c r="X168" i="273"/>
  <c r="H168" i="273"/>
  <c r="AH167" i="273"/>
  <c r="R167" i="273"/>
  <c r="AJ166" i="273"/>
  <c r="T166" i="273"/>
  <c r="D166" i="273"/>
  <c r="AD165" i="273"/>
  <c r="N165" i="273"/>
  <c r="AF164" i="273"/>
  <c r="P164" i="273"/>
  <c r="AP163" i="273"/>
  <c r="Z163" i="273"/>
  <c r="J163" i="273"/>
  <c r="AB162" i="273"/>
  <c r="L162" i="273"/>
  <c r="AL161" i="273"/>
  <c r="V161" i="273"/>
  <c r="F161" i="273"/>
  <c r="AN160" i="273"/>
  <c r="X160" i="273"/>
  <c r="H160" i="273"/>
  <c r="AH159" i="273"/>
  <c r="R159" i="273"/>
  <c r="AJ158" i="273"/>
  <c r="T158" i="273"/>
  <c r="D158" i="273"/>
  <c r="AD157" i="273"/>
  <c r="N157" i="273"/>
  <c r="AF156" i="273"/>
  <c r="P156" i="273"/>
  <c r="AP155" i="273"/>
  <c r="Z155" i="273"/>
  <c r="J155" i="273"/>
  <c r="AB154" i="273"/>
  <c r="L154" i="273"/>
  <c r="AL153" i="273"/>
  <c r="V153" i="273"/>
  <c r="AN152" i="273"/>
  <c r="X152" i="273"/>
  <c r="H152" i="273"/>
  <c r="AH151" i="273"/>
  <c r="R151" i="273"/>
  <c r="AN150" i="273"/>
  <c r="X150" i="273"/>
  <c r="H150" i="273"/>
  <c r="AH149" i="273"/>
  <c r="R149" i="273"/>
  <c r="AL147" i="273"/>
  <c r="V147" i="273"/>
  <c r="AD145" i="273"/>
  <c r="N145" i="273"/>
  <c r="AH143" i="273"/>
  <c r="R143" i="273"/>
  <c r="AK170" i="273"/>
  <c r="J168" i="273"/>
  <c r="AP156" i="273"/>
  <c r="AP152" i="273"/>
  <c r="J150" i="273"/>
  <c r="AC176" i="273"/>
  <c r="AP174" i="273"/>
  <c r="T174" i="273"/>
  <c r="AN173" i="273"/>
  <c r="S173" i="273"/>
  <c r="AN172" i="273"/>
  <c r="R172" i="273"/>
  <c r="G172" i="273"/>
  <c r="W172" i="273"/>
  <c r="AM172" i="273"/>
  <c r="AB171" i="273"/>
  <c r="G171" i="273"/>
  <c r="Q171" i="273"/>
  <c r="AG171" i="273"/>
  <c r="AL170" i="273"/>
  <c r="S170" i="273"/>
  <c r="AC169" i="273"/>
  <c r="M169" i="273"/>
  <c r="AM168" i="273"/>
  <c r="W168" i="273"/>
  <c r="G168" i="273"/>
  <c r="AG167" i="273"/>
  <c r="Q167" i="273"/>
  <c r="C166" i="273"/>
  <c r="AA166" i="273"/>
  <c r="K166" i="273"/>
  <c r="AK165" i="273"/>
  <c r="U165" i="273"/>
  <c r="E165" i="273"/>
  <c r="AE164" i="273"/>
  <c r="O164" i="273"/>
  <c r="AO163" i="273"/>
  <c r="Y163" i="273"/>
  <c r="I163" i="273"/>
  <c r="AI162" i="273"/>
  <c r="S162" i="273"/>
  <c r="AC161" i="273"/>
  <c r="M161" i="273"/>
  <c r="AM160" i="273"/>
  <c r="W160" i="273"/>
  <c r="G160" i="273"/>
  <c r="AG159" i="273"/>
  <c r="Q159" i="273"/>
  <c r="C158" i="273"/>
  <c r="AA158" i="273"/>
  <c r="K158" i="273"/>
  <c r="AK157" i="273"/>
  <c r="U157" i="273"/>
  <c r="E157" i="273"/>
  <c r="AE156" i="273"/>
  <c r="O156" i="273"/>
  <c r="AO155" i="273"/>
  <c r="Y155" i="273"/>
  <c r="I155" i="273"/>
  <c r="AI154" i="273"/>
  <c r="S154" i="273"/>
  <c r="AC153" i="273"/>
  <c r="M153" i="273"/>
  <c r="AM152" i="273"/>
  <c r="W152" i="273"/>
  <c r="AG151" i="273"/>
  <c r="Q151" i="273"/>
  <c r="C150" i="273"/>
  <c r="AA150" i="273"/>
  <c r="K150" i="273"/>
  <c r="AK149" i="273"/>
  <c r="U149" i="273"/>
  <c r="AC147" i="273"/>
  <c r="M147" i="273"/>
  <c r="AK145" i="273"/>
  <c r="U145" i="273"/>
  <c r="AC143" i="273"/>
  <c r="M143" i="273"/>
  <c r="R176" i="273"/>
  <c r="O176" i="273"/>
  <c r="AE176" i="273"/>
  <c r="AR176" i="273"/>
  <c r="AQ176" i="273"/>
  <c r="AS176" i="273" s="1"/>
  <c r="P176" i="273"/>
  <c r="AF176" i="273"/>
  <c r="AH174" i="273"/>
  <c r="S174" i="273"/>
  <c r="AI174" i="273"/>
  <c r="AR174" i="273"/>
  <c r="AQ174" i="273"/>
  <c r="AS174" i="273" s="1"/>
  <c r="AR173" i="273"/>
  <c r="AQ173" i="273"/>
  <c r="AS173" i="273" s="1"/>
  <c r="Q173" i="273"/>
  <c r="AG173" i="273"/>
  <c r="AF170" i="273"/>
  <c r="F170" i="273"/>
  <c r="R168" i="273"/>
  <c r="AD166" i="273"/>
  <c r="Z164" i="273"/>
  <c r="AH160" i="273"/>
  <c r="J158" i="273"/>
  <c r="N156" i="273"/>
  <c r="N154" i="273"/>
  <c r="N152" i="273"/>
  <c r="R150" i="273"/>
  <c r="Z170" i="273"/>
  <c r="F168" i="273"/>
  <c r="AP164" i="273"/>
  <c r="AH162" i="273"/>
  <c r="Z154" i="273"/>
  <c r="AP150" i="273"/>
  <c r="N150" i="273"/>
  <c r="AD144" i="273"/>
  <c r="AL142" i="273"/>
  <c r="S146" i="273"/>
  <c r="AI146" i="273"/>
  <c r="H146" i="273"/>
  <c r="X146" i="273"/>
  <c r="AN146" i="273"/>
  <c r="Q146" i="273"/>
  <c r="AG146" i="273"/>
  <c r="AP144" i="273"/>
  <c r="W142" i="273"/>
  <c r="AM142" i="273"/>
  <c r="H142" i="273"/>
  <c r="X142" i="273"/>
  <c r="AN142" i="273"/>
  <c r="Q142" i="273"/>
  <c r="AG142" i="273"/>
  <c r="AL148" i="273"/>
  <c r="O148" i="273"/>
  <c r="AE148" i="273"/>
  <c r="N148" i="273"/>
  <c r="H148" i="273"/>
  <c r="X148" i="273"/>
  <c r="AN148" i="273"/>
  <c r="U148" i="273"/>
  <c r="AK148" i="273"/>
  <c r="R144" i="273"/>
  <c r="O144" i="273"/>
  <c r="AE144" i="273"/>
  <c r="T144" i="273"/>
  <c r="AJ144" i="273"/>
  <c r="M144" i="273"/>
  <c r="AC144" i="273"/>
  <c r="AR144" i="273"/>
  <c r="AH177" i="273"/>
  <c r="R177" i="273"/>
  <c r="AP175" i="273"/>
  <c r="Z175" i="273"/>
  <c r="J175" i="273"/>
  <c r="AK177" i="273"/>
  <c r="U177" i="273"/>
  <c r="E177" i="273"/>
  <c r="AC175" i="273"/>
  <c r="M175" i="273"/>
  <c r="AH218" i="273"/>
  <c r="AH178" i="273"/>
  <c r="S218" i="273"/>
  <c r="S178" i="273"/>
  <c r="AI218" i="273"/>
  <c r="AI178" i="273"/>
  <c r="H218" i="273"/>
  <c r="H178" i="273"/>
  <c r="X218" i="273"/>
  <c r="X178" i="273"/>
  <c r="AN218" i="273"/>
  <c r="AN178" i="273"/>
  <c r="AO176" i="273"/>
  <c r="I176" i="273"/>
  <c r="AG174" i="273"/>
  <c r="L174" i="273"/>
  <c r="AF173" i="273"/>
  <c r="K173" i="273"/>
  <c r="AF172" i="273"/>
  <c r="J172" i="273"/>
  <c r="AE171" i="273"/>
  <c r="J171" i="273"/>
  <c r="AD170" i="273"/>
  <c r="M170" i="273"/>
  <c r="AM169" i="273"/>
  <c r="W169" i="273"/>
  <c r="G169" i="273"/>
  <c r="AG168" i="273"/>
  <c r="Q168" i="273"/>
  <c r="C167" i="273"/>
  <c r="AA167" i="273"/>
  <c r="K167" i="273"/>
  <c r="AG166" i="273"/>
  <c r="Q166" i="273"/>
  <c r="C165" i="273"/>
  <c r="AA165" i="273"/>
  <c r="K165" i="273"/>
  <c r="AK164" i="273"/>
  <c r="U164" i="273"/>
  <c r="E164" i="273"/>
  <c r="AE163" i="273"/>
  <c r="O163" i="273"/>
  <c r="AO162" i="273"/>
  <c r="Y162" i="273"/>
  <c r="I162" i="273"/>
  <c r="AI161" i="273"/>
  <c r="S161" i="273"/>
  <c r="AC160" i="273"/>
  <c r="M160" i="273"/>
  <c r="AM159" i="273"/>
  <c r="W159" i="273"/>
  <c r="G159" i="273"/>
  <c r="AC158" i="273"/>
  <c r="M158" i="273"/>
  <c r="AM157" i="273"/>
  <c r="W157" i="273"/>
  <c r="G157" i="273"/>
  <c r="AG156" i="273"/>
  <c r="Q156" i="273"/>
  <c r="AA155" i="273"/>
  <c r="K155" i="273"/>
  <c r="AG154" i="273"/>
  <c r="Q154" i="273"/>
  <c r="C153" i="273"/>
  <c r="AA153" i="273"/>
  <c r="K153" i="273"/>
  <c r="AK152" i="273"/>
  <c r="U152" i="273"/>
  <c r="AA151" i="273"/>
  <c r="K151" i="273"/>
  <c r="AG150" i="273"/>
  <c r="Q150" i="273"/>
  <c r="AA149" i="273"/>
  <c r="K149" i="273"/>
  <c r="AI147" i="273"/>
  <c r="S147" i="273"/>
  <c r="AE145" i="273"/>
  <c r="O145" i="273"/>
  <c r="AM143" i="273"/>
  <c r="W143" i="273"/>
  <c r="AI170" i="273"/>
  <c r="Z168" i="273"/>
  <c r="AH166" i="273"/>
  <c r="F162" i="273"/>
  <c r="R160" i="273"/>
  <c r="J152" i="273"/>
  <c r="AL176" i="273"/>
  <c r="F176" i="273"/>
  <c r="AF174" i="273"/>
  <c r="J174" i="273"/>
  <c r="AE173" i="273"/>
  <c r="J173" i="273"/>
  <c r="X170" i="273"/>
  <c r="H170" i="273"/>
  <c r="AH169" i="273"/>
  <c r="R169" i="273"/>
  <c r="AJ168" i="273"/>
  <c r="T168" i="273"/>
  <c r="D168" i="273"/>
  <c r="AD167" i="273"/>
  <c r="N167" i="273"/>
  <c r="AF166" i="273"/>
  <c r="P166" i="273"/>
  <c r="AP165" i="273"/>
  <c r="Z165" i="273"/>
  <c r="J165" i="273"/>
  <c r="AB164" i="273"/>
  <c r="L164" i="273"/>
  <c r="AL163" i="273"/>
  <c r="V163" i="273"/>
  <c r="F163" i="273"/>
  <c r="AN162" i="273"/>
  <c r="X162" i="273"/>
  <c r="H162" i="273"/>
  <c r="AH161" i="273"/>
  <c r="R161" i="273"/>
  <c r="AJ160" i="273"/>
  <c r="T160" i="273"/>
  <c r="D160" i="273"/>
  <c r="AD159" i="273"/>
  <c r="N159" i="273"/>
  <c r="AF158" i="273"/>
  <c r="P158" i="273"/>
  <c r="AP157" i="273"/>
  <c r="Z157" i="273"/>
  <c r="J157" i="273"/>
  <c r="AB156" i="273"/>
  <c r="L156" i="273"/>
  <c r="AL155" i="273"/>
  <c r="V155" i="273"/>
  <c r="AN154" i="273"/>
  <c r="X154" i="273"/>
  <c r="H154" i="273"/>
  <c r="AH153" i="273"/>
  <c r="R153" i="273"/>
  <c r="AJ152" i="273"/>
  <c r="T152" i="273"/>
  <c r="AD151" i="273"/>
  <c r="N151" i="273"/>
  <c r="AJ150" i="273"/>
  <c r="T150" i="273"/>
  <c r="AD149" i="273"/>
  <c r="N149" i="273"/>
  <c r="AH147" i="273"/>
  <c r="R147" i="273"/>
  <c r="AP145" i="273"/>
  <c r="Z145" i="273"/>
  <c r="J145" i="273"/>
  <c r="AD143" i="273"/>
  <c r="N143" i="273"/>
  <c r="AP168" i="273"/>
  <c r="AH158" i="273"/>
  <c r="AH156" i="273"/>
  <c r="AH152" i="273"/>
  <c r="AR170" i="273"/>
  <c r="AQ170" i="273"/>
  <c r="AS170" i="273" s="1"/>
  <c r="U176" i="273"/>
  <c r="AJ174" i="273"/>
  <c r="N174" i="273"/>
  <c r="AI173" i="273"/>
  <c r="N173" i="273"/>
  <c r="AH172" i="273"/>
  <c r="M172" i="273"/>
  <c r="K172" i="273"/>
  <c r="AA172" i="273"/>
  <c r="C172" i="273"/>
  <c r="W171" i="273"/>
  <c r="E171" i="273"/>
  <c r="U171" i="273"/>
  <c r="AK171" i="273"/>
  <c r="AG170" i="273"/>
  <c r="O170" i="273"/>
  <c r="AO169" i="273"/>
  <c r="Y169" i="273"/>
  <c r="I169" i="273"/>
  <c r="AI168" i="273"/>
  <c r="S168" i="273"/>
  <c r="AC167" i="273"/>
  <c r="M167" i="273"/>
  <c r="AM166" i="273"/>
  <c r="W166" i="273"/>
  <c r="G166" i="273"/>
  <c r="AG165" i="273"/>
  <c r="Q165" i="273"/>
  <c r="C164" i="273"/>
  <c r="AA164" i="273"/>
  <c r="K164" i="273"/>
  <c r="AK163" i="273"/>
  <c r="U163" i="273"/>
  <c r="E163" i="273"/>
  <c r="AE162" i="273"/>
  <c r="O162" i="273"/>
  <c r="AO161" i="273"/>
  <c r="Y161" i="273"/>
  <c r="I161" i="273"/>
  <c r="AI160" i="273"/>
  <c r="S160" i="273"/>
  <c r="AC159" i="273"/>
  <c r="M159" i="273"/>
  <c r="AM158" i="273"/>
  <c r="W158" i="273"/>
  <c r="G158" i="273"/>
  <c r="AG157" i="273"/>
  <c r="Q157" i="273"/>
  <c r="AA156" i="273"/>
  <c r="K156" i="273"/>
  <c r="AK155" i="273"/>
  <c r="U155" i="273"/>
  <c r="AE154" i="273"/>
  <c r="O154" i="273"/>
  <c r="AO153" i="273"/>
  <c r="Y153" i="273"/>
  <c r="I153" i="273"/>
  <c r="AI152" i="273"/>
  <c r="S152" i="273"/>
  <c r="AC151" i="273"/>
  <c r="M151" i="273"/>
  <c r="AM150" i="273"/>
  <c r="W150" i="273"/>
  <c r="AG149" i="273"/>
  <c r="Q149" i="273"/>
  <c r="AO147" i="273"/>
  <c r="Y147" i="273"/>
  <c r="I147" i="273"/>
  <c r="AG145" i="273"/>
  <c r="Q145" i="273"/>
  <c r="AO143" i="273"/>
  <c r="Y143" i="273"/>
  <c r="I143" i="273"/>
  <c r="S176" i="273"/>
  <c r="AI176" i="273"/>
  <c r="D176" i="273"/>
  <c r="T176" i="273"/>
  <c r="AJ176" i="273"/>
  <c r="AC174" i="273"/>
  <c r="G174" i="273"/>
  <c r="W174" i="273"/>
  <c r="AM174" i="273"/>
  <c r="AB173" i="273"/>
  <c r="E173" i="273"/>
  <c r="U173" i="273"/>
  <c r="AK173" i="273"/>
  <c r="V170" i="273"/>
  <c r="Z166" i="273"/>
  <c r="R164" i="273"/>
  <c r="Z162" i="273"/>
  <c r="V160" i="273"/>
  <c r="AL158" i="273"/>
  <c r="AL156" i="273"/>
  <c r="AL154" i="273"/>
  <c r="AL152" i="273"/>
  <c r="Z176" i="273"/>
  <c r="AH173" i="273"/>
  <c r="J170" i="273"/>
  <c r="AD164" i="273"/>
  <c r="R162" i="273"/>
  <c r="AP158" i="273"/>
  <c r="R154" i="273"/>
  <c r="AL150" i="273"/>
  <c r="AL146" i="273"/>
  <c r="N144" i="273"/>
  <c r="V142" i="273"/>
  <c r="W146" i="273"/>
  <c r="AM146" i="273"/>
  <c r="L146" i="273"/>
  <c r="AB146" i="273"/>
  <c r="U146" i="273"/>
  <c r="AK146" i="273"/>
  <c r="Z144" i="273"/>
  <c r="AH142" i="273"/>
  <c r="K142" i="273"/>
  <c r="AA142" i="273"/>
  <c r="L142" i="273"/>
  <c r="AB142" i="273"/>
  <c r="U142" i="273"/>
  <c r="AK142" i="273"/>
  <c r="AL144" i="273"/>
  <c r="S148" i="273"/>
  <c r="AI148" i="273"/>
  <c r="AD148" i="273"/>
  <c r="L148" i="273"/>
  <c r="AB148" i="273"/>
  <c r="J148" i="273"/>
  <c r="I148" i="273"/>
  <c r="Y148" i="273"/>
  <c r="AO148" i="273"/>
  <c r="S144" i="273"/>
  <c r="AI144" i="273"/>
  <c r="H144" i="273"/>
  <c r="X144" i="273"/>
  <c r="AN144" i="273"/>
  <c r="Q144" i="273"/>
  <c r="AG144" i="273"/>
  <c r="AH164" i="273"/>
  <c r="F160" i="273"/>
  <c r="AR158" i="273"/>
  <c r="AQ158" i="273"/>
  <c r="AS158" i="273" s="1"/>
  <c r="AD176" i="273"/>
  <c r="Z174" i="273"/>
  <c r="E174" i="273"/>
  <c r="Z173" i="273"/>
  <c r="D173" i="273"/>
  <c r="T170" i="273"/>
  <c r="D170" i="273"/>
  <c r="AD169" i="273"/>
  <c r="N169" i="273"/>
  <c r="AF168" i="273"/>
  <c r="P168" i="273"/>
  <c r="AP167" i="273"/>
  <c r="Z167" i="273"/>
  <c r="J167" i="273"/>
  <c r="AB166" i="273"/>
  <c r="L166" i="273"/>
  <c r="AL165" i="273"/>
  <c r="V165" i="273"/>
  <c r="F165" i="273"/>
  <c r="AN164" i="273"/>
  <c r="X164" i="273"/>
  <c r="H164" i="273"/>
  <c r="AH163" i="273"/>
  <c r="R163" i="273"/>
  <c r="AJ162" i="273"/>
  <c r="T162" i="273"/>
  <c r="D162" i="273"/>
  <c r="AD161" i="273"/>
  <c r="N161" i="273"/>
  <c r="AF160" i="273"/>
  <c r="P160" i="273"/>
  <c r="AP159" i="273"/>
  <c r="Z159" i="273"/>
  <c r="J159" i="273"/>
  <c r="AB158" i="273"/>
  <c r="L158" i="273"/>
  <c r="AL157" i="273"/>
  <c r="V157" i="273"/>
  <c r="F157" i="273"/>
  <c r="AN156" i="273"/>
  <c r="X156" i="273"/>
  <c r="H156" i="273"/>
  <c r="AH155" i="273"/>
  <c r="R155" i="273"/>
  <c r="AJ154" i="273"/>
  <c r="T154" i="273"/>
  <c r="AD153" i="273"/>
  <c r="N153" i="273"/>
  <c r="AF152" i="273"/>
  <c r="P152" i="273"/>
  <c r="AP151" i="273"/>
  <c r="Z151" i="273"/>
  <c r="J151" i="273"/>
  <c r="AF150" i="273"/>
  <c r="P150" i="273"/>
  <c r="AP149" i="273"/>
  <c r="Z149" i="273"/>
  <c r="J149" i="273"/>
  <c r="AD147" i="273"/>
  <c r="N147" i="273"/>
  <c r="AL145" i="273"/>
  <c r="V145" i="273"/>
  <c r="AP143" i="273"/>
  <c r="Z143" i="273"/>
  <c r="J143" i="273"/>
  <c r="AH168" i="273"/>
  <c r="AD162" i="273"/>
  <c r="J160" i="273"/>
  <c r="N158" i="273"/>
  <c r="Z156" i="273"/>
  <c r="Z152" i="273"/>
  <c r="AR154" i="273"/>
  <c r="M176" i="273"/>
  <c r="AD174" i="273"/>
  <c r="I174" i="273"/>
  <c r="AD173" i="273"/>
  <c r="H173" i="273"/>
  <c r="AC172" i="273"/>
  <c r="H172" i="273"/>
  <c r="O172" i="273"/>
  <c r="AE172" i="273"/>
  <c r="AM171" i="273"/>
  <c r="R171" i="273"/>
  <c r="I171" i="273"/>
  <c r="Y171" i="273"/>
  <c r="AO171" i="273"/>
  <c r="AB170" i="273"/>
  <c r="K170" i="273"/>
  <c r="AK169" i="273"/>
  <c r="U169" i="273"/>
  <c r="E169" i="273"/>
  <c r="AE168" i="273"/>
  <c r="O168" i="273"/>
  <c r="AO167" i="273"/>
  <c r="Y167" i="273"/>
  <c r="I167" i="273"/>
  <c r="AI166" i="273"/>
  <c r="S166" i="273"/>
  <c r="AC165" i="273"/>
  <c r="M165" i="273"/>
  <c r="AM164" i="273"/>
  <c r="W164" i="273"/>
  <c r="G164" i="273"/>
  <c r="AG163" i="273"/>
  <c r="Q163" i="273"/>
  <c r="C162" i="273"/>
  <c r="AA162" i="273"/>
  <c r="K162" i="273"/>
  <c r="AK161" i="273"/>
  <c r="U161" i="273"/>
  <c r="E161" i="273"/>
  <c r="AE160" i="273"/>
  <c r="O160" i="273"/>
  <c r="AO159" i="273"/>
  <c r="Y159" i="273"/>
  <c r="I159" i="273"/>
  <c r="AI158" i="273"/>
  <c r="S158" i="273"/>
  <c r="AC157" i="273"/>
  <c r="M157" i="273"/>
  <c r="AM156" i="273"/>
  <c r="W156" i="273"/>
  <c r="AG155" i="273"/>
  <c r="Q155" i="273"/>
  <c r="C154" i="273"/>
  <c r="AA154" i="273"/>
  <c r="K154" i="273"/>
  <c r="AK153" i="273"/>
  <c r="U153" i="273"/>
  <c r="AE152" i="273"/>
  <c r="O152" i="273"/>
  <c r="AO151" i="273"/>
  <c r="Y151" i="273"/>
  <c r="I151" i="273"/>
  <c r="AI150" i="273"/>
  <c r="S150" i="273"/>
  <c r="AC149" i="273"/>
  <c r="M149" i="273"/>
  <c r="AK147" i="273"/>
  <c r="U147" i="273"/>
  <c r="AC145" i="273"/>
  <c r="M145" i="273"/>
  <c r="AK143" i="273"/>
  <c r="U143" i="273"/>
  <c r="G176" i="273"/>
  <c r="W176" i="273"/>
  <c r="AM176" i="273"/>
  <c r="H176" i="273"/>
  <c r="X176" i="273"/>
  <c r="AN176" i="273"/>
  <c r="R174" i="273"/>
  <c r="K174" i="273"/>
  <c r="AA174" i="273"/>
  <c r="C174" i="273"/>
  <c r="R173" i="273"/>
  <c r="I173" i="273"/>
  <c r="Y173" i="273"/>
  <c r="AO173" i="273"/>
  <c r="R170" i="273"/>
  <c r="AP166" i="273"/>
  <c r="N166" i="273"/>
  <c r="F164" i="273"/>
  <c r="J162" i="273"/>
  <c r="N160" i="273"/>
  <c r="Z158" i="273"/>
  <c r="AD156" i="273"/>
  <c r="AD154" i="273"/>
  <c r="AD152" i="273"/>
  <c r="J176" i="273"/>
  <c r="W173" i="273"/>
  <c r="N164" i="273"/>
  <c r="AL160" i="273"/>
  <c r="AD158" i="273"/>
  <c r="AP154" i="273"/>
  <c r="AH150" i="273"/>
  <c r="V146" i="273"/>
  <c r="AH146" i="273"/>
  <c r="K146" i="273"/>
  <c r="AA146" i="273"/>
  <c r="C146" i="273"/>
  <c r="P146" i="273"/>
  <c r="AF146" i="273"/>
  <c r="I146" i="273"/>
  <c r="Y146" i="273"/>
  <c r="AO146" i="273"/>
  <c r="J144" i="273"/>
  <c r="R142" i="273"/>
  <c r="O142" i="273"/>
  <c r="AE142" i="273"/>
  <c r="AR142" i="273"/>
  <c r="P142" i="273"/>
  <c r="AF142" i="273"/>
  <c r="I142" i="273"/>
  <c r="Y142" i="273"/>
  <c r="AO142" i="273"/>
  <c r="V144" i="273"/>
  <c r="R148" i="273"/>
  <c r="W148" i="273"/>
  <c r="AM148" i="273"/>
  <c r="AP148" i="273"/>
  <c r="P148" i="273"/>
  <c r="AF148" i="273"/>
  <c r="Z148" i="273"/>
  <c r="M148" i="273"/>
  <c r="AC148" i="273"/>
  <c r="AR148" i="273"/>
  <c r="W144" i="273"/>
  <c r="AM144" i="273"/>
  <c r="L144" i="273"/>
  <c r="AB144" i="273"/>
  <c r="U144" i="273"/>
  <c r="AK144" i="273"/>
  <c r="AA153" i="272"/>
  <c r="AK149" i="272"/>
  <c r="AN151" i="272"/>
  <c r="AI151" i="272"/>
  <c r="O148" i="272"/>
  <c r="AP143" i="272"/>
  <c r="V146" i="272"/>
  <c r="AA145" i="272"/>
  <c r="AP144" i="272"/>
  <c r="O150" i="272"/>
  <c r="AR155" i="272"/>
  <c r="AE147" i="272"/>
  <c r="AM147" i="272"/>
  <c r="AP147" i="272"/>
  <c r="AP155" i="272"/>
  <c r="AN149" i="272"/>
  <c r="S149" i="272"/>
  <c r="O142" i="272"/>
  <c r="Z142" i="272"/>
  <c r="AJ155" i="272"/>
  <c r="AI155" i="272"/>
  <c r="AE144" i="272"/>
  <c r="AA155" i="272"/>
  <c r="AR148" i="272"/>
  <c r="O145" i="272"/>
  <c r="G113" i="272"/>
  <c r="I105" i="272"/>
  <c r="E109" i="272"/>
  <c r="I110" i="272"/>
  <c r="I150" i="272" s="1"/>
  <c r="AB145" i="272"/>
  <c r="AE154" i="272"/>
  <c r="E107" i="272"/>
  <c r="D113" i="272"/>
  <c r="AG153" i="272"/>
  <c r="AG145" i="272"/>
  <c r="P149" i="272"/>
  <c r="AQ64" i="272"/>
  <c r="C114" i="272" s="1"/>
  <c r="C154" i="272" s="1"/>
  <c r="AQ62" i="272"/>
  <c r="AQ60" i="272"/>
  <c r="F110" i="272" s="1"/>
  <c r="AQ58" i="272"/>
  <c r="C108" i="272" s="1"/>
  <c r="AQ56" i="272"/>
  <c r="C106" i="272" s="1"/>
  <c r="C146" i="272" s="1"/>
  <c r="AQ54" i="272"/>
  <c r="E104" i="272" s="1"/>
  <c r="AJ147" i="272"/>
  <c r="W143" i="272"/>
  <c r="Q155" i="272"/>
  <c r="AQ65" i="272"/>
  <c r="C115" i="272" s="1"/>
  <c r="AN145" i="272"/>
  <c r="S155" i="272"/>
  <c r="V154" i="272"/>
  <c r="AQ57" i="272"/>
  <c r="H107" i="272" s="1"/>
  <c r="AQ55" i="272"/>
  <c r="C105" i="272" s="1"/>
  <c r="L155" i="272"/>
  <c r="W147" i="272"/>
  <c r="AQ53" i="272"/>
  <c r="C103" i="272" s="1"/>
  <c r="AQ59" i="272"/>
  <c r="F109" i="272" s="1"/>
  <c r="S145" i="272"/>
  <c r="AR143" i="272"/>
  <c r="AC147" i="272"/>
  <c r="AR147" i="272"/>
  <c r="AE149" i="272"/>
  <c r="AA142" i="272"/>
  <c r="W155" i="272"/>
  <c r="X149" i="272"/>
  <c r="AR149" i="272"/>
  <c r="AQ63" i="272"/>
  <c r="F113" i="272" s="1"/>
  <c r="AN155" i="272"/>
  <c r="X147" i="272"/>
  <c r="L143" i="272"/>
  <c r="Q142" i="272"/>
  <c r="AB155" i="272"/>
  <c r="X155" i="272"/>
  <c r="AQ61" i="272"/>
  <c r="C111" i="272" s="1"/>
  <c r="AB153" i="272"/>
  <c r="AG154" i="272"/>
  <c r="L153" i="272"/>
  <c r="P155" i="272"/>
  <c r="AP177" i="272"/>
  <c r="J177" i="272"/>
  <c r="AD175" i="272"/>
  <c r="AL173" i="272"/>
  <c r="F173" i="272"/>
  <c r="J171" i="272"/>
  <c r="R169" i="272"/>
  <c r="F167" i="272"/>
  <c r="N165" i="272"/>
  <c r="R163" i="272"/>
  <c r="Z161" i="272"/>
  <c r="AD159" i="272"/>
  <c r="AL157" i="272"/>
  <c r="F157" i="272"/>
  <c r="R153" i="272"/>
  <c r="V151" i="272"/>
  <c r="AD149" i="272"/>
  <c r="AH147" i="272"/>
  <c r="AP145" i="272"/>
  <c r="N143" i="272"/>
  <c r="AR152" i="272"/>
  <c r="I178" i="272"/>
  <c r="I218" i="272"/>
  <c r="I176" i="272"/>
  <c r="I174" i="272"/>
  <c r="I172" i="272"/>
  <c r="I170" i="272"/>
  <c r="I168" i="272"/>
  <c r="I166" i="272"/>
  <c r="I164" i="272"/>
  <c r="I162" i="272"/>
  <c r="I160" i="272"/>
  <c r="AD158" i="272"/>
  <c r="AD156" i="272"/>
  <c r="AD154" i="272"/>
  <c r="AD152" i="272"/>
  <c r="AD150" i="272"/>
  <c r="AD148" i="272"/>
  <c r="AD146" i="272"/>
  <c r="AD144" i="272"/>
  <c r="D218" i="272"/>
  <c r="D178" i="272"/>
  <c r="AJ218" i="272"/>
  <c r="AJ178" i="272"/>
  <c r="AC176" i="272"/>
  <c r="P176" i="272"/>
  <c r="AH174" i="272"/>
  <c r="L174" i="272"/>
  <c r="AM172" i="272"/>
  <c r="H172" i="272"/>
  <c r="AN172" i="272"/>
  <c r="W170" i="272"/>
  <c r="T170" i="272"/>
  <c r="AC168" i="272"/>
  <c r="P168" i="272"/>
  <c r="AH166" i="272"/>
  <c r="L166" i="272"/>
  <c r="AM164" i="272"/>
  <c r="H164" i="272"/>
  <c r="AN164" i="272"/>
  <c r="W162" i="272"/>
  <c r="T162" i="272"/>
  <c r="AC160" i="272"/>
  <c r="P160" i="272"/>
  <c r="W158" i="272"/>
  <c r="D158" i="272"/>
  <c r="AJ158" i="272"/>
  <c r="G156" i="272"/>
  <c r="AF156" i="272"/>
  <c r="L154" i="272"/>
  <c r="AM152" i="272"/>
  <c r="AN152" i="272"/>
  <c r="M150" i="272"/>
  <c r="AB150" i="272"/>
  <c r="R148" i="272"/>
  <c r="X148" i="272"/>
  <c r="W146" i="272"/>
  <c r="T146" i="272"/>
  <c r="AC144" i="272"/>
  <c r="P144" i="272"/>
  <c r="AH142" i="272"/>
  <c r="AB142" i="272"/>
  <c r="AL177" i="272"/>
  <c r="F177" i="272"/>
  <c r="J175" i="272"/>
  <c r="R173" i="272"/>
  <c r="V171" i="272"/>
  <c r="AD169" i="272"/>
  <c r="AH167" i="272"/>
  <c r="AP165" i="272"/>
  <c r="J165" i="272"/>
  <c r="AD163" i="272"/>
  <c r="AL161" i="272"/>
  <c r="F161" i="272"/>
  <c r="AH157" i="272"/>
  <c r="AL155" i="272"/>
  <c r="N153" i="272"/>
  <c r="R151" i="272"/>
  <c r="Z149" i="272"/>
  <c r="AD147" i="272"/>
  <c r="AL145" i="272"/>
  <c r="AR142" i="272"/>
  <c r="Y176" i="272"/>
  <c r="Y170" i="272"/>
  <c r="Y168" i="272"/>
  <c r="Y162" i="272"/>
  <c r="Y160" i="272"/>
  <c r="Y158" i="272"/>
  <c r="Y150" i="272"/>
  <c r="AQ52" i="272"/>
  <c r="K102" i="272" s="1"/>
  <c r="AQ156" i="272"/>
  <c r="AS156" i="272" s="1"/>
  <c r="AR156" i="272"/>
  <c r="R218" i="272"/>
  <c r="R178" i="272"/>
  <c r="AN218" i="272"/>
  <c r="AN178" i="272"/>
  <c r="W176" i="272"/>
  <c r="AJ176" i="272"/>
  <c r="G174" i="272"/>
  <c r="AF174" i="272"/>
  <c r="M172" i="272"/>
  <c r="AB172" i="272"/>
  <c r="R170" i="272"/>
  <c r="X170" i="272"/>
  <c r="W168" i="272"/>
  <c r="T168" i="272"/>
  <c r="G166" i="272"/>
  <c r="AF166" i="272"/>
  <c r="M164" i="272"/>
  <c r="AB164" i="272"/>
  <c r="AM162" i="272"/>
  <c r="H162" i="272"/>
  <c r="AN162" i="272"/>
  <c r="D160" i="272"/>
  <c r="AJ160" i="272"/>
  <c r="R158" i="272"/>
  <c r="X158" i="272"/>
  <c r="W156" i="272"/>
  <c r="D156" i="272"/>
  <c r="AJ156" i="272"/>
  <c r="AF154" i="272"/>
  <c r="M152" i="272"/>
  <c r="AB152" i="272"/>
  <c r="AC150" i="272"/>
  <c r="P150" i="272"/>
  <c r="AH148" i="272"/>
  <c r="L148" i="272"/>
  <c r="AM146" i="272"/>
  <c r="AN146" i="272"/>
  <c r="AJ144" i="272"/>
  <c r="AF142" i="272"/>
  <c r="AO152" i="272"/>
  <c r="S152" i="272"/>
  <c r="AO150" i="272"/>
  <c r="S150" i="272"/>
  <c r="AO148" i="272"/>
  <c r="S148" i="272"/>
  <c r="AO146" i="272"/>
  <c r="S146" i="272"/>
  <c r="AO144" i="272"/>
  <c r="S144" i="272"/>
  <c r="AO142" i="272"/>
  <c r="S142" i="272"/>
  <c r="B218" i="272"/>
  <c r="AQ218" i="272" s="1"/>
  <c r="AR178" i="272"/>
  <c r="AQ178" i="272"/>
  <c r="AS178" i="272" s="1"/>
  <c r="AR162" i="272"/>
  <c r="AQ162" i="272"/>
  <c r="AS162" i="272" s="1"/>
  <c r="AH218" i="272"/>
  <c r="AH178" i="272"/>
  <c r="M178" i="272"/>
  <c r="M218" i="272"/>
  <c r="L218" i="272"/>
  <c r="L178" i="272"/>
  <c r="AB218" i="272"/>
  <c r="AB178" i="272"/>
  <c r="AM176" i="272"/>
  <c r="R176" i="272"/>
  <c r="H176" i="272"/>
  <c r="X176" i="272"/>
  <c r="AN176" i="272"/>
  <c r="W174" i="272"/>
  <c r="D174" i="272"/>
  <c r="T174" i="272"/>
  <c r="AJ174" i="272"/>
  <c r="AC172" i="272"/>
  <c r="G172" i="272"/>
  <c r="P172" i="272"/>
  <c r="AF172" i="272"/>
  <c r="AH170" i="272"/>
  <c r="M170" i="272"/>
  <c r="L170" i="272"/>
  <c r="AB170" i="272"/>
  <c r="AM168" i="272"/>
  <c r="R168" i="272"/>
  <c r="H168" i="272"/>
  <c r="X168" i="272"/>
  <c r="AN168" i="272"/>
  <c r="W166" i="272"/>
  <c r="D166" i="272"/>
  <c r="T166" i="272"/>
  <c r="AC164" i="272"/>
  <c r="G164" i="272"/>
  <c r="P164" i="272"/>
  <c r="AF164" i="272"/>
  <c r="AH162" i="272"/>
  <c r="M162" i="272"/>
  <c r="L162" i="272"/>
  <c r="AB162" i="272"/>
  <c r="AM160" i="272"/>
  <c r="R160" i="272"/>
  <c r="H160" i="272"/>
  <c r="X160" i="272"/>
  <c r="AN160" i="272"/>
  <c r="AH158" i="272"/>
  <c r="M158" i="272"/>
  <c r="L158" i="272"/>
  <c r="AB158" i="272"/>
  <c r="AM156" i="272"/>
  <c r="R156" i="272"/>
  <c r="H156" i="272"/>
  <c r="X156" i="272"/>
  <c r="AN156" i="272"/>
  <c r="W154" i="272"/>
  <c r="T154" i="272"/>
  <c r="AJ154" i="272"/>
  <c r="AC152" i="272"/>
  <c r="P152" i="272"/>
  <c r="AF152" i="272"/>
  <c r="W150" i="272"/>
  <c r="T150" i="272"/>
  <c r="AJ150" i="272"/>
  <c r="AC148" i="272"/>
  <c r="P148" i="272"/>
  <c r="AF148" i="272"/>
  <c r="AH146" i="272"/>
  <c r="M146" i="272"/>
  <c r="L146" i="272"/>
  <c r="AB146" i="272"/>
  <c r="AM144" i="272"/>
  <c r="R144" i="272"/>
  <c r="X144" i="272"/>
  <c r="AN144" i="272"/>
  <c r="W142" i="272"/>
  <c r="T142" i="272"/>
  <c r="AJ142" i="272"/>
  <c r="Z177" i="272"/>
  <c r="N175" i="272"/>
  <c r="V173" i="272"/>
  <c r="Z171" i="272"/>
  <c r="AH169" i="272"/>
  <c r="AL167" i="272"/>
  <c r="V167" i="272"/>
  <c r="AD165" i="272"/>
  <c r="AH163" i="272"/>
  <c r="AP161" i="272"/>
  <c r="J161" i="272"/>
  <c r="N159" i="272"/>
  <c r="V157" i="272"/>
  <c r="Z155" i="272"/>
  <c r="AH153" i="272"/>
  <c r="AL151" i="272"/>
  <c r="N149" i="272"/>
  <c r="R147" i="272"/>
  <c r="Z145" i="272"/>
  <c r="AD143" i="272"/>
  <c r="AQ168" i="272"/>
  <c r="AS168" i="272" s="1"/>
  <c r="AR168" i="272"/>
  <c r="AD178" i="272"/>
  <c r="AD218" i="272"/>
  <c r="AD176" i="272"/>
  <c r="AD174" i="272"/>
  <c r="AD172" i="272"/>
  <c r="AD170" i="272"/>
  <c r="AD168" i="272"/>
  <c r="AD166" i="272"/>
  <c r="AD164" i="272"/>
  <c r="AD162" i="272"/>
  <c r="AD160" i="272"/>
  <c r="I158" i="272"/>
  <c r="I156" i="272"/>
  <c r="AD142" i="272"/>
  <c r="AR146" i="272"/>
  <c r="W218" i="272"/>
  <c r="W178" i="272"/>
  <c r="T218" i="272"/>
  <c r="T178" i="272"/>
  <c r="G176" i="272"/>
  <c r="AF176" i="272"/>
  <c r="M174" i="272"/>
  <c r="AB174" i="272"/>
  <c r="R172" i="272"/>
  <c r="X172" i="272"/>
  <c r="D170" i="272"/>
  <c r="AJ170" i="272"/>
  <c r="G168" i="272"/>
  <c r="AF168" i="272"/>
  <c r="M166" i="272"/>
  <c r="AB166" i="272"/>
  <c r="R164" i="272"/>
  <c r="X164" i="272"/>
  <c r="D162" i="272"/>
  <c r="AJ162" i="272"/>
  <c r="G160" i="272"/>
  <c r="AF160" i="272"/>
  <c r="T158" i="272"/>
  <c r="AC156" i="272"/>
  <c r="P156" i="272"/>
  <c r="AH154" i="272"/>
  <c r="M154" i="272"/>
  <c r="AB154" i="272"/>
  <c r="R152" i="272"/>
  <c r="X152" i="272"/>
  <c r="AH150" i="272"/>
  <c r="L150" i="272"/>
  <c r="AM148" i="272"/>
  <c r="AN148" i="272"/>
  <c r="AJ146" i="272"/>
  <c r="AF144" i="272"/>
  <c r="M142" i="272"/>
  <c r="L142" i="272"/>
  <c r="V177" i="272"/>
  <c r="Z175" i="272"/>
  <c r="AH173" i="272"/>
  <c r="AL171" i="272"/>
  <c r="F171" i="272"/>
  <c r="N169" i="272"/>
  <c r="R167" i="272"/>
  <c r="Z165" i="272"/>
  <c r="N163" i="272"/>
  <c r="V161" i="272"/>
  <c r="Z159" i="272"/>
  <c r="J159" i="272"/>
  <c r="R157" i="272"/>
  <c r="V155" i="272"/>
  <c r="AD153" i="272"/>
  <c r="AH151" i="272"/>
  <c r="AP149" i="272"/>
  <c r="N147" i="272"/>
  <c r="V145" i="272"/>
  <c r="Z143" i="272"/>
  <c r="AR174" i="272"/>
  <c r="AQ174" i="272"/>
  <c r="AS174" i="272" s="1"/>
  <c r="AR158" i="272"/>
  <c r="AQ158" i="272"/>
  <c r="AS158" i="272" s="1"/>
  <c r="Y218" i="272"/>
  <c r="Y178" i="272"/>
  <c r="Y174" i="272"/>
  <c r="Y172" i="272"/>
  <c r="Y166" i="272"/>
  <c r="Y164" i="272"/>
  <c r="Y156" i="272"/>
  <c r="Y154" i="272"/>
  <c r="Y152" i="272"/>
  <c r="Y148" i="272"/>
  <c r="Y146" i="272"/>
  <c r="Y144" i="272"/>
  <c r="Y142" i="272"/>
  <c r="AQ172" i="272"/>
  <c r="AS172" i="272" s="1"/>
  <c r="AR172" i="272"/>
  <c r="AM218" i="272"/>
  <c r="AM178" i="272"/>
  <c r="H218" i="272"/>
  <c r="H178" i="272"/>
  <c r="X218" i="272"/>
  <c r="X178" i="272"/>
  <c r="D176" i="272"/>
  <c r="T176" i="272"/>
  <c r="AC174" i="272"/>
  <c r="P174" i="272"/>
  <c r="AH172" i="272"/>
  <c r="L172" i="272"/>
  <c r="AM170" i="272"/>
  <c r="H170" i="272"/>
  <c r="AN170" i="272"/>
  <c r="D168" i="272"/>
  <c r="AJ168" i="272"/>
  <c r="AC166" i="272"/>
  <c r="P166" i="272"/>
  <c r="AH164" i="272"/>
  <c r="L164" i="272"/>
  <c r="R162" i="272"/>
  <c r="X162" i="272"/>
  <c r="W160" i="272"/>
  <c r="T160" i="272"/>
  <c r="AM158" i="272"/>
  <c r="H158" i="272"/>
  <c r="AN158" i="272"/>
  <c r="T156" i="272"/>
  <c r="AC154" i="272"/>
  <c r="P154" i="272"/>
  <c r="AH152" i="272"/>
  <c r="L152" i="272"/>
  <c r="AF150" i="272"/>
  <c r="M148" i="272"/>
  <c r="AB148" i="272"/>
  <c r="R146" i="272"/>
  <c r="X146" i="272"/>
  <c r="W144" i="272"/>
  <c r="T144" i="272"/>
  <c r="AC142" i="272"/>
  <c r="P142" i="272"/>
  <c r="AH177" i="272"/>
  <c r="R177" i="272"/>
  <c r="AL175" i="272"/>
  <c r="V175" i="272"/>
  <c r="F175" i="272"/>
  <c r="AD173" i="272"/>
  <c r="N173" i="272"/>
  <c r="AH171" i="272"/>
  <c r="R171" i="272"/>
  <c r="AP169" i="272"/>
  <c r="Z169" i="272"/>
  <c r="J169" i="272"/>
  <c r="AD167" i="272"/>
  <c r="N167" i="272"/>
  <c r="AL165" i="272"/>
  <c r="V165" i="272"/>
  <c r="F165" i="272"/>
  <c r="Z163" i="272"/>
  <c r="J163" i="272"/>
  <c r="AH161" i="272"/>
  <c r="R161" i="272"/>
  <c r="AL159" i="272"/>
  <c r="V159" i="272"/>
  <c r="F159" i="272"/>
  <c r="AD157" i="272"/>
  <c r="N157" i="272"/>
  <c r="AH155" i="272"/>
  <c r="R155" i="272"/>
  <c r="AP153" i="272"/>
  <c r="Z153" i="272"/>
  <c r="AD151" i="272"/>
  <c r="N151" i="272"/>
  <c r="AL149" i="272"/>
  <c r="V149" i="272"/>
  <c r="Z147" i="272"/>
  <c r="AH145" i="272"/>
  <c r="R145" i="272"/>
  <c r="AL143" i="272"/>
  <c r="V143" i="272"/>
  <c r="AO178" i="272"/>
  <c r="AO218" i="272"/>
  <c r="S218" i="272"/>
  <c r="S178" i="272"/>
  <c r="AO176" i="272"/>
  <c r="S176" i="272"/>
  <c r="AO174" i="272"/>
  <c r="S174" i="272"/>
  <c r="AO172" i="272"/>
  <c r="S172" i="272"/>
  <c r="AO170" i="272"/>
  <c r="S170" i="272"/>
  <c r="AO168" i="272"/>
  <c r="S168" i="272"/>
  <c r="AO166" i="272"/>
  <c r="S166" i="272"/>
  <c r="AO164" i="272"/>
  <c r="S164" i="272"/>
  <c r="AO162" i="272"/>
  <c r="S162" i="272"/>
  <c r="AO160" i="272"/>
  <c r="S160" i="272"/>
  <c r="AO158" i="272"/>
  <c r="S158" i="272"/>
  <c r="AO156" i="272"/>
  <c r="S156" i="272"/>
  <c r="AO154" i="272"/>
  <c r="S154" i="272"/>
  <c r="AJ166" i="272"/>
  <c r="AD177" i="272"/>
  <c r="N177" i="272"/>
  <c r="AH175" i="272"/>
  <c r="R175" i="272"/>
  <c r="AP173" i="272"/>
  <c r="Z173" i="272"/>
  <c r="J173" i="272"/>
  <c r="AD171" i="272"/>
  <c r="N171" i="272"/>
  <c r="AL169" i="272"/>
  <c r="V169" i="272"/>
  <c r="F169" i="272"/>
  <c r="Z167" i="272"/>
  <c r="J167" i="272"/>
  <c r="AH165" i="272"/>
  <c r="R165" i="272"/>
  <c r="AL163" i="272"/>
  <c r="V163" i="272"/>
  <c r="F163" i="272"/>
  <c r="AD161" i="272"/>
  <c r="N161" i="272"/>
  <c r="AH159" i="272"/>
  <c r="R159" i="272"/>
  <c r="AP157" i="272"/>
  <c r="Z157" i="272"/>
  <c r="J157" i="272"/>
  <c r="AD155" i="272"/>
  <c r="N155" i="272"/>
  <c r="AL153" i="272"/>
  <c r="V153" i="272"/>
  <c r="Z151" i="272"/>
  <c r="AH149" i="272"/>
  <c r="R149" i="272"/>
  <c r="AL147" i="272"/>
  <c r="V147" i="272"/>
  <c r="AD145" i="272"/>
  <c r="N145" i="272"/>
  <c r="AH143" i="272"/>
  <c r="R143" i="272"/>
  <c r="AI218" i="272"/>
  <c r="AI178" i="272"/>
  <c r="N218" i="272"/>
  <c r="N178" i="272"/>
  <c r="AI176" i="272"/>
  <c r="N176" i="272"/>
  <c r="AI174" i="272"/>
  <c r="N174" i="272"/>
  <c r="AI172" i="272"/>
  <c r="N172" i="272"/>
  <c r="AI170" i="272"/>
  <c r="N170" i="272"/>
  <c r="AI168" i="272"/>
  <c r="N168" i="272"/>
  <c r="AI166" i="272"/>
  <c r="N166" i="272"/>
  <c r="AI164" i="272"/>
  <c r="N164" i="272"/>
  <c r="AI162" i="272"/>
  <c r="N162" i="272"/>
  <c r="AI160" i="272"/>
  <c r="N160" i="272"/>
  <c r="AI158" i="272"/>
  <c r="N158" i="272"/>
  <c r="AI156" i="272"/>
  <c r="N156" i="272"/>
  <c r="AI154" i="272"/>
  <c r="N154" i="272"/>
  <c r="AI152" i="272"/>
  <c r="N152" i="272"/>
  <c r="AI150" i="272"/>
  <c r="N150" i="272"/>
  <c r="AI148" i="272"/>
  <c r="N148" i="272"/>
  <c r="AI146" i="272"/>
  <c r="N146" i="272"/>
  <c r="AI144" i="272"/>
  <c r="N144" i="272"/>
  <c r="AI142" i="272"/>
  <c r="N142" i="272"/>
  <c r="AC178" i="272"/>
  <c r="AC218" i="272"/>
  <c r="G218" i="272"/>
  <c r="G178" i="272"/>
  <c r="P218" i="272"/>
  <c r="P178" i="272"/>
  <c r="AF218" i="272"/>
  <c r="AF178" i="272"/>
  <c r="AH176" i="272"/>
  <c r="M176" i="272"/>
  <c r="L176" i="272"/>
  <c r="AB176" i="272"/>
  <c r="AM174" i="272"/>
  <c r="R174" i="272"/>
  <c r="H174" i="272"/>
  <c r="X174" i="272"/>
  <c r="AN174" i="272"/>
  <c r="W172" i="272"/>
  <c r="D172" i="272"/>
  <c r="T172" i="272"/>
  <c r="AJ172" i="272"/>
  <c r="AC170" i="272"/>
  <c r="G170" i="272"/>
  <c r="P170" i="272"/>
  <c r="AF170" i="272"/>
  <c r="AH168" i="272"/>
  <c r="M168" i="272"/>
  <c r="L168" i="272"/>
  <c r="AB168" i="272"/>
  <c r="AM166" i="272"/>
  <c r="R166" i="272"/>
  <c r="H166" i="272"/>
  <c r="X166" i="272"/>
  <c r="AN166" i="272"/>
  <c r="W164" i="272"/>
  <c r="D164" i="272"/>
  <c r="T164" i="272"/>
  <c r="AJ164" i="272"/>
  <c r="AC162" i="272"/>
  <c r="G162" i="272"/>
  <c r="P162" i="272"/>
  <c r="AF162" i="272"/>
  <c r="AH160" i="272"/>
  <c r="M160" i="272"/>
  <c r="L160" i="272"/>
  <c r="AB160" i="272"/>
  <c r="AC158" i="272"/>
  <c r="G158" i="272"/>
  <c r="P158" i="272"/>
  <c r="AF158" i="272"/>
  <c r="AH156" i="272"/>
  <c r="M156" i="272"/>
  <c r="L156" i="272"/>
  <c r="AB156" i="272"/>
  <c r="AM154" i="272"/>
  <c r="R154" i="272"/>
  <c r="X154" i="272"/>
  <c r="AN154" i="272"/>
  <c r="W152" i="272"/>
  <c r="T152" i="272"/>
  <c r="AJ152" i="272"/>
  <c r="AM150" i="272"/>
  <c r="R150" i="272"/>
  <c r="X150" i="272"/>
  <c r="AN150" i="272"/>
  <c r="W148" i="272"/>
  <c r="T148" i="272"/>
  <c r="AJ148" i="272"/>
  <c r="AC146" i="272"/>
  <c r="P146" i="272"/>
  <c r="AF146" i="272"/>
  <c r="AH144" i="272"/>
  <c r="M144" i="272"/>
  <c r="L144" i="272"/>
  <c r="AB144" i="272"/>
  <c r="AM142" i="272"/>
  <c r="R142" i="272"/>
  <c r="X142" i="272"/>
  <c r="AN142" i="272"/>
  <c r="AE144" i="271"/>
  <c r="AA144" i="271"/>
  <c r="AD154" i="271"/>
  <c r="AG145" i="271"/>
  <c r="AE142" i="271"/>
  <c r="AC147" i="271"/>
  <c r="P145" i="271"/>
  <c r="K110" i="271"/>
  <c r="I106" i="271"/>
  <c r="F113" i="271"/>
  <c r="K114" i="271"/>
  <c r="E113" i="271"/>
  <c r="G113" i="271"/>
  <c r="G112" i="271"/>
  <c r="G152" i="271" s="1"/>
  <c r="J113" i="271"/>
  <c r="K108" i="271"/>
  <c r="D113" i="271"/>
  <c r="D112" i="271"/>
  <c r="I113" i="271"/>
  <c r="K113" i="271"/>
  <c r="I108" i="271"/>
  <c r="I148" i="271" s="1"/>
  <c r="AA146" i="271"/>
  <c r="AA154" i="271"/>
  <c r="H110" i="271"/>
  <c r="H113" i="271"/>
  <c r="H153" i="271" s="1"/>
  <c r="I112" i="271"/>
  <c r="I152" i="271" s="1"/>
  <c r="S150" i="271"/>
  <c r="L113" i="271"/>
  <c r="F112" i="271"/>
  <c r="AQ54" i="271"/>
  <c r="C104" i="271" s="1"/>
  <c r="U155" i="271"/>
  <c r="N152" i="271"/>
  <c r="AF149" i="271"/>
  <c r="S142" i="271"/>
  <c r="AN154" i="271"/>
  <c r="AA143" i="271"/>
  <c r="AG143" i="271"/>
  <c r="AQ65" i="271"/>
  <c r="C115" i="271" s="1"/>
  <c r="AQ62" i="271"/>
  <c r="L112" i="271" s="1"/>
  <c r="AQ64" i="271"/>
  <c r="C114" i="271" s="1"/>
  <c r="C154" i="271" s="1"/>
  <c r="AQ59" i="271"/>
  <c r="C109" i="271" s="1"/>
  <c r="AF145" i="271"/>
  <c r="U153" i="271"/>
  <c r="W145" i="271"/>
  <c r="AL155" i="271"/>
  <c r="T152" i="271"/>
  <c r="AG149" i="271"/>
  <c r="U147" i="271"/>
  <c r="AQ56" i="271"/>
  <c r="C106" i="271" s="1"/>
  <c r="C149" i="271"/>
  <c r="AQ61" i="271"/>
  <c r="AQ53" i="271"/>
  <c r="C103" i="271" s="1"/>
  <c r="Z155" i="271"/>
  <c r="AJ154" i="271"/>
  <c r="T149" i="271"/>
  <c r="AJ155" i="271"/>
  <c r="N154" i="271"/>
  <c r="AM149" i="271"/>
  <c r="AE149" i="271"/>
  <c r="W149" i="271"/>
  <c r="O147" i="271"/>
  <c r="AG155" i="271"/>
  <c r="Y151" i="271"/>
  <c r="AI150" i="271"/>
  <c r="AO149" i="271"/>
  <c r="K148" i="271"/>
  <c r="AK145" i="271"/>
  <c r="AM142" i="271"/>
  <c r="S149" i="271"/>
  <c r="P154" i="271"/>
  <c r="S148" i="271"/>
  <c r="U143" i="271"/>
  <c r="AQ57" i="271"/>
  <c r="G107" i="271" s="1"/>
  <c r="AQ55" i="271"/>
  <c r="AQ60" i="271"/>
  <c r="C110" i="271" s="1"/>
  <c r="AQ58" i="271"/>
  <c r="D108" i="271" s="1"/>
  <c r="AH177" i="271"/>
  <c r="R177" i="271"/>
  <c r="AM218" i="271"/>
  <c r="AM178" i="271"/>
  <c r="R218" i="271"/>
  <c r="R178" i="271"/>
  <c r="D218" i="271"/>
  <c r="D178" i="271"/>
  <c r="T218" i="271"/>
  <c r="T178" i="271"/>
  <c r="AJ218" i="271"/>
  <c r="AJ178" i="271"/>
  <c r="AG218" i="271"/>
  <c r="AG178" i="271"/>
  <c r="K218" i="271"/>
  <c r="K178" i="271"/>
  <c r="AG176" i="271"/>
  <c r="K176" i="271"/>
  <c r="L176" i="271"/>
  <c r="AB176" i="271"/>
  <c r="AP174" i="271"/>
  <c r="Z174" i="271"/>
  <c r="J174" i="271"/>
  <c r="AD172" i="271"/>
  <c r="N172" i="271"/>
  <c r="AH170" i="271"/>
  <c r="R170" i="271"/>
  <c r="AL168" i="271"/>
  <c r="V168" i="271"/>
  <c r="F168" i="271"/>
  <c r="AP166" i="271"/>
  <c r="Z166" i="271"/>
  <c r="J166" i="271"/>
  <c r="AD164" i="271"/>
  <c r="N164" i="271"/>
  <c r="AH162" i="271"/>
  <c r="R162" i="271"/>
  <c r="AL160" i="271"/>
  <c r="V160" i="271"/>
  <c r="F160" i="271"/>
  <c r="AP218" i="271"/>
  <c r="AP178" i="271"/>
  <c r="U218" i="271"/>
  <c r="U178" i="271"/>
  <c r="Z176" i="271"/>
  <c r="E176" i="271"/>
  <c r="AC174" i="271"/>
  <c r="M174" i="271"/>
  <c r="AK172" i="271"/>
  <c r="U172" i="271"/>
  <c r="E172" i="271"/>
  <c r="AC170" i="271"/>
  <c r="M170" i="271"/>
  <c r="AK168" i="271"/>
  <c r="U168" i="271"/>
  <c r="E168" i="271"/>
  <c r="AC166" i="271"/>
  <c r="M166" i="271"/>
  <c r="AK164" i="271"/>
  <c r="U164" i="271"/>
  <c r="E164" i="271"/>
  <c r="AC162" i="271"/>
  <c r="M162" i="271"/>
  <c r="AK160" i="271"/>
  <c r="U160" i="271"/>
  <c r="E160" i="271"/>
  <c r="R171" i="271"/>
  <c r="O171" i="271"/>
  <c r="AE171" i="271"/>
  <c r="D171" i="271"/>
  <c r="T171" i="271"/>
  <c r="AJ171" i="271"/>
  <c r="M171" i="271"/>
  <c r="AC171" i="271"/>
  <c r="AR171" i="271"/>
  <c r="AQ171" i="271"/>
  <c r="AS171" i="271" s="1"/>
  <c r="AG169" i="271"/>
  <c r="AP163" i="271"/>
  <c r="J163" i="271"/>
  <c r="O163" i="271"/>
  <c r="AE163" i="271"/>
  <c r="D163" i="271"/>
  <c r="T163" i="271"/>
  <c r="AJ163" i="271"/>
  <c r="Q161" i="271"/>
  <c r="AN159" i="271"/>
  <c r="R159" i="271"/>
  <c r="G159" i="271"/>
  <c r="W159" i="271"/>
  <c r="AM159" i="271"/>
  <c r="AH158" i="271"/>
  <c r="L158" i="271"/>
  <c r="M158" i="271"/>
  <c r="AC158" i="271"/>
  <c r="AR158" i="271"/>
  <c r="AQ158" i="271"/>
  <c r="AS158" i="271" s="1"/>
  <c r="V157" i="271"/>
  <c r="C156" i="271"/>
  <c r="V156" i="271"/>
  <c r="AN151" i="271"/>
  <c r="R151" i="271"/>
  <c r="W151" i="271"/>
  <c r="AM151" i="271"/>
  <c r="AH150" i="271"/>
  <c r="M150" i="271"/>
  <c r="AC150" i="271"/>
  <c r="AR150" i="271"/>
  <c r="AD148" i="271"/>
  <c r="N148" i="271"/>
  <c r="AH146" i="271"/>
  <c r="R146" i="271"/>
  <c r="AD144" i="271"/>
  <c r="N144" i="271"/>
  <c r="AH142" i="271"/>
  <c r="R142" i="271"/>
  <c r="Z173" i="271"/>
  <c r="N171" i="271"/>
  <c r="AD169" i="271"/>
  <c r="Z165" i="271"/>
  <c r="G165" i="271"/>
  <c r="W165" i="271"/>
  <c r="AM165" i="271"/>
  <c r="L165" i="271"/>
  <c r="AB165" i="271"/>
  <c r="AR165" i="271"/>
  <c r="AQ165" i="271"/>
  <c r="AS165" i="271" s="1"/>
  <c r="Y163" i="271"/>
  <c r="N161" i="271"/>
  <c r="AG159" i="271"/>
  <c r="L159" i="271"/>
  <c r="AA158" i="271"/>
  <c r="F158" i="271"/>
  <c r="Z157" i="271"/>
  <c r="E157" i="271"/>
  <c r="Z156" i="271"/>
  <c r="D156" i="271"/>
  <c r="AH153" i="271"/>
  <c r="M153" i="271"/>
  <c r="AA153" i="271"/>
  <c r="C153" i="271"/>
  <c r="AB152" i="271"/>
  <c r="Q152" i="271"/>
  <c r="AG152" i="271"/>
  <c r="AG151" i="271"/>
  <c r="AA150" i="271"/>
  <c r="AK148" i="271"/>
  <c r="U148" i="271"/>
  <c r="AC146" i="271"/>
  <c r="M146" i="271"/>
  <c r="AK144" i="271"/>
  <c r="U144" i="271"/>
  <c r="AC142" i="271"/>
  <c r="M142" i="271"/>
  <c r="AH161" i="271"/>
  <c r="G161" i="271"/>
  <c r="W161" i="271"/>
  <c r="AM161" i="271"/>
  <c r="L161" i="271"/>
  <c r="AB161" i="271"/>
  <c r="AR161" i="271"/>
  <c r="AQ161" i="271"/>
  <c r="AS161" i="271" s="1"/>
  <c r="AC157" i="271"/>
  <c r="G157" i="271"/>
  <c r="W157" i="271"/>
  <c r="AM157" i="271"/>
  <c r="E156" i="271"/>
  <c r="U156" i="271"/>
  <c r="AK156" i="271"/>
  <c r="S175" i="271"/>
  <c r="AI175" i="271"/>
  <c r="H175" i="271"/>
  <c r="X175" i="271"/>
  <c r="AN175" i="271"/>
  <c r="Q175" i="271"/>
  <c r="AG175" i="271"/>
  <c r="F173" i="271"/>
  <c r="U169" i="271"/>
  <c r="R167" i="271"/>
  <c r="K167" i="271"/>
  <c r="AA167" i="271"/>
  <c r="C167" i="271"/>
  <c r="P167" i="271"/>
  <c r="AF167" i="271"/>
  <c r="Q165" i="271"/>
  <c r="AL163" i="271"/>
  <c r="F163" i="271"/>
  <c r="U161" i="271"/>
  <c r="Z159" i="271"/>
  <c r="E159" i="271"/>
  <c r="Z158" i="271"/>
  <c r="D158" i="271"/>
  <c r="T157" i="271"/>
  <c r="AI156" i="271"/>
  <c r="N156" i="271"/>
  <c r="AH155" i="271"/>
  <c r="M155" i="271"/>
  <c r="AA155" i="271"/>
  <c r="AB154" i="271"/>
  <c r="Q154" i="271"/>
  <c r="AG154" i="271"/>
  <c r="AG153" i="271"/>
  <c r="AA152" i="271"/>
  <c r="Z151" i="271"/>
  <c r="Z150" i="271"/>
  <c r="AD149" i="271"/>
  <c r="N149" i="271"/>
  <c r="AF148" i="271"/>
  <c r="P148" i="271"/>
  <c r="AP147" i="271"/>
  <c r="Z147" i="271"/>
  <c r="AF146" i="271"/>
  <c r="P146" i="271"/>
  <c r="AP145" i="271"/>
  <c r="Z145" i="271"/>
  <c r="AB144" i="271"/>
  <c r="AL143" i="271"/>
  <c r="V143" i="271"/>
  <c r="AN142" i="271"/>
  <c r="X142" i="271"/>
  <c r="G173" i="271"/>
  <c r="W173" i="271"/>
  <c r="AM173" i="271"/>
  <c r="L173" i="271"/>
  <c r="AB173" i="271"/>
  <c r="E173" i="271"/>
  <c r="U173" i="271"/>
  <c r="AK173" i="271"/>
  <c r="AH169" i="271"/>
  <c r="S169" i="271"/>
  <c r="AI169" i="271"/>
  <c r="H169" i="271"/>
  <c r="X169" i="271"/>
  <c r="AN169" i="271"/>
  <c r="AM156" i="271"/>
  <c r="G156" i="271"/>
  <c r="AD177" i="271"/>
  <c r="N177" i="271"/>
  <c r="AH218" i="271"/>
  <c r="AH178" i="271"/>
  <c r="M218" i="271"/>
  <c r="M178" i="271"/>
  <c r="H218" i="271"/>
  <c r="H178" i="271"/>
  <c r="X218" i="271"/>
  <c r="X178" i="271"/>
  <c r="AN218" i="271"/>
  <c r="AN178" i="271"/>
  <c r="AA218" i="271"/>
  <c r="AA178" i="271"/>
  <c r="F218" i="271"/>
  <c r="F178" i="271"/>
  <c r="AA176" i="271"/>
  <c r="F176" i="271"/>
  <c r="P176" i="271"/>
  <c r="AF176" i="271"/>
  <c r="AL174" i="271"/>
  <c r="V174" i="271"/>
  <c r="F174" i="271"/>
  <c r="AP172" i="271"/>
  <c r="Z172" i="271"/>
  <c r="J172" i="271"/>
  <c r="AD170" i="271"/>
  <c r="N170" i="271"/>
  <c r="AH168" i="271"/>
  <c r="R168" i="271"/>
  <c r="AL166" i="271"/>
  <c r="V166" i="271"/>
  <c r="F166" i="271"/>
  <c r="AP164" i="271"/>
  <c r="Z164" i="271"/>
  <c r="J164" i="271"/>
  <c r="AD162" i="271"/>
  <c r="N162" i="271"/>
  <c r="AH160" i="271"/>
  <c r="R160" i="271"/>
  <c r="AK218" i="271"/>
  <c r="AK178" i="271"/>
  <c r="O218" i="271"/>
  <c r="O178" i="271"/>
  <c r="U176" i="271"/>
  <c r="AO174" i="271"/>
  <c r="Y174" i="271"/>
  <c r="I174" i="271"/>
  <c r="AG172" i="271"/>
  <c r="Q172" i="271"/>
  <c r="AO170" i="271"/>
  <c r="Y170" i="271"/>
  <c r="I170" i="271"/>
  <c r="AG168" i="271"/>
  <c r="Q168" i="271"/>
  <c r="AO166" i="271"/>
  <c r="Y166" i="271"/>
  <c r="I166" i="271"/>
  <c r="AG164" i="271"/>
  <c r="Q164" i="271"/>
  <c r="AO162" i="271"/>
  <c r="Y162" i="271"/>
  <c r="I162" i="271"/>
  <c r="AG160" i="271"/>
  <c r="Q160" i="271"/>
  <c r="AD173" i="271"/>
  <c r="S171" i="271"/>
  <c r="AI171" i="271"/>
  <c r="H171" i="271"/>
  <c r="X171" i="271"/>
  <c r="AN171" i="271"/>
  <c r="Q171" i="271"/>
  <c r="AG171" i="271"/>
  <c r="Y169" i="271"/>
  <c r="AH163" i="271"/>
  <c r="S163" i="271"/>
  <c r="AI163" i="271"/>
  <c r="H163" i="271"/>
  <c r="X163" i="271"/>
  <c r="AN163" i="271"/>
  <c r="AO161" i="271"/>
  <c r="I161" i="271"/>
  <c r="AH159" i="271"/>
  <c r="M159" i="271"/>
  <c r="K159" i="271"/>
  <c r="AA159" i="271"/>
  <c r="C159" i="271"/>
  <c r="AB158" i="271"/>
  <c r="G158" i="271"/>
  <c r="Q158" i="271"/>
  <c r="AG158" i="271"/>
  <c r="AL157" i="271"/>
  <c r="Q157" i="271"/>
  <c r="AL156" i="271"/>
  <c r="P156" i="271"/>
  <c r="AH151" i="271"/>
  <c r="M151" i="271"/>
  <c r="AA151" i="271"/>
  <c r="AB150" i="271"/>
  <c r="Q150" i="271"/>
  <c r="AG150" i="271"/>
  <c r="AP148" i="271"/>
  <c r="Z148" i="271"/>
  <c r="AD146" i="271"/>
  <c r="N146" i="271"/>
  <c r="AP144" i="271"/>
  <c r="Z144" i="271"/>
  <c r="AD142" i="271"/>
  <c r="N142" i="271"/>
  <c r="J173" i="271"/>
  <c r="V169" i="271"/>
  <c r="R165" i="271"/>
  <c r="K165" i="271"/>
  <c r="AA165" i="271"/>
  <c r="C165" i="271"/>
  <c r="P165" i="271"/>
  <c r="AF165" i="271"/>
  <c r="Q163" i="271"/>
  <c r="AL161" i="271"/>
  <c r="F161" i="271"/>
  <c r="AB159" i="271"/>
  <c r="F159" i="271"/>
  <c r="V158" i="271"/>
  <c r="AP157" i="271"/>
  <c r="U157" i="271"/>
  <c r="AP156" i="271"/>
  <c r="T156" i="271"/>
  <c r="AC153" i="271"/>
  <c r="O153" i="271"/>
  <c r="AE153" i="271"/>
  <c r="AR153" i="271"/>
  <c r="W152" i="271"/>
  <c r="U152" i="271"/>
  <c r="AK152" i="271"/>
  <c r="AB151" i="271"/>
  <c r="V150" i="271"/>
  <c r="AG148" i="271"/>
  <c r="Q148" i="271"/>
  <c r="AO146" i="271"/>
  <c r="Y146" i="271"/>
  <c r="AG144" i="271"/>
  <c r="Q144" i="271"/>
  <c r="AO142" i="271"/>
  <c r="Y142" i="271"/>
  <c r="Z161" i="271"/>
  <c r="K161" i="271"/>
  <c r="AA161" i="271"/>
  <c r="C161" i="271"/>
  <c r="P161" i="271"/>
  <c r="AF161" i="271"/>
  <c r="X157" i="271"/>
  <c r="K157" i="271"/>
  <c r="AA157" i="271"/>
  <c r="C157" i="271"/>
  <c r="I156" i="271"/>
  <c r="Y156" i="271"/>
  <c r="AO156" i="271"/>
  <c r="G175" i="271"/>
  <c r="W175" i="271"/>
  <c r="AM175" i="271"/>
  <c r="L175" i="271"/>
  <c r="AB175" i="271"/>
  <c r="E175" i="271"/>
  <c r="U175" i="271"/>
  <c r="AK175" i="271"/>
  <c r="AP171" i="271"/>
  <c r="M169" i="271"/>
  <c r="AP167" i="271"/>
  <c r="J167" i="271"/>
  <c r="O167" i="271"/>
  <c r="AE167" i="271"/>
  <c r="D167" i="271"/>
  <c r="T167" i="271"/>
  <c r="AJ167" i="271"/>
  <c r="I165" i="271"/>
  <c r="AD163" i="271"/>
  <c r="M161" i="271"/>
  <c r="AP159" i="271"/>
  <c r="U159" i="271"/>
  <c r="AP158" i="271"/>
  <c r="T158" i="271"/>
  <c r="AJ157" i="271"/>
  <c r="N157" i="271"/>
  <c r="AD156" i="271"/>
  <c r="H156" i="271"/>
  <c r="AC155" i="271"/>
  <c r="O155" i="271"/>
  <c r="AE155" i="271"/>
  <c r="AR155" i="271"/>
  <c r="W154" i="271"/>
  <c r="U154" i="271"/>
  <c r="AK154" i="271"/>
  <c r="AB153" i="271"/>
  <c r="V152" i="271"/>
  <c r="AP151" i="271"/>
  <c r="U151" i="271"/>
  <c r="AP150" i="271"/>
  <c r="T150" i="271"/>
  <c r="AP149" i="271"/>
  <c r="Z149" i="271"/>
  <c r="AB148" i="271"/>
  <c r="AL147" i="271"/>
  <c r="V147" i="271"/>
  <c r="AB146" i="271"/>
  <c r="AL145" i="271"/>
  <c r="V145" i="271"/>
  <c r="AN144" i="271"/>
  <c r="X144" i="271"/>
  <c r="AH143" i="271"/>
  <c r="R143" i="271"/>
  <c r="AJ142" i="271"/>
  <c r="T142" i="271"/>
  <c r="AH173" i="271"/>
  <c r="K173" i="271"/>
  <c r="AA173" i="271"/>
  <c r="C173" i="271"/>
  <c r="P173" i="271"/>
  <c r="AF173" i="271"/>
  <c r="I173" i="271"/>
  <c r="Y173" i="271"/>
  <c r="AO173" i="271"/>
  <c r="Z169" i="271"/>
  <c r="G169" i="271"/>
  <c r="W169" i="271"/>
  <c r="AM169" i="271"/>
  <c r="L169" i="271"/>
  <c r="AB169" i="271"/>
  <c r="AR169" i="271"/>
  <c r="AQ169" i="271"/>
  <c r="AS169" i="271" s="1"/>
  <c r="AH157" i="271"/>
  <c r="AB156" i="271"/>
  <c r="AP177" i="271"/>
  <c r="Z177" i="271"/>
  <c r="J177" i="271"/>
  <c r="AC178" i="271"/>
  <c r="AC218" i="271"/>
  <c r="G218" i="271"/>
  <c r="G178" i="271"/>
  <c r="L218" i="271"/>
  <c r="L178" i="271"/>
  <c r="AB218" i="271"/>
  <c r="AB178" i="271"/>
  <c r="V218" i="271"/>
  <c r="V178" i="271"/>
  <c r="C176" i="271"/>
  <c r="V176" i="271"/>
  <c r="AR176" i="271"/>
  <c r="AQ176" i="271"/>
  <c r="AS176" i="271" s="1"/>
  <c r="T176" i="271"/>
  <c r="AJ176" i="271"/>
  <c r="AH174" i="271"/>
  <c r="R174" i="271"/>
  <c r="AL172" i="271"/>
  <c r="V172" i="271"/>
  <c r="F172" i="271"/>
  <c r="AP170" i="271"/>
  <c r="Z170" i="271"/>
  <c r="J170" i="271"/>
  <c r="AD168" i="271"/>
  <c r="N168" i="271"/>
  <c r="AH166" i="271"/>
  <c r="R166" i="271"/>
  <c r="AL164" i="271"/>
  <c r="V164" i="271"/>
  <c r="F164" i="271"/>
  <c r="AP162" i="271"/>
  <c r="Z162" i="271"/>
  <c r="J162" i="271"/>
  <c r="AD160" i="271"/>
  <c r="N160" i="271"/>
  <c r="AE218" i="271"/>
  <c r="AE178" i="271"/>
  <c r="J218" i="271"/>
  <c r="J178" i="271"/>
  <c r="AK176" i="271"/>
  <c r="O176" i="271"/>
  <c r="AK174" i="271"/>
  <c r="U174" i="271"/>
  <c r="E174" i="271"/>
  <c r="AC172" i="271"/>
  <c r="M172" i="271"/>
  <c r="AK170" i="271"/>
  <c r="U170" i="271"/>
  <c r="E170" i="271"/>
  <c r="AC168" i="271"/>
  <c r="M168" i="271"/>
  <c r="AK166" i="271"/>
  <c r="U166" i="271"/>
  <c r="E166" i="271"/>
  <c r="AC164" i="271"/>
  <c r="M164" i="271"/>
  <c r="AK162" i="271"/>
  <c r="U162" i="271"/>
  <c r="E162" i="271"/>
  <c r="AC160" i="271"/>
  <c r="M160" i="271"/>
  <c r="N173" i="271"/>
  <c r="G171" i="271"/>
  <c r="W171" i="271"/>
  <c r="AM171" i="271"/>
  <c r="L171" i="271"/>
  <c r="AB171" i="271"/>
  <c r="E171" i="271"/>
  <c r="U171" i="271"/>
  <c r="AK171" i="271"/>
  <c r="Q169" i="271"/>
  <c r="Z163" i="271"/>
  <c r="G163" i="271"/>
  <c r="W163" i="271"/>
  <c r="AM163" i="271"/>
  <c r="L163" i="271"/>
  <c r="AB163" i="271"/>
  <c r="AR163" i="271"/>
  <c r="AQ163" i="271"/>
  <c r="AS163" i="271" s="1"/>
  <c r="AG161" i="271"/>
  <c r="AC159" i="271"/>
  <c r="H159" i="271"/>
  <c r="O159" i="271"/>
  <c r="AE159" i="271"/>
  <c r="AR159" i="271"/>
  <c r="AQ159" i="271"/>
  <c r="AS159" i="271" s="1"/>
  <c r="W158" i="271"/>
  <c r="E158" i="271"/>
  <c r="U158" i="271"/>
  <c r="AK158" i="271"/>
  <c r="AG157" i="271"/>
  <c r="L157" i="271"/>
  <c r="AF156" i="271"/>
  <c r="K156" i="271"/>
  <c r="AC151" i="271"/>
  <c r="O151" i="271"/>
  <c r="AE151" i="271"/>
  <c r="AR151" i="271"/>
  <c r="W150" i="271"/>
  <c r="U150" i="271"/>
  <c r="AK150" i="271"/>
  <c r="AL148" i="271"/>
  <c r="V148" i="271"/>
  <c r="AP146" i="271"/>
  <c r="Z146" i="271"/>
  <c r="AL144" i="271"/>
  <c r="V144" i="271"/>
  <c r="AP142" i="271"/>
  <c r="Z142" i="271"/>
  <c r="N169" i="271"/>
  <c r="AP165" i="271"/>
  <c r="J165" i="271"/>
  <c r="O165" i="271"/>
  <c r="AE165" i="271"/>
  <c r="D165" i="271"/>
  <c r="T165" i="271"/>
  <c r="AJ165" i="271"/>
  <c r="I163" i="271"/>
  <c r="AD161" i="271"/>
  <c r="V159" i="271"/>
  <c r="AL158" i="271"/>
  <c r="P158" i="271"/>
  <c r="AK157" i="271"/>
  <c r="P157" i="271"/>
  <c r="AJ156" i="271"/>
  <c r="O156" i="271"/>
  <c r="X153" i="271"/>
  <c r="S153" i="271"/>
  <c r="AI153" i="271"/>
  <c r="AM152" i="271"/>
  <c r="R152" i="271"/>
  <c r="Y152" i="271"/>
  <c r="AO152" i="271"/>
  <c r="V151" i="271"/>
  <c r="AL150" i="271"/>
  <c r="P150" i="271"/>
  <c r="AC148" i="271"/>
  <c r="M148" i="271"/>
  <c r="AK146" i="271"/>
  <c r="U146" i="271"/>
  <c r="AC144" i="271"/>
  <c r="M144" i="271"/>
  <c r="AK142" i="271"/>
  <c r="U142" i="271"/>
  <c r="R161" i="271"/>
  <c r="O161" i="271"/>
  <c r="AE161" i="271"/>
  <c r="D161" i="271"/>
  <c r="T161" i="271"/>
  <c r="AJ161" i="271"/>
  <c r="M157" i="271"/>
  <c r="O157" i="271"/>
  <c r="AE157" i="271"/>
  <c r="AR157" i="271"/>
  <c r="AQ157" i="271"/>
  <c r="AS157" i="271" s="1"/>
  <c r="M156" i="271"/>
  <c r="AC156" i="271"/>
  <c r="AR156" i="271"/>
  <c r="AQ156" i="271"/>
  <c r="AS156" i="271" s="1"/>
  <c r="AH175" i="271"/>
  <c r="K175" i="271"/>
  <c r="AA175" i="271"/>
  <c r="C175" i="271"/>
  <c r="P175" i="271"/>
  <c r="AF175" i="271"/>
  <c r="I175" i="271"/>
  <c r="Y175" i="271"/>
  <c r="AO175" i="271"/>
  <c r="AL173" i="271"/>
  <c r="Z171" i="271"/>
  <c r="AK169" i="271"/>
  <c r="E169" i="271"/>
  <c r="AH167" i="271"/>
  <c r="S167" i="271"/>
  <c r="AI167" i="271"/>
  <c r="H167" i="271"/>
  <c r="X167" i="271"/>
  <c r="AN167" i="271"/>
  <c r="AG165" i="271"/>
  <c r="V163" i="271"/>
  <c r="E161" i="271"/>
  <c r="AK159" i="271"/>
  <c r="P159" i="271"/>
  <c r="AJ158" i="271"/>
  <c r="O158" i="271"/>
  <c r="AD157" i="271"/>
  <c r="I157" i="271"/>
  <c r="X156" i="271"/>
  <c r="X155" i="271"/>
  <c r="S155" i="271"/>
  <c r="AI155" i="271"/>
  <c r="AM154" i="271"/>
  <c r="R154" i="271"/>
  <c r="Y154" i="271"/>
  <c r="AO154" i="271"/>
  <c r="V153" i="271"/>
  <c r="AL152" i="271"/>
  <c r="P152" i="271"/>
  <c r="AK151" i="271"/>
  <c r="P151" i="271"/>
  <c r="AJ150" i="271"/>
  <c r="O150" i="271"/>
  <c r="AL149" i="271"/>
  <c r="V149" i="271"/>
  <c r="AN148" i="271"/>
  <c r="X148" i="271"/>
  <c r="AH147" i="271"/>
  <c r="R147" i="271"/>
  <c r="AN146" i="271"/>
  <c r="X146" i="271"/>
  <c r="AH145" i="271"/>
  <c r="R145" i="271"/>
  <c r="AJ144" i="271"/>
  <c r="T144" i="271"/>
  <c r="AD143" i="271"/>
  <c r="N143" i="271"/>
  <c r="AF142" i="271"/>
  <c r="P142" i="271"/>
  <c r="R173" i="271"/>
  <c r="O173" i="271"/>
  <c r="AE173" i="271"/>
  <c r="D173" i="271"/>
  <c r="T173" i="271"/>
  <c r="AJ173" i="271"/>
  <c r="M173" i="271"/>
  <c r="AC173" i="271"/>
  <c r="AR173" i="271"/>
  <c r="AQ173" i="271"/>
  <c r="AS173" i="271" s="1"/>
  <c r="R169" i="271"/>
  <c r="K169" i="271"/>
  <c r="AA169" i="271"/>
  <c r="C169" i="271"/>
  <c r="P169" i="271"/>
  <c r="AF169" i="271"/>
  <c r="J161" i="271"/>
  <c r="R157" i="271"/>
  <c r="R156" i="271"/>
  <c r="AL177" i="271"/>
  <c r="V177" i="271"/>
  <c r="F177" i="271"/>
  <c r="W218" i="271"/>
  <c r="W178" i="271"/>
  <c r="B218" i="271"/>
  <c r="AQ218" i="271" s="1"/>
  <c r="AR178" i="271"/>
  <c r="AQ178" i="271"/>
  <c r="AS178" i="271" s="1"/>
  <c r="P218" i="271"/>
  <c r="P178" i="271"/>
  <c r="AF218" i="271"/>
  <c r="AF178" i="271"/>
  <c r="AL218" i="271"/>
  <c r="AL178" i="271"/>
  <c r="Q218" i="271"/>
  <c r="Q178" i="271"/>
  <c r="AL176" i="271"/>
  <c r="Q176" i="271"/>
  <c r="H176" i="271"/>
  <c r="X176" i="271"/>
  <c r="AN176" i="271"/>
  <c r="AD174" i="271"/>
  <c r="N174" i="271"/>
  <c r="AH172" i="271"/>
  <c r="R172" i="271"/>
  <c r="AL170" i="271"/>
  <c r="V170" i="271"/>
  <c r="F170" i="271"/>
  <c r="AP168" i="271"/>
  <c r="Z168" i="271"/>
  <c r="J168" i="271"/>
  <c r="AD166" i="271"/>
  <c r="N166" i="271"/>
  <c r="AH164" i="271"/>
  <c r="R164" i="271"/>
  <c r="AL162" i="271"/>
  <c r="V162" i="271"/>
  <c r="F162" i="271"/>
  <c r="AP160" i="271"/>
  <c r="Z160" i="271"/>
  <c r="J160" i="271"/>
  <c r="Z218" i="271"/>
  <c r="Z178" i="271"/>
  <c r="E218" i="271"/>
  <c r="E178" i="271"/>
  <c r="AE176" i="271"/>
  <c r="J176" i="271"/>
  <c r="AG174" i="271"/>
  <c r="Q174" i="271"/>
  <c r="AO172" i="271"/>
  <c r="Y172" i="271"/>
  <c r="I172" i="271"/>
  <c r="AG170" i="271"/>
  <c r="Q170" i="271"/>
  <c r="AO168" i="271"/>
  <c r="Y168" i="271"/>
  <c r="I168" i="271"/>
  <c r="AG166" i="271"/>
  <c r="Q166" i="271"/>
  <c r="AO164" i="271"/>
  <c r="Y164" i="271"/>
  <c r="I164" i="271"/>
  <c r="AG162" i="271"/>
  <c r="Q162" i="271"/>
  <c r="AO160" i="271"/>
  <c r="Y160" i="271"/>
  <c r="I160" i="271"/>
  <c r="AH171" i="271"/>
  <c r="K171" i="271"/>
  <c r="AA171" i="271"/>
  <c r="C171" i="271"/>
  <c r="P171" i="271"/>
  <c r="AF171" i="271"/>
  <c r="I171" i="271"/>
  <c r="Y171" i="271"/>
  <c r="AO171" i="271"/>
  <c r="AO169" i="271"/>
  <c r="I169" i="271"/>
  <c r="R163" i="271"/>
  <c r="K163" i="271"/>
  <c r="AA163" i="271"/>
  <c r="C163" i="271"/>
  <c r="P163" i="271"/>
  <c r="AF163" i="271"/>
  <c r="Y161" i="271"/>
  <c r="X159" i="271"/>
  <c r="S159" i="271"/>
  <c r="AI159" i="271"/>
  <c r="AM158" i="271"/>
  <c r="R158" i="271"/>
  <c r="I158" i="271"/>
  <c r="Y158" i="271"/>
  <c r="AO158" i="271"/>
  <c r="AB157" i="271"/>
  <c r="F157" i="271"/>
  <c r="AA156" i="271"/>
  <c r="F156" i="271"/>
  <c r="X151" i="271"/>
  <c r="S151" i="271"/>
  <c r="AI151" i="271"/>
  <c r="AM150" i="271"/>
  <c r="R150" i="271"/>
  <c r="Y150" i="271"/>
  <c r="AO150" i="271"/>
  <c r="AH148" i="271"/>
  <c r="R148" i="271"/>
  <c r="AL146" i="271"/>
  <c r="V146" i="271"/>
  <c r="AH144" i="271"/>
  <c r="R144" i="271"/>
  <c r="AL142" i="271"/>
  <c r="V142" i="271"/>
  <c r="AP173" i="271"/>
  <c r="AL169" i="271"/>
  <c r="F169" i="271"/>
  <c r="AH165" i="271"/>
  <c r="S165" i="271"/>
  <c r="AI165" i="271"/>
  <c r="H165" i="271"/>
  <c r="X165" i="271"/>
  <c r="AN165" i="271"/>
  <c r="AG163" i="271"/>
  <c r="V161" i="271"/>
  <c r="Q159" i="271"/>
  <c r="AF158" i="271"/>
  <c r="K158" i="271"/>
  <c r="AF157" i="271"/>
  <c r="J157" i="271"/>
  <c r="AE156" i="271"/>
  <c r="J156" i="271"/>
  <c r="AN153" i="271"/>
  <c r="R153" i="271"/>
  <c r="G153" i="271"/>
  <c r="W153" i="271"/>
  <c r="AM153" i="271"/>
  <c r="AH152" i="271"/>
  <c r="M152" i="271"/>
  <c r="AC152" i="271"/>
  <c r="AR152" i="271"/>
  <c r="Q151" i="271"/>
  <c r="AF150" i="271"/>
  <c r="K150" i="271"/>
  <c r="AO148" i="271"/>
  <c r="Y148" i="271"/>
  <c r="AG146" i="271"/>
  <c r="Q146" i="271"/>
  <c r="AO144" i="271"/>
  <c r="Y144" i="271"/>
  <c r="AG142" i="271"/>
  <c r="Q142" i="271"/>
  <c r="AP161" i="271"/>
  <c r="S161" i="271"/>
  <c r="AI161" i="271"/>
  <c r="H161" i="271"/>
  <c r="X161" i="271"/>
  <c r="AN161" i="271"/>
  <c r="AN157" i="271"/>
  <c r="S157" i="271"/>
  <c r="AI157" i="271"/>
  <c r="W156" i="271"/>
  <c r="Q156" i="271"/>
  <c r="AG156" i="271"/>
  <c r="R175" i="271"/>
  <c r="O175" i="271"/>
  <c r="AE175" i="271"/>
  <c r="D175" i="271"/>
  <c r="T175" i="271"/>
  <c r="AJ175" i="271"/>
  <c r="M175" i="271"/>
  <c r="AC175" i="271"/>
  <c r="AR175" i="271"/>
  <c r="AQ175" i="271"/>
  <c r="AS175" i="271" s="1"/>
  <c r="V173" i="271"/>
  <c r="J171" i="271"/>
  <c r="AC169" i="271"/>
  <c r="Z167" i="271"/>
  <c r="G167" i="271"/>
  <c r="W167" i="271"/>
  <c r="AM167" i="271"/>
  <c r="L167" i="271"/>
  <c r="AB167" i="271"/>
  <c r="AR167" i="271"/>
  <c r="AQ167" i="271"/>
  <c r="AS167" i="271" s="1"/>
  <c r="Y165" i="271"/>
  <c r="N163" i="271"/>
  <c r="AC161" i="271"/>
  <c r="AF159" i="271"/>
  <c r="J159" i="271"/>
  <c r="AE158" i="271"/>
  <c r="J158" i="271"/>
  <c r="Y157" i="271"/>
  <c r="D157" i="271"/>
  <c r="S156" i="271"/>
  <c r="AN155" i="271"/>
  <c r="R155" i="271"/>
  <c r="W155" i="271"/>
  <c r="AM155" i="271"/>
  <c r="AH154" i="271"/>
  <c r="M154" i="271"/>
  <c r="AC154" i="271"/>
  <c r="AR154" i="271"/>
  <c r="Q153" i="271"/>
  <c r="AF152" i="271"/>
  <c r="AF151" i="271"/>
  <c r="AE150" i="271"/>
  <c r="AH149" i="271"/>
  <c r="R149" i="271"/>
  <c r="AJ148" i="271"/>
  <c r="T148" i="271"/>
  <c r="AD147" i="271"/>
  <c r="N147" i="271"/>
  <c r="AJ146" i="271"/>
  <c r="T146" i="271"/>
  <c r="AD145" i="271"/>
  <c r="N145" i="271"/>
  <c r="AF144" i="271"/>
  <c r="P144" i="271"/>
  <c r="AP143" i="271"/>
  <c r="Z143" i="271"/>
  <c r="AB142" i="271"/>
  <c r="S173" i="271"/>
  <c r="AI173" i="271"/>
  <c r="H173" i="271"/>
  <c r="X173" i="271"/>
  <c r="AN173" i="271"/>
  <c r="Q173" i="271"/>
  <c r="AG173" i="271"/>
  <c r="AP169" i="271"/>
  <c r="J169" i="271"/>
  <c r="O169" i="271"/>
  <c r="AE169" i="271"/>
  <c r="D169" i="271"/>
  <c r="T169" i="271"/>
  <c r="AJ169" i="271"/>
  <c r="H157" i="271"/>
  <c r="L156" i="271"/>
  <c r="AQ52" i="271"/>
  <c r="C102" i="271" s="1"/>
  <c r="Q156" i="270"/>
  <c r="X150" i="270"/>
  <c r="AA154" i="270"/>
  <c r="AO156" i="270"/>
  <c r="T156" i="270"/>
  <c r="AE154" i="270"/>
  <c r="O146" i="270"/>
  <c r="P156" i="270"/>
  <c r="S155" i="270"/>
  <c r="X148" i="270"/>
  <c r="AG148" i="270"/>
  <c r="M146" i="270"/>
  <c r="L152" i="270"/>
  <c r="U150" i="270"/>
  <c r="AA146" i="270"/>
  <c r="AI147" i="270"/>
  <c r="S150" i="270"/>
  <c r="Q150" i="270"/>
  <c r="X154" i="270"/>
  <c r="S152" i="270"/>
  <c r="AE152" i="270"/>
  <c r="D103" i="270"/>
  <c r="H103" i="270"/>
  <c r="S153" i="270"/>
  <c r="S145" i="270"/>
  <c r="M154" i="270"/>
  <c r="AC156" i="270"/>
  <c r="M156" i="270"/>
  <c r="S149" i="270"/>
  <c r="F103" i="270"/>
  <c r="F143" i="270" s="1"/>
  <c r="AI154" i="270"/>
  <c r="H106" i="270"/>
  <c r="AA142" i="270"/>
  <c r="AB148" i="270"/>
  <c r="AJ156" i="270"/>
  <c r="O156" i="270"/>
  <c r="Y154" i="270"/>
  <c r="O148" i="270"/>
  <c r="AE146" i="270"/>
  <c r="AB156" i="270"/>
  <c r="W146" i="270"/>
  <c r="AB144" i="270"/>
  <c r="P154" i="270"/>
  <c r="AA152" i="270"/>
  <c r="AA144" i="270"/>
  <c r="AI156" i="270"/>
  <c r="AO153" i="270"/>
  <c r="AK146" i="270"/>
  <c r="P146" i="270"/>
  <c r="AO145" i="270"/>
  <c r="AG150" i="270"/>
  <c r="L150" i="270"/>
  <c r="AN154" i="270"/>
  <c r="AQ65" i="270"/>
  <c r="C115" i="270" s="1"/>
  <c r="C155" i="270" s="1"/>
  <c r="AQ63" i="270"/>
  <c r="C113" i="270" s="1"/>
  <c r="AQ56" i="270"/>
  <c r="F106" i="270" s="1"/>
  <c r="AG154" i="270"/>
  <c r="Q154" i="270"/>
  <c r="W152" i="270"/>
  <c r="AD155" i="270"/>
  <c r="AR154" i="270"/>
  <c r="AF144" i="270"/>
  <c r="AE148" i="270"/>
  <c r="AN156" i="270"/>
  <c r="S156" i="270"/>
  <c r="M148" i="270"/>
  <c r="U146" i="270"/>
  <c r="AB150" i="270"/>
  <c r="AI148" i="270"/>
  <c r="AQ61" i="270"/>
  <c r="AQ53" i="270"/>
  <c r="C103" i="270" s="1"/>
  <c r="AQ57" i="270"/>
  <c r="I107" i="270" s="1"/>
  <c r="AQ59" i="270"/>
  <c r="G109" i="270" s="1"/>
  <c r="L144" i="270"/>
  <c r="AQ64" i="270"/>
  <c r="C114" i="270" s="1"/>
  <c r="AQ55" i="270"/>
  <c r="AQ58" i="270"/>
  <c r="AQ54" i="270"/>
  <c r="C104" i="270" s="1"/>
  <c r="AQ66" i="270"/>
  <c r="I116" i="270" s="1"/>
  <c r="AQ62" i="270"/>
  <c r="K112" i="270" s="1"/>
  <c r="AQ60" i="270"/>
  <c r="D110" i="270" s="1"/>
  <c r="Z218" i="270"/>
  <c r="Z178" i="270"/>
  <c r="AB177" i="270"/>
  <c r="V176" i="270"/>
  <c r="X175" i="270"/>
  <c r="N174" i="270"/>
  <c r="D173" i="270"/>
  <c r="AF171" i="270"/>
  <c r="Z170" i="270"/>
  <c r="V168" i="270"/>
  <c r="X167" i="270"/>
  <c r="N166" i="270"/>
  <c r="F164" i="270"/>
  <c r="AD160" i="270"/>
  <c r="V158" i="270"/>
  <c r="AH152" i="270"/>
  <c r="AL150" i="270"/>
  <c r="AD148" i="270"/>
  <c r="R146" i="270"/>
  <c r="Z142" i="270"/>
  <c r="AR142" i="270"/>
  <c r="AA177" i="270"/>
  <c r="G175" i="270"/>
  <c r="AA173" i="270"/>
  <c r="AM171" i="270"/>
  <c r="AP177" i="270"/>
  <c r="F175" i="270"/>
  <c r="J173" i="270"/>
  <c r="F171" i="270"/>
  <c r="AP169" i="270"/>
  <c r="AL167" i="270"/>
  <c r="R165" i="270"/>
  <c r="X165" i="270"/>
  <c r="D163" i="270"/>
  <c r="W161" i="270"/>
  <c r="AJ161" i="270"/>
  <c r="T159" i="270"/>
  <c r="H157" i="270"/>
  <c r="W155" i="270"/>
  <c r="T155" i="270"/>
  <c r="AR153" i="270"/>
  <c r="M151" i="270"/>
  <c r="AR151" i="270"/>
  <c r="P149" i="270"/>
  <c r="AP142" i="270"/>
  <c r="Q165" i="270"/>
  <c r="V163" i="270"/>
  <c r="F161" i="270"/>
  <c r="V159" i="270"/>
  <c r="Q157" i="270"/>
  <c r="V151" i="270"/>
  <c r="AA145" i="270"/>
  <c r="V143" i="270"/>
  <c r="E165" i="270"/>
  <c r="O163" i="270"/>
  <c r="AK157" i="270"/>
  <c r="AK153" i="270"/>
  <c r="Z151" i="270"/>
  <c r="Z149" i="270"/>
  <c r="O145" i="270"/>
  <c r="AK143" i="270"/>
  <c r="V218" i="270"/>
  <c r="V178" i="270"/>
  <c r="X177" i="270"/>
  <c r="AH176" i="270"/>
  <c r="D175" i="270"/>
  <c r="J174" i="270"/>
  <c r="AP172" i="270"/>
  <c r="AL170" i="270"/>
  <c r="AN169" i="270"/>
  <c r="AH168" i="270"/>
  <c r="D167" i="270"/>
  <c r="AH164" i="270"/>
  <c r="V162" i="270"/>
  <c r="J160" i="270"/>
  <c r="AL156" i="270"/>
  <c r="AD152" i="270"/>
  <c r="R150" i="270"/>
  <c r="AH144" i="270"/>
  <c r="V142" i="270"/>
  <c r="G177" i="270"/>
  <c r="W173" i="270"/>
  <c r="AI171" i="270"/>
  <c r="V177" i="270"/>
  <c r="AH175" i="270"/>
  <c r="AL173" i="270"/>
  <c r="R171" i="270"/>
  <c r="AL169" i="270"/>
  <c r="V169" i="270"/>
  <c r="F169" i="270"/>
  <c r="AH167" i="270"/>
  <c r="R167" i="270"/>
  <c r="S165" i="270"/>
  <c r="V165" i="270"/>
  <c r="AL165" i="270"/>
  <c r="L165" i="270"/>
  <c r="AB165" i="270"/>
  <c r="AQ165" i="270"/>
  <c r="AS165" i="270" s="1"/>
  <c r="AR165" i="270"/>
  <c r="AM163" i="270"/>
  <c r="R163" i="270"/>
  <c r="H163" i="270"/>
  <c r="X163" i="270"/>
  <c r="AN163" i="270"/>
  <c r="AM161" i="270"/>
  <c r="R161" i="270"/>
  <c r="H161" i="270"/>
  <c r="X161" i="270"/>
  <c r="AN161" i="270"/>
  <c r="AM159" i="270"/>
  <c r="R159" i="270"/>
  <c r="H159" i="270"/>
  <c r="X159" i="270"/>
  <c r="AN159" i="270"/>
  <c r="AH157" i="270"/>
  <c r="M157" i="270"/>
  <c r="L157" i="270"/>
  <c r="AB157" i="270"/>
  <c r="AM155" i="270"/>
  <c r="R155" i="270"/>
  <c r="X155" i="270"/>
  <c r="AN155" i="270"/>
  <c r="AM153" i="270"/>
  <c r="R153" i="270"/>
  <c r="T153" i="270"/>
  <c r="AJ153" i="270"/>
  <c r="AC151" i="270"/>
  <c r="P151" i="270"/>
  <c r="AF151" i="270"/>
  <c r="AM149" i="270"/>
  <c r="R149" i="270"/>
  <c r="T149" i="270"/>
  <c r="AJ149" i="270"/>
  <c r="W147" i="270"/>
  <c r="T147" i="270"/>
  <c r="AJ147" i="270"/>
  <c r="W145" i="270"/>
  <c r="AR145" i="270"/>
  <c r="P145" i="270"/>
  <c r="AF145" i="270"/>
  <c r="AH143" i="270"/>
  <c r="M143" i="270"/>
  <c r="L143" i="270"/>
  <c r="AB143" i="270"/>
  <c r="AR143" i="270"/>
  <c r="K165" i="270"/>
  <c r="AL163" i="270"/>
  <c r="Q163" i="270"/>
  <c r="V161" i="270"/>
  <c r="AL159" i="270"/>
  <c r="Q159" i="270"/>
  <c r="AG157" i="270"/>
  <c r="K157" i="270"/>
  <c r="AA155" i="270"/>
  <c r="V153" i="270"/>
  <c r="AL151" i="270"/>
  <c r="Q151" i="270"/>
  <c r="AG149" i="270"/>
  <c r="AL147" i="270"/>
  <c r="Q147" i="270"/>
  <c r="V145" i="270"/>
  <c r="AL143" i="270"/>
  <c r="Q143" i="270"/>
  <c r="W165" i="270"/>
  <c r="AE163" i="270"/>
  <c r="J163" i="270"/>
  <c r="AE161" i="270"/>
  <c r="J161" i="270"/>
  <c r="AE159" i="270"/>
  <c r="J159" i="270"/>
  <c r="AE157" i="270"/>
  <c r="J157" i="270"/>
  <c r="AE155" i="270"/>
  <c r="AE153" i="270"/>
  <c r="AP151" i="270"/>
  <c r="U151" i="270"/>
  <c r="AP149" i="270"/>
  <c r="U149" i="270"/>
  <c r="AP147" i="270"/>
  <c r="U147" i="270"/>
  <c r="AE145" i="270"/>
  <c r="AE143" i="270"/>
  <c r="AQ52" i="270"/>
  <c r="F102" i="270" s="1"/>
  <c r="AP218" i="270"/>
  <c r="AP178" i="270"/>
  <c r="AL176" i="270"/>
  <c r="AN175" i="270"/>
  <c r="AD174" i="270"/>
  <c r="T173" i="270"/>
  <c r="N172" i="270"/>
  <c r="P171" i="270"/>
  <c r="J170" i="270"/>
  <c r="L169" i="270"/>
  <c r="F168" i="270"/>
  <c r="H167" i="270"/>
  <c r="AL164" i="270"/>
  <c r="Z162" i="270"/>
  <c r="N160" i="270"/>
  <c r="F158" i="270"/>
  <c r="AD154" i="270"/>
  <c r="V150" i="270"/>
  <c r="N148" i="270"/>
  <c r="AL144" i="270"/>
  <c r="AQ166" i="270"/>
  <c r="AS166" i="270" s="1"/>
  <c r="AR166" i="270"/>
  <c r="C177" i="270"/>
  <c r="W175" i="270"/>
  <c r="C173" i="270"/>
  <c r="W171" i="270"/>
  <c r="Z177" i="270"/>
  <c r="V175" i="270"/>
  <c r="Z173" i="270"/>
  <c r="V171" i="270"/>
  <c r="J169" i="270"/>
  <c r="V167" i="270"/>
  <c r="AA165" i="270"/>
  <c r="H165" i="270"/>
  <c r="W163" i="270"/>
  <c r="AJ163" i="270"/>
  <c r="D161" i="270"/>
  <c r="D159" i="270"/>
  <c r="R157" i="270"/>
  <c r="AN157" i="270"/>
  <c r="P153" i="270"/>
  <c r="L151" i="270"/>
  <c r="AR149" i="270"/>
  <c r="AC147" i="270"/>
  <c r="AF147" i="270"/>
  <c r="AC145" i="270"/>
  <c r="AB145" i="270"/>
  <c r="AM143" i="270"/>
  <c r="X143" i="270"/>
  <c r="AA161" i="270"/>
  <c r="AG155" i="270"/>
  <c r="AA153" i="270"/>
  <c r="Q149" i="270"/>
  <c r="AK163" i="270"/>
  <c r="O161" i="270"/>
  <c r="AK159" i="270"/>
  <c r="O157" i="270"/>
  <c r="AK155" i="270"/>
  <c r="O153" i="270"/>
  <c r="Z147" i="270"/>
  <c r="O143" i="270"/>
  <c r="AN177" i="270"/>
  <c r="R176" i="270"/>
  <c r="T175" i="270"/>
  <c r="P173" i="270"/>
  <c r="J172" i="270"/>
  <c r="L171" i="270"/>
  <c r="F170" i="270"/>
  <c r="H169" i="270"/>
  <c r="AJ167" i="270"/>
  <c r="Z166" i="270"/>
  <c r="R164" i="270"/>
  <c r="F162" i="270"/>
  <c r="R158" i="270"/>
  <c r="Z154" i="270"/>
  <c r="N152" i="270"/>
  <c r="AP148" i="270"/>
  <c r="AD146" i="270"/>
  <c r="R144" i="270"/>
  <c r="W177" i="270"/>
  <c r="AI175" i="270"/>
  <c r="G173" i="270"/>
  <c r="F177" i="270"/>
  <c r="R175" i="270"/>
  <c r="V173" i="270"/>
  <c r="AH171" i="270"/>
  <c r="R218" i="270"/>
  <c r="R178" i="270"/>
  <c r="AJ177" i="270"/>
  <c r="AD176" i="270"/>
  <c r="P175" i="270"/>
  <c r="V174" i="270"/>
  <c r="AB173" i="270"/>
  <c r="AL172" i="270"/>
  <c r="F172" i="270"/>
  <c r="H171" i="270"/>
  <c r="R170" i="270"/>
  <c r="T169" i="270"/>
  <c r="AD168" i="270"/>
  <c r="AL166" i="270"/>
  <c r="AD164" i="270"/>
  <c r="R162" i="270"/>
  <c r="V160" i="270"/>
  <c r="AD158" i="270"/>
  <c r="AH156" i="270"/>
  <c r="AL154" i="270"/>
  <c r="N150" i="270"/>
  <c r="N144" i="270"/>
  <c r="R142" i="270"/>
  <c r="AR152" i="270"/>
  <c r="S177" i="270"/>
  <c r="AE175" i="270"/>
  <c r="AI173" i="270"/>
  <c r="O171" i="270"/>
  <c r="R177" i="270"/>
  <c r="N175" i="270"/>
  <c r="AH173" i="270"/>
  <c r="N171" i="270"/>
  <c r="R169" i="270"/>
  <c r="N167" i="270"/>
  <c r="C165" i="270"/>
  <c r="Z165" i="270"/>
  <c r="P165" i="270"/>
  <c r="M163" i="270"/>
  <c r="AB163" i="270"/>
  <c r="AH161" i="270"/>
  <c r="L161" i="270"/>
  <c r="AR161" i="270"/>
  <c r="AQ161" i="270"/>
  <c r="AS161" i="270" s="1"/>
  <c r="AH159" i="270"/>
  <c r="AB159" i="270"/>
  <c r="G157" i="270"/>
  <c r="AF157" i="270"/>
  <c r="M155" i="270"/>
  <c r="AB155" i="270"/>
  <c r="M153" i="270"/>
  <c r="X153" i="270"/>
  <c r="W151" i="270"/>
  <c r="T151" i="270"/>
  <c r="M149" i="270"/>
  <c r="X149" i="270"/>
  <c r="AM147" i="270"/>
  <c r="AN147" i="270"/>
  <c r="R145" i="270"/>
  <c r="T145" i="270"/>
  <c r="AC143" i="270"/>
  <c r="P143" i="270"/>
  <c r="AG165" i="270"/>
  <c r="K163" i="270"/>
  <c r="Q161" i="270"/>
  <c r="K159" i="270"/>
  <c r="F157" i="270"/>
  <c r="AL153" i="270"/>
  <c r="AL145" i="270"/>
  <c r="O165" i="270"/>
  <c r="E163" i="270"/>
  <c r="E161" i="270"/>
  <c r="Z159" i="270"/>
  <c r="Z157" i="270"/>
  <c r="Z153" i="270"/>
  <c r="AK151" i="270"/>
  <c r="O149" i="270"/>
  <c r="AK147" i="270"/>
  <c r="Z145" i="270"/>
  <c r="Z143" i="270"/>
  <c r="J218" i="270"/>
  <c r="J178" i="270"/>
  <c r="L177" i="270"/>
  <c r="F176" i="270"/>
  <c r="H175" i="270"/>
  <c r="AJ173" i="270"/>
  <c r="AD172" i="270"/>
  <c r="AP170" i="270"/>
  <c r="AB169" i="270"/>
  <c r="AL168" i="270"/>
  <c r="AN167" i="270"/>
  <c r="AD166" i="270"/>
  <c r="V164" i="270"/>
  <c r="J162" i="270"/>
  <c r="AL158" i="270"/>
  <c r="Z156" i="270"/>
  <c r="N154" i="270"/>
  <c r="R152" i="270"/>
  <c r="AH146" i="270"/>
  <c r="V144" i="270"/>
  <c r="K177" i="270"/>
  <c r="AM175" i="270"/>
  <c r="K173" i="270"/>
  <c r="G171" i="270"/>
  <c r="AR156" i="270"/>
  <c r="J177" i="270"/>
  <c r="AL175" i="270"/>
  <c r="AP173" i="270"/>
  <c r="AL171" i="270"/>
  <c r="Z169" i="270"/>
  <c r="F167" i="270"/>
  <c r="AH165" i="270"/>
  <c r="AN165" i="270"/>
  <c r="T163" i="270"/>
  <c r="T161" i="270"/>
  <c r="W159" i="270"/>
  <c r="AJ159" i="270"/>
  <c r="AM157" i="270"/>
  <c r="X157" i="270"/>
  <c r="AJ155" i="270"/>
  <c r="W153" i="270"/>
  <c r="AF153" i="270"/>
  <c r="AH151" i="270"/>
  <c r="AB151" i="270"/>
  <c r="W149" i="270"/>
  <c r="AF149" i="270"/>
  <c r="P147" i="270"/>
  <c r="L145" i="270"/>
  <c r="R143" i="270"/>
  <c r="AN143" i="270"/>
  <c r="AL157" i="270"/>
  <c r="AL149" i="270"/>
  <c r="V147" i="270"/>
  <c r="AR157" i="270"/>
  <c r="AQ157" i="270"/>
  <c r="AS157" i="270" s="1"/>
  <c r="AE165" i="270"/>
  <c r="AK161" i="270"/>
  <c r="O159" i="270"/>
  <c r="O155" i="270"/>
  <c r="AK145" i="270"/>
  <c r="AL218" i="270"/>
  <c r="AL178" i="270"/>
  <c r="F218" i="270"/>
  <c r="F178" i="270"/>
  <c r="H177" i="270"/>
  <c r="AJ175" i="270"/>
  <c r="Z174" i="270"/>
  <c r="AF173" i="270"/>
  <c r="Z172" i="270"/>
  <c r="AB171" i="270"/>
  <c r="V170" i="270"/>
  <c r="X169" i="270"/>
  <c r="R168" i="270"/>
  <c r="T167" i="270"/>
  <c r="J166" i="270"/>
  <c r="AL162" i="270"/>
  <c r="Z160" i="270"/>
  <c r="AH158" i="270"/>
  <c r="V156" i="270"/>
  <c r="AH150" i="270"/>
  <c r="Z148" i="270"/>
  <c r="N146" i="270"/>
  <c r="AL142" i="270"/>
  <c r="AR162" i="270"/>
  <c r="AQ162" i="270"/>
  <c r="AS162" i="270" s="1"/>
  <c r="AM177" i="270"/>
  <c r="S175" i="270"/>
  <c r="AM173" i="270"/>
  <c r="S171" i="270"/>
  <c r="AR150" i="270"/>
  <c r="AL177" i="270"/>
  <c r="F173" i="270"/>
  <c r="AH218" i="270"/>
  <c r="AH178" i="270"/>
  <c r="T177" i="270"/>
  <c r="D177" i="270"/>
  <c r="N176" i="270"/>
  <c r="AF175" i="270"/>
  <c r="AL174" i="270"/>
  <c r="F174" i="270"/>
  <c r="L173" i="270"/>
  <c r="V172" i="270"/>
  <c r="AN171" i="270"/>
  <c r="X171" i="270"/>
  <c r="AH170" i="270"/>
  <c r="AJ169" i="270"/>
  <c r="D169" i="270"/>
  <c r="N168" i="270"/>
  <c r="AF167" i="270"/>
  <c r="P167" i="270"/>
  <c r="V166" i="270"/>
  <c r="F166" i="270"/>
  <c r="N164" i="270"/>
  <c r="AH162" i="270"/>
  <c r="AL160" i="270"/>
  <c r="F160" i="270"/>
  <c r="N158" i="270"/>
  <c r="R156" i="270"/>
  <c r="V154" i="270"/>
  <c r="Z152" i="270"/>
  <c r="AD150" i="270"/>
  <c r="AL148" i="270"/>
  <c r="V148" i="270"/>
  <c r="Z146" i="270"/>
  <c r="AD144" i="270"/>
  <c r="AH142" i="270"/>
  <c r="AI177" i="270"/>
  <c r="O175" i="270"/>
  <c r="S173" i="270"/>
  <c r="AE171" i="270"/>
  <c r="AH177" i="270"/>
  <c r="AD175" i="270"/>
  <c r="R173" i="270"/>
  <c r="AD171" i="270"/>
  <c r="AH169" i="270"/>
  <c r="AD167" i="270"/>
  <c r="M165" i="270"/>
  <c r="AP165" i="270"/>
  <c r="AF165" i="270"/>
  <c r="AH163" i="270"/>
  <c r="L163" i="270"/>
  <c r="AQ163" i="270"/>
  <c r="AS163" i="270" s="1"/>
  <c r="AR163" i="270"/>
  <c r="M161" i="270"/>
  <c r="AB161" i="270"/>
  <c r="M159" i="270"/>
  <c r="L159" i="270"/>
  <c r="AR159" i="270"/>
  <c r="AQ159" i="270"/>
  <c r="AS159" i="270" s="1"/>
  <c r="AC157" i="270"/>
  <c r="P157" i="270"/>
  <c r="AH155" i="270"/>
  <c r="L155" i="270"/>
  <c r="AR155" i="270"/>
  <c r="AH153" i="270"/>
  <c r="AN153" i="270"/>
  <c r="AJ151" i="270"/>
  <c r="AH149" i="270"/>
  <c r="AN149" i="270"/>
  <c r="R147" i="270"/>
  <c r="X147" i="270"/>
  <c r="AM145" i="270"/>
  <c r="AJ145" i="270"/>
  <c r="AF143" i="270"/>
  <c r="F165" i="270"/>
  <c r="AG163" i="270"/>
  <c r="AL161" i="270"/>
  <c r="AG159" i="270"/>
  <c r="AA157" i="270"/>
  <c r="V155" i="270"/>
  <c r="Q153" i="270"/>
  <c r="AG151" i="270"/>
  <c r="AA149" i="270"/>
  <c r="AG147" i="270"/>
  <c r="Q145" i="270"/>
  <c r="AG143" i="270"/>
  <c r="Z163" i="270"/>
  <c r="Z161" i="270"/>
  <c r="E159" i="270"/>
  <c r="E157" i="270"/>
  <c r="Z155" i="270"/>
  <c r="O151" i="270"/>
  <c r="AK149" i="270"/>
  <c r="O147" i="270"/>
  <c r="AD218" i="270"/>
  <c r="AD178" i="270"/>
  <c r="N218" i="270"/>
  <c r="N178" i="270"/>
  <c r="AF177" i="270"/>
  <c r="P177" i="270"/>
  <c r="AP176" i="270"/>
  <c r="Z176" i="270"/>
  <c r="J176" i="270"/>
  <c r="AB175" i="270"/>
  <c r="L175" i="270"/>
  <c r="AH174" i="270"/>
  <c r="R174" i="270"/>
  <c r="AN173" i="270"/>
  <c r="X173" i="270"/>
  <c r="H173" i="270"/>
  <c r="AH172" i="270"/>
  <c r="R172" i="270"/>
  <c r="AJ171" i="270"/>
  <c r="T171" i="270"/>
  <c r="D171" i="270"/>
  <c r="AD170" i="270"/>
  <c r="N170" i="270"/>
  <c r="AF169" i="270"/>
  <c r="P169" i="270"/>
  <c r="AP168" i="270"/>
  <c r="Z168" i="270"/>
  <c r="J168" i="270"/>
  <c r="AB167" i="270"/>
  <c r="L167" i="270"/>
  <c r="AH166" i="270"/>
  <c r="R166" i="270"/>
  <c r="AP164" i="270"/>
  <c r="Z164" i="270"/>
  <c r="J164" i="270"/>
  <c r="AD162" i="270"/>
  <c r="N162" i="270"/>
  <c r="AH160" i="270"/>
  <c r="R160" i="270"/>
  <c r="AP158" i="270"/>
  <c r="Z158" i="270"/>
  <c r="J158" i="270"/>
  <c r="AD156" i="270"/>
  <c r="N156" i="270"/>
  <c r="AH154" i="270"/>
  <c r="R154" i="270"/>
  <c r="AL152" i="270"/>
  <c r="V152" i="270"/>
  <c r="Z150" i="270"/>
  <c r="AH148" i="270"/>
  <c r="R148" i="270"/>
  <c r="AL146" i="270"/>
  <c r="V146" i="270"/>
  <c r="Z144" i="270"/>
  <c r="AD142" i="270"/>
  <c r="N142" i="270"/>
  <c r="AR146" i="270"/>
  <c r="AE177" i="270"/>
  <c r="O177" i="270"/>
  <c r="C175" i="270"/>
  <c r="AA175" i="270"/>
  <c r="K175" i="270"/>
  <c r="AE173" i="270"/>
  <c r="O173" i="270"/>
  <c r="C171" i="270"/>
  <c r="AA171" i="270"/>
  <c r="K171" i="270"/>
  <c r="AD177" i="270"/>
  <c r="N177" i="270"/>
  <c r="AP175" i="270"/>
  <c r="Z175" i="270"/>
  <c r="J175" i="270"/>
  <c r="AD173" i="270"/>
  <c r="N173" i="270"/>
  <c r="AP171" i="270"/>
  <c r="Z171" i="270"/>
  <c r="J171" i="270"/>
  <c r="AD169" i="270"/>
  <c r="N169" i="270"/>
  <c r="AP167" i="270"/>
  <c r="Z167" i="270"/>
  <c r="J167" i="270"/>
  <c r="AI165" i="270"/>
  <c r="G165" i="270"/>
  <c r="AD165" i="270"/>
  <c r="D165" i="270"/>
  <c r="T165" i="270"/>
  <c r="AJ165" i="270"/>
  <c r="AC163" i="270"/>
  <c r="G163" i="270"/>
  <c r="P163" i="270"/>
  <c r="AF163" i="270"/>
  <c r="AC161" i="270"/>
  <c r="G161" i="270"/>
  <c r="P161" i="270"/>
  <c r="AF161" i="270"/>
  <c r="AC159" i="270"/>
  <c r="G159" i="270"/>
  <c r="P159" i="270"/>
  <c r="AF159" i="270"/>
  <c r="W157" i="270"/>
  <c r="D157" i="270"/>
  <c r="T157" i="270"/>
  <c r="AJ157" i="270"/>
  <c r="AC155" i="270"/>
  <c r="P155" i="270"/>
  <c r="AF155" i="270"/>
  <c r="AC153" i="270"/>
  <c r="L153" i="270"/>
  <c r="AB153" i="270"/>
  <c r="AM151" i="270"/>
  <c r="R151" i="270"/>
  <c r="X151" i="270"/>
  <c r="AN151" i="270"/>
  <c r="AC149" i="270"/>
  <c r="L149" i="270"/>
  <c r="AB149" i="270"/>
  <c r="AH147" i="270"/>
  <c r="M147" i="270"/>
  <c r="L147" i="270"/>
  <c r="AB147" i="270"/>
  <c r="AR147" i="270"/>
  <c r="AH145" i="270"/>
  <c r="M145" i="270"/>
  <c r="X145" i="270"/>
  <c r="AN145" i="270"/>
  <c r="W143" i="270"/>
  <c r="D143" i="270"/>
  <c r="T143" i="270"/>
  <c r="AJ143" i="270"/>
  <c r="Y165" i="270"/>
  <c r="AA163" i="270"/>
  <c r="F163" i="270"/>
  <c r="AG161" i="270"/>
  <c r="K161" i="270"/>
  <c r="AA159" i="270"/>
  <c r="F159" i="270"/>
  <c r="V157" i="270"/>
  <c r="AL155" i="270"/>
  <c r="Q155" i="270"/>
  <c r="AG153" i="270"/>
  <c r="AA151" i="270"/>
  <c r="V149" i="270"/>
  <c r="AA147" i="270"/>
  <c r="AG145" i="270"/>
  <c r="AA143" i="270"/>
  <c r="AM165" i="270"/>
  <c r="J165" i="270"/>
  <c r="AP163" i="270"/>
  <c r="U163" i="270"/>
  <c r="AP161" i="270"/>
  <c r="U161" i="270"/>
  <c r="AP159" i="270"/>
  <c r="U159" i="270"/>
  <c r="AP157" i="270"/>
  <c r="U157" i="270"/>
  <c r="AP155" i="270"/>
  <c r="U155" i="270"/>
  <c r="AP153" i="270"/>
  <c r="U153" i="270"/>
  <c r="AE151" i="270"/>
  <c r="AE149" i="270"/>
  <c r="AE147" i="270"/>
  <c r="AP145" i="270"/>
  <c r="U145" i="270"/>
  <c r="AP143" i="270"/>
  <c r="U143" i="270"/>
  <c r="T153" i="269"/>
  <c r="AB153" i="269"/>
  <c r="AM153" i="269"/>
  <c r="S153" i="269"/>
  <c r="K153" i="269"/>
  <c r="AF143" i="269"/>
  <c r="X147" i="269"/>
  <c r="AA143" i="269"/>
  <c r="T143" i="269"/>
  <c r="H149" i="269"/>
  <c r="E115" i="269"/>
  <c r="E111" i="269"/>
  <c r="X149" i="269"/>
  <c r="AB151" i="269"/>
  <c r="P147" i="269"/>
  <c r="AE143" i="269"/>
  <c r="AQ57" i="269"/>
  <c r="C107" i="269" s="1"/>
  <c r="C147" i="269" s="1"/>
  <c r="G107" i="269"/>
  <c r="F115" i="269"/>
  <c r="K155" i="269"/>
  <c r="G116" i="269"/>
  <c r="G114" i="269"/>
  <c r="D115" i="269"/>
  <c r="E116" i="269"/>
  <c r="F111" i="269"/>
  <c r="AQ58" i="269"/>
  <c r="C108" i="269" s="1"/>
  <c r="AQ56" i="269"/>
  <c r="C106" i="269" s="1"/>
  <c r="X143" i="269"/>
  <c r="W143" i="269"/>
  <c r="D111" i="269"/>
  <c r="AQ66" i="269"/>
  <c r="C116" i="269" s="1"/>
  <c r="AN155" i="269"/>
  <c r="W151" i="269"/>
  <c r="AI147" i="269"/>
  <c r="T151" i="269"/>
  <c r="AI155" i="269"/>
  <c r="P153" i="269"/>
  <c r="AF151" i="269"/>
  <c r="H147" i="269"/>
  <c r="AQ64" i="269"/>
  <c r="C114" i="269" s="1"/>
  <c r="L143" i="269"/>
  <c r="AN147" i="269"/>
  <c r="AQ59" i="269"/>
  <c r="C109" i="269" s="1"/>
  <c r="AQ62" i="269"/>
  <c r="C112" i="269" s="1"/>
  <c r="AQ54" i="269"/>
  <c r="C104" i="269" s="1"/>
  <c r="AA149" i="269"/>
  <c r="AM151" i="269"/>
  <c r="AQ65" i="269"/>
  <c r="X155" i="269"/>
  <c r="AF153" i="269"/>
  <c r="AN151" i="269"/>
  <c r="H151" i="269"/>
  <c r="P143" i="269"/>
  <c r="AF147" i="269"/>
  <c r="L151" i="269"/>
  <c r="AJ143" i="269"/>
  <c r="AQ63" i="269"/>
  <c r="AQ55" i="269"/>
  <c r="C105" i="269" s="1"/>
  <c r="AQ60" i="269"/>
  <c r="C110" i="269" s="1"/>
  <c r="AQ61" i="269"/>
  <c r="C111" i="269" s="1"/>
  <c r="AQ53" i="269"/>
  <c r="C103" i="269" s="1"/>
  <c r="AC151" i="269"/>
  <c r="M151" i="269"/>
  <c r="AM150" i="269"/>
  <c r="W150" i="269"/>
  <c r="AG149" i="269"/>
  <c r="Q149" i="269"/>
  <c r="AA148" i="269"/>
  <c r="K148" i="269"/>
  <c r="AK147" i="269"/>
  <c r="U147" i="269"/>
  <c r="AE146" i="269"/>
  <c r="O146" i="269"/>
  <c r="AO145" i="269"/>
  <c r="Y145" i="269"/>
  <c r="I145" i="269"/>
  <c r="AI144" i="269"/>
  <c r="S144" i="269"/>
  <c r="AC143" i="269"/>
  <c r="M143" i="269"/>
  <c r="AM142" i="269"/>
  <c r="W142" i="269"/>
  <c r="AR152" i="269"/>
  <c r="B219" i="269"/>
  <c r="AQ179" i="269"/>
  <c r="J171" i="269"/>
  <c r="X167" i="269"/>
  <c r="K167" i="269"/>
  <c r="AA167" i="269"/>
  <c r="C167" i="269"/>
  <c r="Z160" i="269"/>
  <c r="AD158" i="269"/>
  <c r="F158" i="269"/>
  <c r="R156" i="269"/>
  <c r="AL154" i="269"/>
  <c r="V152" i="269"/>
  <c r="AD150" i="269"/>
  <c r="AD148" i="269"/>
  <c r="Z146" i="269"/>
  <c r="N144" i="269"/>
  <c r="Z218" i="269"/>
  <c r="Z178" i="269"/>
  <c r="N176" i="269"/>
  <c r="R174" i="269"/>
  <c r="AL172" i="269"/>
  <c r="F172" i="269"/>
  <c r="Z170" i="269"/>
  <c r="M218" i="269"/>
  <c r="M178" i="269"/>
  <c r="U176" i="269"/>
  <c r="AC174" i="269"/>
  <c r="AK172" i="269"/>
  <c r="E172" i="269"/>
  <c r="G173" i="269"/>
  <c r="AM173" i="269"/>
  <c r="AB173" i="269"/>
  <c r="H169" i="269"/>
  <c r="AE169" i="269"/>
  <c r="L169" i="269"/>
  <c r="AR169" i="269"/>
  <c r="AQ169" i="269"/>
  <c r="AS169" i="269" s="1"/>
  <c r="E168" i="269"/>
  <c r="AK168" i="269"/>
  <c r="L167" i="269"/>
  <c r="K166" i="269"/>
  <c r="AO160" i="269"/>
  <c r="I160" i="269"/>
  <c r="Q158" i="269"/>
  <c r="AO156" i="269"/>
  <c r="I156" i="269"/>
  <c r="Q154" i="269"/>
  <c r="M150" i="269"/>
  <c r="AO146" i="269"/>
  <c r="I146" i="269"/>
  <c r="AC144" i="269"/>
  <c r="AK142" i="269"/>
  <c r="V154" i="269"/>
  <c r="R152" i="269"/>
  <c r="Z144" i="269"/>
  <c r="N142" i="269"/>
  <c r="AP175" i="269"/>
  <c r="O175" i="269"/>
  <c r="D175" i="269"/>
  <c r="AJ175" i="269"/>
  <c r="AD171" i="269"/>
  <c r="M169" i="269"/>
  <c r="F168" i="269"/>
  <c r="E167" i="269"/>
  <c r="D166" i="269"/>
  <c r="AI163" i="269"/>
  <c r="L162" i="269"/>
  <c r="AC162" i="269"/>
  <c r="V161" i="269"/>
  <c r="W161" i="269"/>
  <c r="AJ160" i="269"/>
  <c r="D160" i="269"/>
  <c r="N159" i="269"/>
  <c r="P158" i="269"/>
  <c r="AP157" i="269"/>
  <c r="J157" i="269"/>
  <c r="AB156" i="269"/>
  <c r="AL155" i="269"/>
  <c r="L154" i="269"/>
  <c r="R153" i="269"/>
  <c r="X152" i="269"/>
  <c r="AH151" i="269"/>
  <c r="T150" i="269"/>
  <c r="AD149" i="269"/>
  <c r="AJ148" i="269"/>
  <c r="N147" i="269"/>
  <c r="AF146" i="269"/>
  <c r="AL145" i="269"/>
  <c r="L144" i="269"/>
  <c r="V143" i="269"/>
  <c r="AN142" i="269"/>
  <c r="H142" i="269"/>
  <c r="AP171" i="269"/>
  <c r="W171" i="269"/>
  <c r="AM171" i="269"/>
  <c r="H171" i="269"/>
  <c r="AN171" i="269"/>
  <c r="AC167" i="269"/>
  <c r="AH166" i="269"/>
  <c r="E166" i="269"/>
  <c r="U166" i="269"/>
  <c r="AK166" i="269"/>
  <c r="F160" i="269"/>
  <c r="N156" i="269"/>
  <c r="AD154" i="269"/>
  <c r="J152" i="269"/>
  <c r="Z148" i="269"/>
  <c r="AH142" i="269"/>
  <c r="AR153" i="269"/>
  <c r="R177" i="269"/>
  <c r="K177" i="269"/>
  <c r="AA177" i="269"/>
  <c r="C177" i="269"/>
  <c r="P177" i="269"/>
  <c r="AF177" i="269"/>
  <c r="Q175" i="269"/>
  <c r="V173" i="269"/>
  <c r="E171" i="269"/>
  <c r="R169" i="269"/>
  <c r="AJ168" i="269"/>
  <c r="O168" i="269"/>
  <c r="AJ167" i="269"/>
  <c r="N167" i="269"/>
  <c r="AD166" i="269"/>
  <c r="H166" i="269"/>
  <c r="AC165" i="269"/>
  <c r="H165" i="269"/>
  <c r="O165" i="269"/>
  <c r="AE165" i="269"/>
  <c r="AQ165" i="269"/>
  <c r="AS165" i="269" s="1"/>
  <c r="AR165" i="269"/>
  <c r="W164" i="269"/>
  <c r="E164" i="269"/>
  <c r="U164" i="269"/>
  <c r="AK164" i="269"/>
  <c r="AB163" i="269"/>
  <c r="F163" i="269"/>
  <c r="V162" i="269"/>
  <c r="AK161" i="269"/>
  <c r="P161" i="269"/>
  <c r="AM160" i="269"/>
  <c r="W160" i="269"/>
  <c r="G160" i="269"/>
  <c r="AG159" i="269"/>
  <c r="Q159" i="269"/>
  <c r="C158" i="269"/>
  <c r="AA158" i="269"/>
  <c r="K158" i="269"/>
  <c r="AK157" i="269"/>
  <c r="U157" i="269"/>
  <c r="E157" i="269"/>
  <c r="AE156" i="269"/>
  <c r="O156" i="269"/>
  <c r="AO155" i="269"/>
  <c r="Y155" i="269"/>
  <c r="I155" i="269"/>
  <c r="AI154" i="269"/>
  <c r="S154" i="269"/>
  <c r="AC153" i="269"/>
  <c r="M153" i="269"/>
  <c r="AM152" i="269"/>
  <c r="W152" i="269"/>
  <c r="AG151" i="269"/>
  <c r="Q151" i="269"/>
  <c r="AA150" i="269"/>
  <c r="K150" i="269"/>
  <c r="AK149" i="269"/>
  <c r="U149" i="269"/>
  <c r="AE148" i="269"/>
  <c r="O148" i="269"/>
  <c r="AO147" i="269"/>
  <c r="Y147" i="269"/>
  <c r="I147" i="269"/>
  <c r="AI146" i="269"/>
  <c r="M145" i="269"/>
  <c r="AM144" i="269"/>
  <c r="AG143" i="269"/>
  <c r="Q143" i="269"/>
  <c r="AA142" i="269"/>
  <c r="Z171" i="269"/>
  <c r="G167" i="269"/>
  <c r="AM167" i="269"/>
  <c r="AH160" i="269"/>
  <c r="AL158" i="269"/>
  <c r="Z156" i="269"/>
  <c r="AL150" i="269"/>
  <c r="AP146" i="269"/>
  <c r="R142" i="269"/>
  <c r="F218" i="269"/>
  <c r="F178" i="269"/>
  <c r="Z176" i="269"/>
  <c r="N174" i="269"/>
  <c r="R172" i="269"/>
  <c r="AL170" i="269"/>
  <c r="F170" i="269"/>
  <c r="Y218" i="269"/>
  <c r="Y178" i="269"/>
  <c r="AG176" i="269"/>
  <c r="AO174" i="269"/>
  <c r="I174" i="269"/>
  <c r="Q172" i="269"/>
  <c r="Y170" i="269"/>
  <c r="I170" i="269"/>
  <c r="R173" i="269"/>
  <c r="AA173" i="269"/>
  <c r="P173" i="269"/>
  <c r="Y171" i="269"/>
  <c r="S169" i="269"/>
  <c r="P169" i="269"/>
  <c r="AF169" i="269"/>
  <c r="R168" i="269"/>
  <c r="Y168" i="269"/>
  <c r="AB167" i="269"/>
  <c r="AA166" i="269"/>
  <c r="AK160" i="269"/>
  <c r="E160" i="269"/>
  <c r="AC158" i="269"/>
  <c r="U156" i="269"/>
  <c r="AC154" i="269"/>
  <c r="Q152" i="269"/>
  <c r="Y150" i="269"/>
  <c r="M148" i="269"/>
  <c r="U146" i="269"/>
  <c r="I144" i="269"/>
  <c r="Q142" i="269"/>
  <c r="R148" i="269"/>
  <c r="S175" i="269"/>
  <c r="H175" i="269"/>
  <c r="AN175" i="269"/>
  <c r="AG173" i="269"/>
  <c r="V168" i="269"/>
  <c r="U167" i="269"/>
  <c r="T166" i="269"/>
  <c r="R163" i="269"/>
  <c r="G163" i="269"/>
  <c r="AM163" i="269"/>
  <c r="G162" i="269"/>
  <c r="AG162" i="269"/>
  <c r="Q161" i="269"/>
  <c r="AA161" i="269"/>
  <c r="AF160" i="269"/>
  <c r="AP159" i="269"/>
  <c r="J159" i="269"/>
  <c r="AB158" i="269"/>
  <c r="AL157" i="269"/>
  <c r="F157" i="269"/>
  <c r="X156" i="269"/>
  <c r="AH155" i="269"/>
  <c r="AN154" i="269"/>
  <c r="H154" i="269"/>
  <c r="N153" i="269"/>
  <c r="T152" i="269"/>
  <c r="AD151" i="269"/>
  <c r="AF150" i="269"/>
  <c r="AP149" i="269"/>
  <c r="J149" i="269"/>
  <c r="P148" i="269"/>
  <c r="Z147" i="269"/>
  <c r="L146" i="269"/>
  <c r="R145" i="269"/>
  <c r="X144" i="269"/>
  <c r="AH143" i="269"/>
  <c r="AJ142" i="269"/>
  <c r="AH171" i="269"/>
  <c r="AA171" i="269"/>
  <c r="L171" i="269"/>
  <c r="R167" i="269"/>
  <c r="I166" i="269"/>
  <c r="AO166" i="269"/>
  <c r="AD160" i="269"/>
  <c r="AH158" i="269"/>
  <c r="AL156" i="269"/>
  <c r="R154" i="269"/>
  <c r="AH150" i="269"/>
  <c r="N148" i="269"/>
  <c r="R144" i="269"/>
  <c r="V142" i="269"/>
  <c r="AR145" i="269"/>
  <c r="AP177" i="269"/>
  <c r="J177" i="269"/>
  <c r="O177" i="269"/>
  <c r="AE177" i="269"/>
  <c r="D177" i="269"/>
  <c r="T177" i="269"/>
  <c r="AJ177" i="269"/>
  <c r="I175" i="269"/>
  <c r="N173" i="269"/>
  <c r="AC171" i="269"/>
  <c r="AP169" i="269"/>
  <c r="J169" i="269"/>
  <c r="AE168" i="269"/>
  <c r="J168" i="269"/>
  <c r="AD167" i="269"/>
  <c r="I167" i="269"/>
  <c r="X166" i="269"/>
  <c r="X165" i="269"/>
  <c r="S165" i="269"/>
  <c r="AI165" i="269"/>
  <c r="AM164" i="269"/>
  <c r="R164" i="269"/>
  <c r="I164" i="269"/>
  <c r="Y164" i="269"/>
  <c r="AO164" i="269"/>
  <c r="V163" i="269"/>
  <c r="AL162" i="269"/>
  <c r="P162" i="269"/>
  <c r="AF161" i="269"/>
  <c r="J161" i="269"/>
  <c r="AI160" i="269"/>
  <c r="S160" i="269"/>
  <c r="AC159" i="269"/>
  <c r="M159" i="269"/>
  <c r="AM158" i="269"/>
  <c r="W158" i="269"/>
  <c r="G158" i="269"/>
  <c r="AG157" i="269"/>
  <c r="Q157" i="269"/>
  <c r="C156" i="269"/>
  <c r="AA156" i="269"/>
  <c r="K156" i="269"/>
  <c r="AK155" i="269"/>
  <c r="U155" i="269"/>
  <c r="AE154" i="269"/>
  <c r="O154" i="269"/>
  <c r="AO153" i="269"/>
  <c r="Y153" i="269"/>
  <c r="I153" i="269"/>
  <c r="AI152" i="269"/>
  <c r="S152" i="269"/>
  <c r="AH218" i="269"/>
  <c r="AH178" i="269"/>
  <c r="R218" i="269"/>
  <c r="R178" i="269"/>
  <c r="AL176" i="269"/>
  <c r="V176" i="269"/>
  <c r="F176" i="269"/>
  <c r="AP174" i="269"/>
  <c r="Z174" i="269"/>
  <c r="J174" i="269"/>
  <c r="AD172" i="269"/>
  <c r="N172" i="269"/>
  <c r="AH170" i="269"/>
  <c r="R170" i="269"/>
  <c r="AK218" i="269"/>
  <c r="AK178" i="269"/>
  <c r="U218" i="269"/>
  <c r="U178" i="269"/>
  <c r="E218" i="269"/>
  <c r="E178" i="269"/>
  <c r="AC176" i="269"/>
  <c r="M176" i="269"/>
  <c r="AK174" i="269"/>
  <c r="U174" i="269"/>
  <c r="E174" i="269"/>
  <c r="AC172" i="269"/>
  <c r="M172" i="269"/>
  <c r="AK170" i="269"/>
  <c r="U170" i="269"/>
  <c r="E170" i="269"/>
  <c r="AP173" i="269"/>
  <c r="J173" i="269"/>
  <c r="O173" i="269"/>
  <c r="AE173" i="269"/>
  <c r="D173" i="269"/>
  <c r="T173" i="269"/>
  <c r="AJ173" i="269"/>
  <c r="Q171" i="269"/>
  <c r="V169" i="269"/>
  <c r="G169" i="269"/>
  <c r="W169" i="269"/>
  <c r="AM169" i="269"/>
  <c r="T169" i="269"/>
  <c r="AJ169" i="269"/>
  <c r="AH168" i="269"/>
  <c r="L168" i="269"/>
  <c r="M168" i="269"/>
  <c r="AC168" i="269"/>
  <c r="AR168" i="269"/>
  <c r="AQ168" i="269"/>
  <c r="AS168" i="269" s="1"/>
  <c r="V167" i="269"/>
  <c r="C166" i="269"/>
  <c r="V166" i="269"/>
  <c r="AG160" i="269"/>
  <c r="Q160" i="269"/>
  <c r="AO158" i="269"/>
  <c r="Y158" i="269"/>
  <c r="I158" i="269"/>
  <c r="AG156" i="269"/>
  <c r="Q156" i="269"/>
  <c r="AO154" i="269"/>
  <c r="Y154" i="269"/>
  <c r="I154" i="269"/>
  <c r="AC152" i="269"/>
  <c r="M152" i="269"/>
  <c r="AK150" i="269"/>
  <c r="U150" i="269"/>
  <c r="Y148" i="269"/>
  <c r="I148" i="269"/>
  <c r="AG146" i="269"/>
  <c r="Q146" i="269"/>
  <c r="AK144" i="269"/>
  <c r="U144" i="269"/>
  <c r="AC142" i="269"/>
  <c r="M142" i="269"/>
  <c r="AP154" i="269"/>
  <c r="AL152" i="269"/>
  <c r="Z150" i="269"/>
  <c r="J148" i="269"/>
  <c r="J146" i="269"/>
  <c r="J144" i="269"/>
  <c r="AR148" i="269"/>
  <c r="Z175" i="269"/>
  <c r="G175" i="269"/>
  <c r="W175" i="269"/>
  <c r="AM175" i="269"/>
  <c r="L175" i="269"/>
  <c r="AB175" i="269"/>
  <c r="AR175" i="269"/>
  <c r="AQ175" i="269"/>
  <c r="AS175" i="269" s="1"/>
  <c r="Y173" i="269"/>
  <c r="N171" i="269"/>
  <c r="AC169" i="269"/>
  <c r="AL168" i="269"/>
  <c r="P168" i="269"/>
  <c r="AK167" i="269"/>
  <c r="P167" i="269"/>
  <c r="AJ166" i="269"/>
  <c r="O166" i="269"/>
  <c r="AH163" i="269"/>
  <c r="M163" i="269"/>
  <c r="K163" i="269"/>
  <c r="AA163" i="269"/>
  <c r="C163" i="269"/>
  <c r="W162" i="269"/>
  <c r="E162" i="269"/>
  <c r="U162" i="269"/>
  <c r="AK162" i="269"/>
  <c r="AG161" i="269"/>
  <c r="L161" i="269"/>
  <c r="O161" i="269"/>
  <c r="AE161" i="269"/>
  <c r="AR161" i="269"/>
  <c r="AQ161" i="269"/>
  <c r="AS161" i="269" s="1"/>
  <c r="AB160" i="269"/>
  <c r="L160" i="269"/>
  <c r="AL159" i="269"/>
  <c r="V159" i="269"/>
  <c r="F159" i="269"/>
  <c r="AN158" i="269"/>
  <c r="X158" i="269"/>
  <c r="H158" i="269"/>
  <c r="AH157" i="269"/>
  <c r="R157" i="269"/>
  <c r="AJ156" i="269"/>
  <c r="T156" i="269"/>
  <c r="AD155" i="269"/>
  <c r="N155" i="269"/>
  <c r="AJ154" i="269"/>
  <c r="T154" i="269"/>
  <c r="Z153" i="269"/>
  <c r="J153" i="269"/>
  <c r="AF152" i="269"/>
  <c r="P152" i="269"/>
  <c r="AP151" i="269"/>
  <c r="Z151" i="269"/>
  <c r="J151" i="269"/>
  <c r="AB150" i="269"/>
  <c r="L150" i="269"/>
  <c r="AL149" i="269"/>
  <c r="V149" i="269"/>
  <c r="AB148" i="269"/>
  <c r="L148" i="269"/>
  <c r="AL147" i="269"/>
  <c r="V147" i="269"/>
  <c r="AN146" i="269"/>
  <c r="X146" i="269"/>
  <c r="H146" i="269"/>
  <c r="AD145" i="269"/>
  <c r="N145" i="269"/>
  <c r="AJ144" i="269"/>
  <c r="T144" i="269"/>
  <c r="AD143" i="269"/>
  <c r="N143" i="269"/>
  <c r="AF142" i="269"/>
  <c r="P142" i="269"/>
  <c r="R171" i="269"/>
  <c r="O171" i="269"/>
  <c r="AE171" i="269"/>
  <c r="AR171" i="269"/>
  <c r="AQ171" i="269"/>
  <c r="AS171" i="269" s="1"/>
  <c r="P171" i="269"/>
  <c r="AF171" i="269"/>
  <c r="H167" i="269"/>
  <c r="W166" i="269"/>
  <c r="M166" i="269"/>
  <c r="AC166" i="269"/>
  <c r="AR166" i="269"/>
  <c r="AQ166" i="269"/>
  <c r="AS166" i="269" s="1"/>
  <c r="V160" i="269"/>
  <c r="V158" i="269"/>
  <c r="AD156" i="269"/>
  <c r="V150" i="269"/>
  <c r="AH146" i="269"/>
  <c r="J142" i="269"/>
  <c r="AH177" i="269"/>
  <c r="S177" i="269"/>
  <c r="AI177" i="269"/>
  <c r="H177" i="269"/>
  <c r="X177" i="269"/>
  <c r="AN177" i="269"/>
  <c r="AG175" i="269"/>
  <c r="AL173" i="269"/>
  <c r="F173" i="269"/>
  <c r="U171" i="269"/>
  <c r="AH169" i="269"/>
  <c r="E169" i="269"/>
  <c r="Z168" i="269"/>
  <c r="D168" i="269"/>
  <c r="Y167" i="269"/>
  <c r="D167" i="269"/>
  <c r="S166" i="269"/>
  <c r="AN165" i="269"/>
  <c r="R165" i="269"/>
  <c r="G165" i="269"/>
  <c r="W165" i="269"/>
  <c r="AM165" i="269"/>
  <c r="AH164" i="269"/>
  <c r="L164" i="269"/>
  <c r="M164" i="269"/>
  <c r="AC164" i="269"/>
  <c r="AR164" i="269"/>
  <c r="AQ164" i="269"/>
  <c r="AS164" i="269" s="1"/>
  <c r="Q163" i="269"/>
  <c r="AF162" i="269"/>
  <c r="K162" i="269"/>
  <c r="Z161" i="269"/>
  <c r="E161" i="269"/>
  <c r="AE160" i="269"/>
  <c r="O160" i="269"/>
  <c r="AO159" i="269"/>
  <c r="Y159" i="269"/>
  <c r="I159" i="269"/>
  <c r="AI158" i="269"/>
  <c r="S158" i="269"/>
  <c r="AC157" i="269"/>
  <c r="M157" i="269"/>
  <c r="AM156" i="269"/>
  <c r="W156" i="269"/>
  <c r="G156" i="269"/>
  <c r="AG155" i="269"/>
  <c r="Q155" i="269"/>
  <c r="C154" i="269"/>
  <c r="AA154" i="269"/>
  <c r="K154" i="269"/>
  <c r="AK153" i="269"/>
  <c r="U153" i="269"/>
  <c r="AE152" i="269"/>
  <c r="O152" i="269"/>
  <c r="AO151" i="269"/>
  <c r="Y151" i="269"/>
  <c r="I151" i="269"/>
  <c r="AI150" i="269"/>
  <c r="S150" i="269"/>
  <c r="AC149" i="269"/>
  <c r="M149" i="269"/>
  <c r="AM148" i="269"/>
  <c r="W148" i="269"/>
  <c r="AG147" i="269"/>
  <c r="Q147" i="269"/>
  <c r="C146" i="269"/>
  <c r="AA146" i="269"/>
  <c r="K146" i="269"/>
  <c r="AK145" i="269"/>
  <c r="U145" i="269"/>
  <c r="AE144" i="269"/>
  <c r="O144" i="269"/>
  <c r="AO143" i="269"/>
  <c r="Y143" i="269"/>
  <c r="I143" i="269"/>
  <c r="AI142" i="269"/>
  <c r="S142" i="269"/>
  <c r="AR144" i="269"/>
  <c r="M167" i="269"/>
  <c r="O167" i="269"/>
  <c r="AE167" i="269"/>
  <c r="R166" i="269"/>
  <c r="AP160" i="269"/>
  <c r="R160" i="269"/>
  <c r="Z158" i="269"/>
  <c r="AP156" i="269"/>
  <c r="J156" i="269"/>
  <c r="Z154" i="269"/>
  <c r="N152" i="269"/>
  <c r="R150" i="269"/>
  <c r="AP148" i="269"/>
  <c r="V148" i="269"/>
  <c r="N146" i="269"/>
  <c r="AP144" i="269"/>
  <c r="AL142" i="269"/>
  <c r="AP218" i="269"/>
  <c r="AP178" i="269"/>
  <c r="J218" i="269"/>
  <c r="J178" i="269"/>
  <c r="AD176" i="269"/>
  <c r="AH174" i="269"/>
  <c r="V172" i="269"/>
  <c r="AP170" i="269"/>
  <c r="J170" i="269"/>
  <c r="AC218" i="269"/>
  <c r="AC178" i="269"/>
  <c r="AK176" i="269"/>
  <c r="E176" i="269"/>
  <c r="M174" i="269"/>
  <c r="U172" i="269"/>
  <c r="AC170" i="269"/>
  <c r="M170" i="269"/>
  <c r="Z173" i="269"/>
  <c r="W173" i="269"/>
  <c r="L173" i="269"/>
  <c r="AR173" i="269"/>
  <c r="AQ173" i="269"/>
  <c r="AS173" i="269" s="1"/>
  <c r="AG171" i="269"/>
  <c r="AL169" i="269"/>
  <c r="O169" i="269"/>
  <c r="AB169" i="269"/>
  <c r="W168" i="269"/>
  <c r="U168" i="269"/>
  <c r="AG167" i="269"/>
  <c r="AF166" i="269"/>
  <c r="Y160" i="269"/>
  <c r="AG158" i="269"/>
  <c r="Y156" i="269"/>
  <c r="AG154" i="269"/>
  <c r="AK152" i="269"/>
  <c r="U152" i="269"/>
  <c r="AC150" i="269"/>
  <c r="AG148" i="269"/>
  <c r="Q148" i="269"/>
  <c r="Y146" i="269"/>
  <c r="M144" i="269"/>
  <c r="U142" i="269"/>
  <c r="AD146" i="269"/>
  <c r="J175" i="269"/>
  <c r="AE175" i="269"/>
  <c r="T175" i="269"/>
  <c r="I173" i="269"/>
  <c r="AA168" i="269"/>
  <c r="Z167" i="269"/>
  <c r="Z166" i="269"/>
  <c r="X163" i="269"/>
  <c r="S163" i="269"/>
  <c r="AH162" i="269"/>
  <c r="M162" i="269"/>
  <c r="AR162" i="269"/>
  <c r="AQ162" i="269"/>
  <c r="AS162" i="269" s="1"/>
  <c r="G161" i="269"/>
  <c r="AM161" i="269"/>
  <c r="T160" i="269"/>
  <c r="AD159" i="269"/>
  <c r="AF158" i="269"/>
  <c r="Z157" i="269"/>
  <c r="L156" i="269"/>
  <c r="V155" i="269"/>
  <c r="AB154" i="269"/>
  <c r="AH153" i="269"/>
  <c r="AN152" i="269"/>
  <c r="H152" i="269"/>
  <c r="R151" i="269"/>
  <c r="AJ150" i="269"/>
  <c r="N149" i="269"/>
  <c r="T148" i="269"/>
  <c r="AD147" i="269"/>
  <c r="P146" i="269"/>
  <c r="V145" i="269"/>
  <c r="AB144" i="269"/>
  <c r="AL143" i="269"/>
  <c r="X142" i="269"/>
  <c r="G171" i="269"/>
  <c r="X171" i="269"/>
  <c r="S146" i="269"/>
  <c r="AC145" i="269"/>
  <c r="W144" i="269"/>
  <c r="AQ52" i="269"/>
  <c r="C102" i="269" s="1"/>
  <c r="K142" i="269"/>
  <c r="AH167" i="269"/>
  <c r="W167" i="269"/>
  <c r="N158" i="269"/>
  <c r="AH152" i="269"/>
  <c r="AH148" i="269"/>
  <c r="AD144" i="269"/>
  <c r="AL218" i="269"/>
  <c r="AL178" i="269"/>
  <c r="V218" i="269"/>
  <c r="V178" i="269"/>
  <c r="AP176" i="269"/>
  <c r="J176" i="269"/>
  <c r="AD174" i="269"/>
  <c r="AH172" i="269"/>
  <c r="V170" i="269"/>
  <c r="AO218" i="269"/>
  <c r="AO178" i="269"/>
  <c r="I218" i="269"/>
  <c r="I178" i="269"/>
  <c r="Q176" i="269"/>
  <c r="Y174" i="269"/>
  <c r="AG172" i="269"/>
  <c r="AO170" i="269"/>
  <c r="K173" i="269"/>
  <c r="C173" i="269"/>
  <c r="AF173" i="269"/>
  <c r="AD169" i="269"/>
  <c r="AI169" i="269"/>
  <c r="AM168" i="269"/>
  <c r="I168" i="269"/>
  <c r="AO168" i="269"/>
  <c r="F167" i="269"/>
  <c r="F166" i="269"/>
  <c r="U160" i="269"/>
  <c r="M158" i="269"/>
  <c r="AK156" i="269"/>
  <c r="M154" i="269"/>
  <c r="AG152" i="269"/>
  <c r="AO150" i="269"/>
  <c r="I150" i="269"/>
  <c r="AC148" i="269"/>
  <c r="AK146" i="269"/>
  <c r="Y144" i="269"/>
  <c r="AG142" i="269"/>
  <c r="J154" i="269"/>
  <c r="V146" i="269"/>
  <c r="V144" i="269"/>
  <c r="AH175" i="269"/>
  <c r="AI175" i="269"/>
  <c r="X175" i="269"/>
  <c r="V171" i="269"/>
  <c r="F169" i="269"/>
  <c r="AP167" i="269"/>
  <c r="AP166" i="269"/>
  <c r="AN163" i="269"/>
  <c r="W163" i="269"/>
  <c r="AB162" i="269"/>
  <c r="Q162" i="269"/>
  <c r="AL161" i="269"/>
  <c r="K161" i="269"/>
  <c r="C161" i="269"/>
  <c r="P160" i="269"/>
  <c r="Z159" i="269"/>
  <c r="L158" i="269"/>
  <c r="V157" i="269"/>
  <c r="AN156" i="269"/>
  <c r="H156" i="269"/>
  <c r="R155" i="269"/>
  <c r="X154" i="269"/>
  <c r="AD153" i="269"/>
  <c r="AJ152" i="269"/>
  <c r="N151" i="269"/>
  <c r="P150" i="269"/>
  <c r="Z149" i="269"/>
  <c r="AF148" i="269"/>
  <c r="AP147" i="269"/>
  <c r="J147" i="269"/>
  <c r="AB146" i="269"/>
  <c r="AH145" i="269"/>
  <c r="AN144" i="269"/>
  <c r="H144" i="269"/>
  <c r="R143" i="269"/>
  <c r="T142" i="269"/>
  <c r="K171" i="269"/>
  <c r="C171" i="269"/>
  <c r="AB171" i="269"/>
  <c r="AB166" i="269"/>
  <c r="Y166" i="269"/>
  <c r="AD218" i="269"/>
  <c r="AD178" i="269"/>
  <c r="N218" i="269"/>
  <c r="N178" i="269"/>
  <c r="AH176" i="269"/>
  <c r="R176" i="269"/>
  <c r="AL174" i="269"/>
  <c r="V174" i="269"/>
  <c r="F174" i="269"/>
  <c r="AP172" i="269"/>
  <c r="Z172" i="269"/>
  <c r="J172" i="269"/>
  <c r="AD170" i="269"/>
  <c r="N170" i="269"/>
  <c r="AG218" i="269"/>
  <c r="AG178" i="269"/>
  <c r="Q218" i="269"/>
  <c r="Q178" i="269"/>
  <c r="AO176" i="269"/>
  <c r="Y176" i="269"/>
  <c r="I176" i="269"/>
  <c r="AG174" i="269"/>
  <c r="Q174" i="269"/>
  <c r="AO172" i="269"/>
  <c r="Y172" i="269"/>
  <c r="I172" i="269"/>
  <c r="AG170" i="269"/>
  <c r="Q170" i="269"/>
  <c r="AH173" i="269"/>
  <c r="S173" i="269"/>
  <c r="AI173" i="269"/>
  <c r="H173" i="269"/>
  <c r="X173" i="269"/>
  <c r="AN173" i="269"/>
  <c r="AO171" i="269"/>
  <c r="I171" i="269"/>
  <c r="N169" i="269"/>
  <c r="K169" i="269"/>
  <c r="AA169" i="269"/>
  <c r="C169" i="269"/>
  <c r="X169" i="269"/>
  <c r="AN169" i="269"/>
  <c r="AB168" i="269"/>
  <c r="G168" i="269"/>
  <c r="Q168" i="269"/>
  <c r="AG168" i="269"/>
  <c r="AL167" i="269"/>
  <c r="Q167" i="269"/>
  <c r="AL166" i="269"/>
  <c r="P166" i="269"/>
  <c r="AC160" i="269"/>
  <c r="M160" i="269"/>
  <c r="AK158" i="269"/>
  <c r="U158" i="269"/>
  <c r="E158" i="269"/>
  <c r="AC156" i="269"/>
  <c r="M156" i="269"/>
  <c r="AK154" i="269"/>
  <c r="U154" i="269"/>
  <c r="Y152" i="269"/>
  <c r="I152" i="269"/>
  <c r="AG150" i="269"/>
  <c r="Q150" i="269"/>
  <c r="AK148" i="269"/>
  <c r="U148" i="269"/>
  <c r="AC146" i="269"/>
  <c r="M146" i="269"/>
  <c r="AG144" i="269"/>
  <c r="Q144" i="269"/>
  <c r="AO142" i="269"/>
  <c r="Y142" i="269"/>
  <c r="I142" i="269"/>
  <c r="AH154" i="269"/>
  <c r="AD152" i="269"/>
  <c r="N150" i="269"/>
  <c r="AL146" i="269"/>
  <c r="AH144" i="269"/>
  <c r="AD142" i="269"/>
  <c r="R175" i="269"/>
  <c r="K175" i="269"/>
  <c r="AA175" i="269"/>
  <c r="C175" i="269"/>
  <c r="P175" i="269"/>
  <c r="AF175" i="269"/>
  <c r="Q173" i="269"/>
  <c r="AL171" i="269"/>
  <c r="F171" i="269"/>
  <c r="U169" i="269"/>
  <c r="AF168" i="269"/>
  <c r="K168" i="269"/>
  <c r="AF167" i="269"/>
  <c r="J167" i="269"/>
  <c r="AE166" i="269"/>
  <c r="J166" i="269"/>
  <c r="AC163" i="269"/>
  <c r="H163" i="269"/>
  <c r="O163" i="269"/>
  <c r="AE163" i="269"/>
  <c r="AM162" i="269"/>
  <c r="R162" i="269"/>
  <c r="I162" i="269"/>
  <c r="Y162" i="269"/>
  <c r="AO162" i="269"/>
  <c r="AB161" i="269"/>
  <c r="F161" i="269"/>
  <c r="S161" i="269"/>
  <c r="AI161" i="269"/>
  <c r="AN160" i="269"/>
  <c r="X160" i="269"/>
  <c r="H160" i="269"/>
  <c r="AH159" i="269"/>
  <c r="R159" i="269"/>
  <c r="AJ158" i="269"/>
  <c r="T158" i="269"/>
  <c r="D158" i="269"/>
  <c r="AD157" i="269"/>
  <c r="N157" i="269"/>
  <c r="AF156" i="269"/>
  <c r="P156" i="269"/>
  <c r="AP155" i="269"/>
  <c r="Z155" i="269"/>
  <c r="J155" i="269"/>
  <c r="AF154" i="269"/>
  <c r="P154" i="269"/>
  <c r="AL153" i="269"/>
  <c r="V153" i="269"/>
  <c r="AB152" i="269"/>
  <c r="L152" i="269"/>
  <c r="AL151" i="269"/>
  <c r="V151" i="269"/>
  <c r="F151" i="269"/>
  <c r="AN150" i="269"/>
  <c r="X150" i="269"/>
  <c r="H150" i="269"/>
  <c r="AH149" i="269"/>
  <c r="R149" i="269"/>
  <c r="AN148" i="269"/>
  <c r="X148" i="269"/>
  <c r="H148" i="269"/>
  <c r="AH147" i="269"/>
  <c r="R147" i="269"/>
  <c r="AJ146" i="269"/>
  <c r="T146" i="269"/>
  <c r="Z145" i="269"/>
  <c r="J145" i="269"/>
  <c r="AF144" i="269"/>
  <c r="P144" i="269"/>
  <c r="AP143" i="269"/>
  <c r="Z143" i="269"/>
  <c r="J143" i="269"/>
  <c r="AB142" i="269"/>
  <c r="L142" i="269"/>
  <c r="S171" i="269"/>
  <c r="AI171" i="269"/>
  <c r="D171" i="269"/>
  <c r="T171" i="269"/>
  <c r="AJ171" i="269"/>
  <c r="AN167" i="269"/>
  <c r="AM166" i="269"/>
  <c r="L166" i="269"/>
  <c r="Q166" i="269"/>
  <c r="AG166" i="269"/>
  <c r="N160" i="269"/>
  <c r="J158" i="269"/>
  <c r="V156" i="269"/>
  <c r="Z152" i="269"/>
  <c r="J150" i="269"/>
  <c r="R146" i="269"/>
  <c r="AP142" i="269"/>
  <c r="AR167" i="269"/>
  <c r="AQ167" i="269"/>
  <c r="AS167" i="269" s="1"/>
  <c r="Z177" i="269"/>
  <c r="G177" i="269"/>
  <c r="W177" i="269"/>
  <c r="AM177" i="269"/>
  <c r="L177" i="269"/>
  <c r="AB177" i="269"/>
  <c r="AR177" i="269"/>
  <c r="AQ177" i="269"/>
  <c r="AS177" i="269" s="1"/>
  <c r="Y175" i="269"/>
  <c r="AD173" i="269"/>
  <c r="M171" i="269"/>
  <c r="Z169" i="269"/>
  <c r="AP168" i="269"/>
  <c r="T168" i="269"/>
  <c r="AO167" i="269"/>
  <c r="T167" i="269"/>
  <c r="AI166" i="269"/>
  <c r="N166" i="269"/>
  <c r="AH165" i="269"/>
  <c r="M165" i="269"/>
  <c r="K165" i="269"/>
  <c r="AA165" i="269"/>
  <c r="C165" i="269"/>
  <c r="AB164" i="269"/>
  <c r="G164" i="269"/>
  <c r="Q164" i="269"/>
  <c r="AG164" i="269"/>
  <c r="AG163" i="269"/>
  <c r="L163" i="269"/>
  <c r="AA162" i="269"/>
  <c r="F162" i="269"/>
  <c r="U161" i="269"/>
  <c r="C160" i="269"/>
  <c r="AA160" i="269"/>
  <c r="K160" i="269"/>
  <c r="AK159" i="269"/>
  <c r="U159" i="269"/>
  <c r="E159" i="269"/>
  <c r="AE158" i="269"/>
  <c r="O158" i="269"/>
  <c r="AO157" i="269"/>
  <c r="Y157" i="269"/>
  <c r="I157" i="269"/>
  <c r="AI156" i="269"/>
  <c r="S156" i="269"/>
  <c r="AC155" i="269"/>
  <c r="M155" i="269"/>
  <c r="AM154" i="269"/>
  <c r="W154" i="269"/>
  <c r="AG153" i="269"/>
  <c r="Q153" i="269"/>
  <c r="C152" i="269"/>
  <c r="AA152" i="269"/>
  <c r="K152" i="269"/>
  <c r="AK151" i="269"/>
  <c r="U151" i="269"/>
  <c r="E151" i="269"/>
  <c r="AE150" i="269"/>
  <c r="O150" i="269"/>
  <c r="AO149" i="269"/>
  <c r="Y149" i="269"/>
  <c r="I149" i="269"/>
  <c r="AI148" i="269"/>
  <c r="S148" i="269"/>
  <c r="AC147" i="269"/>
  <c r="M147" i="269"/>
  <c r="AM146" i="269"/>
  <c r="W146" i="269"/>
  <c r="AG145" i="269"/>
  <c r="Q145" i="269"/>
  <c r="C144" i="269"/>
  <c r="AA144" i="269"/>
  <c r="K144" i="269"/>
  <c r="AK143" i="269"/>
  <c r="U143" i="269"/>
  <c r="AE142" i="269"/>
  <c r="O142" i="269"/>
  <c r="S167" i="269"/>
  <c r="AI167" i="269"/>
  <c r="G166" i="269"/>
  <c r="AL160" i="269"/>
  <c r="J160" i="269"/>
  <c r="AP158" i="269"/>
  <c r="R158" i="269"/>
  <c r="AH156" i="269"/>
  <c r="N154" i="269"/>
  <c r="AP152" i="269"/>
  <c r="AP150" i="269"/>
  <c r="AL148" i="269"/>
  <c r="AL144" i="269"/>
  <c r="Z142" i="269"/>
  <c r="D148" i="277" l="1"/>
  <c r="C102" i="277"/>
  <c r="C142" i="277" s="1"/>
  <c r="F102" i="277"/>
  <c r="D145" i="277"/>
  <c r="E102" i="277"/>
  <c r="E153" i="277"/>
  <c r="E103" i="277"/>
  <c r="G112" i="277"/>
  <c r="C150" i="277"/>
  <c r="D110" i="277"/>
  <c r="C152" i="277"/>
  <c r="E148" i="277"/>
  <c r="D144" i="277"/>
  <c r="G110" i="277"/>
  <c r="E110" i="277"/>
  <c r="D106" i="277"/>
  <c r="E104" i="277"/>
  <c r="F112" i="277"/>
  <c r="G103" i="277"/>
  <c r="D102" i="277"/>
  <c r="F103" i="277"/>
  <c r="G105" i="277"/>
  <c r="F110" i="277"/>
  <c r="E151" i="277"/>
  <c r="G149" i="277"/>
  <c r="D103" i="277"/>
  <c r="D143" i="277" s="1"/>
  <c r="C108" i="277"/>
  <c r="F108" i="277"/>
  <c r="F104" i="277"/>
  <c r="G106" i="277"/>
  <c r="G108" i="277"/>
  <c r="F106" i="277"/>
  <c r="E112" i="277"/>
  <c r="E147" i="277"/>
  <c r="C107" i="277"/>
  <c r="D107" i="277"/>
  <c r="C109" i="277"/>
  <c r="E109" i="277"/>
  <c r="C111" i="277"/>
  <c r="D111" i="277"/>
  <c r="G113" i="277"/>
  <c r="D112" i="277"/>
  <c r="E106" i="277"/>
  <c r="F107" i="277"/>
  <c r="D113" i="277"/>
  <c r="E105" i="277"/>
  <c r="G102" i="277"/>
  <c r="F109" i="277"/>
  <c r="G111" i="277"/>
  <c r="F105" i="277"/>
  <c r="C145" i="277"/>
  <c r="C147" i="277"/>
  <c r="C149" i="277"/>
  <c r="C143" i="277"/>
  <c r="C146" i="277"/>
  <c r="D149" i="277"/>
  <c r="C144" i="277"/>
  <c r="C182" i="276"/>
  <c r="C142" i="276"/>
  <c r="AQ142" i="276" s="1"/>
  <c r="AS142" i="276" s="1"/>
  <c r="AQ182" i="276" s="1"/>
  <c r="C182" i="275"/>
  <c r="C142" i="275"/>
  <c r="AQ142" i="275" s="1"/>
  <c r="AS142" i="275" s="1"/>
  <c r="AQ182" i="275"/>
  <c r="C156" i="274"/>
  <c r="C150" i="274"/>
  <c r="F110" i="274"/>
  <c r="C148" i="274"/>
  <c r="D154" i="274"/>
  <c r="D106" i="274"/>
  <c r="D109" i="274"/>
  <c r="G104" i="274"/>
  <c r="E110" i="274"/>
  <c r="E105" i="274"/>
  <c r="E145" i="274" s="1"/>
  <c r="F105" i="274"/>
  <c r="E116" i="274"/>
  <c r="F109" i="274"/>
  <c r="D111" i="274"/>
  <c r="D151" i="274" s="1"/>
  <c r="G110" i="274"/>
  <c r="D110" i="274"/>
  <c r="D150" i="274" s="1"/>
  <c r="G109" i="274"/>
  <c r="F143" i="274"/>
  <c r="C107" i="274"/>
  <c r="E107" i="274"/>
  <c r="D107" i="274"/>
  <c r="G152" i="274"/>
  <c r="C115" i="274"/>
  <c r="G115" i="274"/>
  <c r="F150" i="274"/>
  <c r="D115" i="274"/>
  <c r="G108" i="274"/>
  <c r="F115" i="274"/>
  <c r="G103" i="274"/>
  <c r="F116" i="274"/>
  <c r="E144" i="274"/>
  <c r="G111" i="274"/>
  <c r="D116" i="274"/>
  <c r="E150" i="274"/>
  <c r="C113" i="274"/>
  <c r="C153" i="274" s="1"/>
  <c r="D113" i="274"/>
  <c r="C103" i="274"/>
  <c r="D103" i="274"/>
  <c r="E103" i="274"/>
  <c r="G113" i="274"/>
  <c r="D149" i="274"/>
  <c r="E113" i="274"/>
  <c r="D108" i="274"/>
  <c r="D142" i="274"/>
  <c r="C102" i="274"/>
  <c r="F102" i="274"/>
  <c r="E155" i="274"/>
  <c r="E112" i="274"/>
  <c r="D112" i="274"/>
  <c r="F113" i="274"/>
  <c r="F112" i="274"/>
  <c r="E108" i="274"/>
  <c r="F149" i="274"/>
  <c r="C152" i="274"/>
  <c r="C104" i="274"/>
  <c r="F104" i="274"/>
  <c r="E102" i="274"/>
  <c r="G114" i="274"/>
  <c r="F106" i="274"/>
  <c r="G116" i="274"/>
  <c r="F107" i="274"/>
  <c r="D105" i="274"/>
  <c r="E106" i="274"/>
  <c r="F108" i="274"/>
  <c r="E109" i="274"/>
  <c r="G107" i="274"/>
  <c r="G102" i="274"/>
  <c r="D104" i="274"/>
  <c r="G105" i="274"/>
  <c r="E111" i="274"/>
  <c r="G106" i="274"/>
  <c r="F111" i="274"/>
  <c r="C145" i="274"/>
  <c r="C155" i="274"/>
  <c r="C154" i="274"/>
  <c r="C143" i="274"/>
  <c r="C151" i="274"/>
  <c r="C147" i="274"/>
  <c r="F113" i="273"/>
  <c r="G106" i="273"/>
  <c r="D107" i="273"/>
  <c r="D113" i="273"/>
  <c r="F153" i="273"/>
  <c r="G115" i="273"/>
  <c r="E115" i="273"/>
  <c r="D114" i="273"/>
  <c r="F108" i="273"/>
  <c r="C105" i="273"/>
  <c r="D105" i="273"/>
  <c r="E102" i="273"/>
  <c r="E105" i="273"/>
  <c r="G111" i="273"/>
  <c r="G112" i="273"/>
  <c r="F102" i="273"/>
  <c r="G105" i="273"/>
  <c r="D102" i="273"/>
  <c r="D147" i="273"/>
  <c r="E155" i="273"/>
  <c r="D104" i="273"/>
  <c r="G102" i="273"/>
  <c r="E109" i="273"/>
  <c r="F107" i="273"/>
  <c r="F115" i="273"/>
  <c r="G113" i="273"/>
  <c r="G107" i="273"/>
  <c r="G104" i="273"/>
  <c r="E106" i="273"/>
  <c r="G109" i="273"/>
  <c r="D106" i="273"/>
  <c r="D109" i="273"/>
  <c r="E103" i="273"/>
  <c r="F105" i="273"/>
  <c r="D116" i="273"/>
  <c r="F106" i="273"/>
  <c r="F103" i="273"/>
  <c r="E148" i="273"/>
  <c r="F148" i="273"/>
  <c r="D108" i="273"/>
  <c r="E111" i="273"/>
  <c r="F109" i="273"/>
  <c r="F110" i="273"/>
  <c r="E116" i="273"/>
  <c r="D103" i="273"/>
  <c r="E112" i="273"/>
  <c r="G110" i="273"/>
  <c r="E104" i="273"/>
  <c r="E107" i="273"/>
  <c r="D110" i="273"/>
  <c r="G116" i="273"/>
  <c r="G108" i="273"/>
  <c r="E113" i="273"/>
  <c r="F111" i="273"/>
  <c r="F114" i="273"/>
  <c r="D115" i="273"/>
  <c r="D111" i="273"/>
  <c r="F116" i="273"/>
  <c r="E114" i="273"/>
  <c r="G114" i="273"/>
  <c r="F104" i="273"/>
  <c r="F112" i="273"/>
  <c r="D112" i="273"/>
  <c r="E110" i="273"/>
  <c r="G103" i="273"/>
  <c r="C145" i="273"/>
  <c r="C142" i="273"/>
  <c r="C149" i="273"/>
  <c r="C151" i="273"/>
  <c r="C143" i="273"/>
  <c r="E110" i="272"/>
  <c r="D105" i="272"/>
  <c r="D145" i="272" s="1"/>
  <c r="H110" i="272"/>
  <c r="K113" i="272"/>
  <c r="K107" i="272"/>
  <c r="J105" i="272"/>
  <c r="H147" i="272"/>
  <c r="I107" i="272"/>
  <c r="I147" i="272" s="1"/>
  <c r="F107" i="272"/>
  <c r="F115" i="272"/>
  <c r="E114" i="272"/>
  <c r="I108" i="272"/>
  <c r="G108" i="272"/>
  <c r="I102" i="272"/>
  <c r="I142" i="272" s="1"/>
  <c r="C148" i="272"/>
  <c r="J108" i="272"/>
  <c r="J148" i="272" s="1"/>
  <c r="J106" i="272"/>
  <c r="D108" i="272"/>
  <c r="K111" i="272"/>
  <c r="E108" i="272"/>
  <c r="G111" i="272"/>
  <c r="E111" i="272"/>
  <c r="E151" i="272" s="1"/>
  <c r="F108" i="272"/>
  <c r="F148" i="272" s="1"/>
  <c r="E144" i="272"/>
  <c r="F153" i="272"/>
  <c r="F149" i="272"/>
  <c r="F150" i="272"/>
  <c r="K142" i="272"/>
  <c r="C112" i="272"/>
  <c r="C152" i="272" s="1"/>
  <c r="E112" i="272"/>
  <c r="D153" i="272"/>
  <c r="F155" i="272"/>
  <c r="J146" i="272"/>
  <c r="E147" i="272"/>
  <c r="I111" i="272"/>
  <c r="E102" i="272"/>
  <c r="G104" i="272"/>
  <c r="J103" i="272"/>
  <c r="K103" i="272"/>
  <c r="F103" i="272"/>
  <c r="E149" i="272"/>
  <c r="K115" i="272"/>
  <c r="F106" i="272"/>
  <c r="J115" i="272"/>
  <c r="K105" i="272"/>
  <c r="I109" i="272"/>
  <c r="D110" i="272"/>
  <c r="J111" i="272"/>
  <c r="K112" i="272"/>
  <c r="I112" i="272"/>
  <c r="C104" i="272"/>
  <c r="J104" i="272"/>
  <c r="E154" i="272"/>
  <c r="H112" i="272"/>
  <c r="H103" i="272"/>
  <c r="I103" i="272"/>
  <c r="E103" i="272"/>
  <c r="I104" i="272"/>
  <c r="K151" i="272"/>
  <c r="I145" i="272"/>
  <c r="E148" i="272"/>
  <c r="G153" i="272"/>
  <c r="C102" i="272"/>
  <c r="F102" i="272"/>
  <c r="F111" i="272"/>
  <c r="C107" i="272"/>
  <c r="G107" i="272"/>
  <c r="F104" i="272"/>
  <c r="G105" i="272"/>
  <c r="G103" i="272"/>
  <c r="D106" i="272"/>
  <c r="F105" i="272"/>
  <c r="J112" i="272"/>
  <c r="G102" i="272"/>
  <c r="J102" i="272"/>
  <c r="I115" i="272"/>
  <c r="D107" i="272"/>
  <c r="J114" i="272"/>
  <c r="H102" i="272"/>
  <c r="D112" i="272"/>
  <c r="D104" i="272"/>
  <c r="I114" i="272"/>
  <c r="D103" i="272"/>
  <c r="E115" i="272"/>
  <c r="G115" i="272"/>
  <c r="H115" i="272"/>
  <c r="D102" i="272"/>
  <c r="G112" i="272"/>
  <c r="H106" i="272"/>
  <c r="J107" i="272"/>
  <c r="C113" i="272"/>
  <c r="C153" i="272" s="1"/>
  <c r="I113" i="272"/>
  <c r="H113" i="272"/>
  <c r="C109" i="272"/>
  <c r="G109" i="272"/>
  <c r="D109" i="272"/>
  <c r="C110" i="272"/>
  <c r="K110" i="272"/>
  <c r="F114" i="272"/>
  <c r="E106" i="272"/>
  <c r="H109" i="272"/>
  <c r="H108" i="272"/>
  <c r="J109" i="272"/>
  <c r="K104" i="272"/>
  <c r="I106" i="272"/>
  <c r="K108" i="272"/>
  <c r="K109" i="272"/>
  <c r="H105" i="272"/>
  <c r="K106" i="272"/>
  <c r="K114" i="272"/>
  <c r="G106" i="272"/>
  <c r="H114" i="272"/>
  <c r="H111" i="272"/>
  <c r="G114" i="272"/>
  <c r="D111" i="272"/>
  <c r="J110" i="272"/>
  <c r="D115" i="272"/>
  <c r="E105" i="272"/>
  <c r="E113" i="272"/>
  <c r="H104" i="272"/>
  <c r="D114" i="272"/>
  <c r="F112" i="272"/>
  <c r="G110" i="272"/>
  <c r="J113" i="272"/>
  <c r="C149" i="272"/>
  <c r="C143" i="272"/>
  <c r="C151" i="272"/>
  <c r="C145" i="272"/>
  <c r="C155" i="272"/>
  <c r="L152" i="271"/>
  <c r="D148" i="271"/>
  <c r="D115" i="271"/>
  <c r="E115" i="271"/>
  <c r="E155" i="271" s="1"/>
  <c r="H115" i="271"/>
  <c r="C155" i="271"/>
  <c r="L108" i="271"/>
  <c r="F108" i="271"/>
  <c r="D103" i="271"/>
  <c r="L109" i="271"/>
  <c r="J115" i="271"/>
  <c r="H103" i="271"/>
  <c r="D110" i="271"/>
  <c r="E108" i="271"/>
  <c r="L115" i="271"/>
  <c r="K112" i="271"/>
  <c r="G110" i="271"/>
  <c r="K103" i="271"/>
  <c r="K143" i="271" s="1"/>
  <c r="J103" i="271"/>
  <c r="J143" i="271" s="1"/>
  <c r="H104" i="271"/>
  <c r="G104" i="271"/>
  <c r="G144" i="271" s="1"/>
  <c r="C144" i="271"/>
  <c r="D104" i="271"/>
  <c r="F104" i="271"/>
  <c r="E102" i="271"/>
  <c r="I146" i="271"/>
  <c r="G106" i="271"/>
  <c r="L102" i="271"/>
  <c r="J106" i="271"/>
  <c r="H106" i="271"/>
  <c r="E110" i="271"/>
  <c r="J110" i="271"/>
  <c r="D102" i="271"/>
  <c r="I102" i="271"/>
  <c r="F102" i="271"/>
  <c r="H150" i="271"/>
  <c r="F107" i="271"/>
  <c r="J102" i="271"/>
  <c r="J142" i="271" s="1"/>
  <c r="E107" i="271"/>
  <c r="D106" i="271"/>
  <c r="F110" i="271"/>
  <c r="F106" i="271"/>
  <c r="E114" i="271"/>
  <c r="C105" i="271"/>
  <c r="D105" i="271"/>
  <c r="K105" i="271"/>
  <c r="G105" i="271"/>
  <c r="H105" i="271"/>
  <c r="L105" i="271"/>
  <c r="J105" i="271"/>
  <c r="F105" i="271"/>
  <c r="I105" i="271"/>
  <c r="E105" i="271"/>
  <c r="F150" i="271"/>
  <c r="G147" i="271"/>
  <c r="C111" i="271"/>
  <c r="D111" i="271"/>
  <c r="H111" i="271"/>
  <c r="K111" i="271"/>
  <c r="E111" i="271"/>
  <c r="L111" i="271"/>
  <c r="G111" i="271"/>
  <c r="J111" i="271"/>
  <c r="I111" i="271"/>
  <c r="F111" i="271"/>
  <c r="L149" i="271"/>
  <c r="E153" i="271"/>
  <c r="D152" i="271"/>
  <c r="D143" i="271"/>
  <c r="F147" i="271"/>
  <c r="G150" i="271"/>
  <c r="G146" i="271"/>
  <c r="J153" i="271"/>
  <c r="K154" i="271"/>
  <c r="E147" i="271"/>
  <c r="H143" i="271"/>
  <c r="F152" i="271"/>
  <c r="K153" i="271"/>
  <c r="F153" i="271"/>
  <c r="D142" i="271"/>
  <c r="L153" i="271"/>
  <c r="C108" i="271"/>
  <c r="C148" i="271" s="1"/>
  <c r="G108" i="271"/>
  <c r="E109" i="271"/>
  <c r="G114" i="271"/>
  <c r="G109" i="271"/>
  <c r="J104" i="271"/>
  <c r="F114" i="271"/>
  <c r="I103" i="271"/>
  <c r="F103" i="271"/>
  <c r="F109" i="271"/>
  <c r="E104" i="271"/>
  <c r="L110" i="271"/>
  <c r="G103" i="271"/>
  <c r="K104" i="271"/>
  <c r="D109" i="271"/>
  <c r="I115" i="271"/>
  <c r="H108" i="271"/>
  <c r="K115" i="271"/>
  <c r="C107" i="271"/>
  <c r="I107" i="271"/>
  <c r="L107" i="271"/>
  <c r="D155" i="271"/>
  <c r="L103" i="271"/>
  <c r="D107" i="271"/>
  <c r="K107" i="271"/>
  <c r="D153" i="271"/>
  <c r="E103" i="271"/>
  <c r="H107" i="271"/>
  <c r="C112" i="271"/>
  <c r="H112" i="271"/>
  <c r="D114" i="271"/>
  <c r="K106" i="271"/>
  <c r="J114" i="271"/>
  <c r="L106" i="271"/>
  <c r="G115" i="271"/>
  <c r="H109" i="271"/>
  <c r="K102" i="271"/>
  <c r="J107" i="271"/>
  <c r="L114" i="271"/>
  <c r="E112" i="271"/>
  <c r="J108" i="271"/>
  <c r="I153" i="271"/>
  <c r="G102" i="271"/>
  <c r="F115" i="271"/>
  <c r="J112" i="271"/>
  <c r="L104" i="271"/>
  <c r="I114" i="271"/>
  <c r="E106" i="271"/>
  <c r="K109" i="271"/>
  <c r="I109" i="271"/>
  <c r="H114" i="271"/>
  <c r="H102" i="271"/>
  <c r="J109" i="271"/>
  <c r="I104" i="271"/>
  <c r="I110" i="271"/>
  <c r="C146" i="271"/>
  <c r="C147" i="271"/>
  <c r="C150" i="271"/>
  <c r="C143" i="271"/>
  <c r="C142" i="271"/>
  <c r="F142" i="270"/>
  <c r="G103" i="270"/>
  <c r="I114" i="270"/>
  <c r="E103" i="270"/>
  <c r="D114" i="270"/>
  <c r="J102" i="270"/>
  <c r="H102" i="270"/>
  <c r="H114" i="270"/>
  <c r="K103" i="270"/>
  <c r="D112" i="270"/>
  <c r="G104" i="270"/>
  <c r="K115" i="270"/>
  <c r="F116" i="270"/>
  <c r="F156" i="270" s="1"/>
  <c r="K107" i="270"/>
  <c r="K147" i="270" s="1"/>
  <c r="F107" i="270"/>
  <c r="J113" i="270"/>
  <c r="F115" i="270"/>
  <c r="G116" i="270"/>
  <c r="D115" i="270"/>
  <c r="H113" i="270"/>
  <c r="F104" i="270"/>
  <c r="D116" i="270"/>
  <c r="D156" i="270" s="1"/>
  <c r="D150" i="270"/>
  <c r="G149" i="270"/>
  <c r="K152" i="270"/>
  <c r="I147" i="270"/>
  <c r="C108" i="270"/>
  <c r="C148" i="270" s="1"/>
  <c r="K108" i="270"/>
  <c r="I108" i="270"/>
  <c r="H108" i="270"/>
  <c r="J108" i="270"/>
  <c r="F108" i="270"/>
  <c r="D108" i="270"/>
  <c r="E108" i="270"/>
  <c r="G108" i="270"/>
  <c r="C111" i="270"/>
  <c r="C151" i="270" s="1"/>
  <c r="D111" i="270"/>
  <c r="K111" i="270"/>
  <c r="J111" i="270"/>
  <c r="E111" i="270"/>
  <c r="H111" i="270"/>
  <c r="I111" i="270"/>
  <c r="G111" i="270"/>
  <c r="D152" i="270"/>
  <c r="C105" i="270"/>
  <c r="H105" i="270"/>
  <c r="J105" i="270"/>
  <c r="F105" i="270"/>
  <c r="G105" i="270"/>
  <c r="K105" i="270"/>
  <c r="D105" i="270"/>
  <c r="C106" i="270"/>
  <c r="D106" i="270"/>
  <c r="I106" i="270"/>
  <c r="E106" i="270"/>
  <c r="G106" i="270"/>
  <c r="J106" i="270"/>
  <c r="F111" i="270"/>
  <c r="I156" i="270"/>
  <c r="H153" i="270"/>
  <c r="C110" i="270"/>
  <c r="C150" i="270" s="1"/>
  <c r="H110" i="270"/>
  <c r="K110" i="270"/>
  <c r="E110" i="270"/>
  <c r="F110" i="270"/>
  <c r="I110" i="270"/>
  <c r="G110" i="270"/>
  <c r="C109" i="270"/>
  <c r="H109" i="270"/>
  <c r="K109" i="270"/>
  <c r="J109" i="270"/>
  <c r="I109" i="270"/>
  <c r="E109" i="270"/>
  <c r="F109" i="270"/>
  <c r="H142" i="270"/>
  <c r="D109" i="270"/>
  <c r="F146" i="270"/>
  <c r="C112" i="270"/>
  <c r="C152" i="270" s="1"/>
  <c r="H112" i="270"/>
  <c r="F112" i="270"/>
  <c r="J112" i="270"/>
  <c r="I112" i="270"/>
  <c r="G112" i="270"/>
  <c r="C107" i="270"/>
  <c r="G107" i="270"/>
  <c r="H107" i="270"/>
  <c r="D107" i="270"/>
  <c r="E107" i="270"/>
  <c r="E112" i="270"/>
  <c r="J110" i="270"/>
  <c r="H146" i="270"/>
  <c r="E105" i="270"/>
  <c r="K106" i="270"/>
  <c r="J107" i="270"/>
  <c r="I105" i="270"/>
  <c r="I154" i="270"/>
  <c r="I113" i="270"/>
  <c r="E143" i="270"/>
  <c r="K143" i="270"/>
  <c r="F144" i="270"/>
  <c r="C102" i="270"/>
  <c r="C142" i="270" s="1"/>
  <c r="D102" i="270"/>
  <c r="I102" i="270"/>
  <c r="G102" i="270"/>
  <c r="E102" i="270"/>
  <c r="H143" i="270"/>
  <c r="C116" i="270"/>
  <c r="K116" i="270"/>
  <c r="K104" i="270"/>
  <c r="I115" i="270"/>
  <c r="J103" i="270"/>
  <c r="D113" i="270"/>
  <c r="K102" i="270"/>
  <c r="G113" i="270"/>
  <c r="D104" i="270"/>
  <c r="E104" i="270"/>
  <c r="H116" i="270"/>
  <c r="E115" i="270"/>
  <c r="K113" i="270"/>
  <c r="E116" i="270"/>
  <c r="G114" i="270"/>
  <c r="G115" i="270"/>
  <c r="J116" i="270"/>
  <c r="I103" i="270"/>
  <c r="E114" i="270"/>
  <c r="H104" i="270"/>
  <c r="K114" i="270"/>
  <c r="J115" i="270"/>
  <c r="F113" i="270"/>
  <c r="H115" i="270"/>
  <c r="F114" i="270"/>
  <c r="I104" i="270"/>
  <c r="E113" i="270"/>
  <c r="J104" i="270"/>
  <c r="J114" i="270"/>
  <c r="C144" i="270"/>
  <c r="C153" i="270"/>
  <c r="C145" i="270"/>
  <c r="C147" i="270"/>
  <c r="C156" i="270"/>
  <c r="C154" i="270"/>
  <c r="C143" i="270"/>
  <c r="C146" i="270"/>
  <c r="F107" i="269"/>
  <c r="D107" i="269"/>
  <c r="E107" i="269"/>
  <c r="E156" i="269"/>
  <c r="E106" i="269"/>
  <c r="E104" i="269"/>
  <c r="F116" i="269"/>
  <c r="F104" i="269"/>
  <c r="F106" i="269"/>
  <c r="G106" i="269"/>
  <c r="F103" i="269"/>
  <c r="D106" i="269"/>
  <c r="D110" i="269"/>
  <c r="F102" i="269"/>
  <c r="E108" i="269"/>
  <c r="D112" i="269"/>
  <c r="F108" i="269"/>
  <c r="E155" i="269"/>
  <c r="C148" i="269"/>
  <c r="C149" i="269"/>
  <c r="D151" i="269"/>
  <c r="E102" i="269"/>
  <c r="G105" i="269"/>
  <c r="F110" i="269"/>
  <c r="G108" i="269"/>
  <c r="F105" i="269"/>
  <c r="F112" i="269"/>
  <c r="G147" i="269"/>
  <c r="E109" i="269"/>
  <c r="E146" i="269"/>
  <c r="F146" i="269"/>
  <c r="F155" i="269"/>
  <c r="C113" i="269"/>
  <c r="G113" i="269"/>
  <c r="D113" i="269"/>
  <c r="G103" i="269"/>
  <c r="F114" i="269"/>
  <c r="F113" i="269"/>
  <c r="E110" i="269"/>
  <c r="D105" i="269"/>
  <c r="D155" i="269"/>
  <c r="G102" i="269"/>
  <c r="G110" i="269"/>
  <c r="D114" i="269"/>
  <c r="E103" i="269"/>
  <c r="D147" i="269"/>
  <c r="G154" i="269"/>
  <c r="C115" i="269"/>
  <c r="G115" i="269"/>
  <c r="G111" i="269"/>
  <c r="D108" i="269"/>
  <c r="E114" i="269"/>
  <c r="D109" i="269"/>
  <c r="D103" i="269"/>
  <c r="G104" i="269"/>
  <c r="G112" i="269"/>
  <c r="D102" i="269"/>
  <c r="D116" i="269"/>
  <c r="F109" i="269"/>
  <c r="D104" i="269"/>
  <c r="G109" i="269"/>
  <c r="E105" i="269"/>
  <c r="E113" i="269"/>
  <c r="E112" i="269"/>
  <c r="C150" i="269"/>
  <c r="C151" i="269"/>
  <c r="C143" i="269"/>
  <c r="C153" i="269"/>
  <c r="C145" i="269"/>
  <c r="C142" i="269"/>
  <c r="AQ147" i="277" l="1"/>
  <c r="AS147" i="277" s="1"/>
  <c r="F149" i="277"/>
  <c r="F147" i="277"/>
  <c r="D151" i="277"/>
  <c r="D147" i="277"/>
  <c r="E152" i="277"/>
  <c r="F144" i="277"/>
  <c r="D142" i="277"/>
  <c r="AQ142" i="277" s="1"/>
  <c r="AS142" i="277" s="1"/>
  <c r="D146" i="277"/>
  <c r="AQ146" i="277" s="1"/>
  <c r="AS146" i="277" s="1"/>
  <c r="AQ150" i="277"/>
  <c r="AS150" i="277" s="1"/>
  <c r="F142" i="277"/>
  <c r="G142" i="277"/>
  <c r="E146" i="277"/>
  <c r="C151" i="277"/>
  <c r="AQ151" i="277" s="1"/>
  <c r="AS151" i="277" s="1"/>
  <c r="F146" i="277"/>
  <c r="F148" i="277"/>
  <c r="F150" i="277"/>
  <c r="G143" i="277"/>
  <c r="AQ143" i="277" s="1"/>
  <c r="AS143" i="277" s="1"/>
  <c r="E150" i="277"/>
  <c r="G152" i="277"/>
  <c r="E142" i="277"/>
  <c r="AQ149" i="277"/>
  <c r="AS149" i="277" s="1"/>
  <c r="F145" i="277"/>
  <c r="E145" i="277"/>
  <c r="D152" i="277"/>
  <c r="E149" i="277"/>
  <c r="G148" i="277"/>
  <c r="C148" i="277"/>
  <c r="AQ148" i="277" s="1"/>
  <c r="AS148" i="277" s="1"/>
  <c r="G145" i="277"/>
  <c r="F152" i="277"/>
  <c r="AQ152" i="277" s="1"/>
  <c r="AS152" i="277" s="1"/>
  <c r="G150" i="277"/>
  <c r="E143" i="277"/>
  <c r="AQ145" i="277"/>
  <c r="AS145" i="277" s="1"/>
  <c r="G151" i="277"/>
  <c r="D153" i="277"/>
  <c r="AQ153" i="277" s="1"/>
  <c r="AS153" i="277" s="1"/>
  <c r="G153" i="277"/>
  <c r="G146" i="277"/>
  <c r="F143" i="277"/>
  <c r="E144" i="277"/>
  <c r="AQ144" i="277" s="1"/>
  <c r="AS144" i="277" s="1"/>
  <c r="D150" i="277"/>
  <c r="C142" i="274"/>
  <c r="F145" i="274"/>
  <c r="D146" i="274"/>
  <c r="G149" i="274"/>
  <c r="E156" i="274"/>
  <c r="G144" i="274"/>
  <c r="G150" i="274"/>
  <c r="AQ150" i="274" s="1"/>
  <c r="AS150" i="274" s="1"/>
  <c r="E151" i="274"/>
  <c r="G147" i="274"/>
  <c r="D145" i="274"/>
  <c r="G154" i="274"/>
  <c r="F152" i="274"/>
  <c r="D153" i="274"/>
  <c r="F155" i="274"/>
  <c r="G155" i="274"/>
  <c r="C144" i="274"/>
  <c r="F151" i="274"/>
  <c r="D144" i="274"/>
  <c r="F148" i="274"/>
  <c r="G156" i="274"/>
  <c r="D152" i="274"/>
  <c r="F142" i="274"/>
  <c r="E153" i="274"/>
  <c r="E143" i="274"/>
  <c r="D143" i="274"/>
  <c r="D156" i="274"/>
  <c r="F156" i="274"/>
  <c r="D155" i="274"/>
  <c r="AQ155" i="274" s="1"/>
  <c r="AS155" i="274" s="1"/>
  <c r="D147" i="274"/>
  <c r="AQ147" i="274" s="1"/>
  <c r="AS147" i="274" s="1"/>
  <c r="G145" i="274"/>
  <c r="E149" i="274"/>
  <c r="F147" i="274"/>
  <c r="E142" i="274"/>
  <c r="AQ142" i="274" s="1"/>
  <c r="AS142" i="274" s="1"/>
  <c r="F153" i="274"/>
  <c r="D148" i="274"/>
  <c r="G153" i="274"/>
  <c r="G148" i="274"/>
  <c r="AQ154" i="274"/>
  <c r="AS154" i="274" s="1"/>
  <c r="G146" i="274"/>
  <c r="G142" i="274"/>
  <c r="E146" i="274"/>
  <c r="F146" i="274"/>
  <c r="F144" i="274"/>
  <c r="E148" i="274"/>
  <c r="E152" i="274"/>
  <c r="G151" i="274"/>
  <c r="G143" i="274"/>
  <c r="E147" i="274"/>
  <c r="D153" i="273"/>
  <c r="G146" i="273"/>
  <c r="D154" i="273"/>
  <c r="G155" i="273"/>
  <c r="E150" i="273"/>
  <c r="G154" i="273"/>
  <c r="D155" i="273"/>
  <c r="G148" i="273"/>
  <c r="E144" i="273"/>
  <c r="E156" i="273"/>
  <c r="D148" i="273"/>
  <c r="F143" i="273"/>
  <c r="F145" i="273"/>
  <c r="G149" i="273"/>
  <c r="G153" i="273"/>
  <c r="G142" i="273"/>
  <c r="F142" i="273"/>
  <c r="E142" i="273"/>
  <c r="D152" i="273"/>
  <c r="E154" i="273"/>
  <c r="AQ154" i="273" s="1"/>
  <c r="AS154" i="273" s="1"/>
  <c r="F154" i="273"/>
  <c r="G156" i="273"/>
  <c r="G150" i="273"/>
  <c r="F150" i="273"/>
  <c r="E143" i="273"/>
  <c r="E146" i="273"/>
  <c r="F155" i="273"/>
  <c r="D144" i="273"/>
  <c r="G152" i="273"/>
  <c r="F152" i="273"/>
  <c r="F156" i="273"/>
  <c r="F151" i="273"/>
  <c r="D150" i="273"/>
  <c r="E152" i="273"/>
  <c r="F149" i="273"/>
  <c r="F146" i="273"/>
  <c r="D149" i="273"/>
  <c r="G144" i="273"/>
  <c r="F147" i="273"/>
  <c r="D142" i="273"/>
  <c r="G151" i="273"/>
  <c r="D145" i="273"/>
  <c r="G143" i="273"/>
  <c r="F144" i="273"/>
  <c r="D151" i="273"/>
  <c r="E153" i="273"/>
  <c r="AQ153" i="273" s="1"/>
  <c r="AS153" i="273" s="1"/>
  <c r="E147" i="273"/>
  <c r="D143" i="273"/>
  <c r="AQ143" i="273" s="1"/>
  <c r="AS143" i="273" s="1"/>
  <c r="E151" i="273"/>
  <c r="D156" i="273"/>
  <c r="D146" i="273"/>
  <c r="G147" i="273"/>
  <c r="E149" i="273"/>
  <c r="AQ149" i="273" s="1"/>
  <c r="AS149" i="273" s="1"/>
  <c r="G145" i="273"/>
  <c r="E145" i="273"/>
  <c r="K147" i="272"/>
  <c r="J145" i="272"/>
  <c r="G148" i="272"/>
  <c r="K153" i="272"/>
  <c r="E150" i="272"/>
  <c r="H150" i="272"/>
  <c r="C142" i="272"/>
  <c r="G151" i="272"/>
  <c r="C147" i="272"/>
  <c r="F147" i="272"/>
  <c r="I148" i="272"/>
  <c r="D148" i="272"/>
  <c r="C144" i="272"/>
  <c r="F152" i="272"/>
  <c r="E145" i="272"/>
  <c r="G154" i="272"/>
  <c r="K154" i="272"/>
  <c r="K148" i="272"/>
  <c r="H148" i="272"/>
  <c r="H146" i="272"/>
  <c r="G155" i="272"/>
  <c r="D144" i="272"/>
  <c r="D147" i="272"/>
  <c r="J152" i="272"/>
  <c r="G145" i="272"/>
  <c r="I143" i="272"/>
  <c r="K152" i="272"/>
  <c r="K145" i="272"/>
  <c r="J143" i="272"/>
  <c r="J153" i="272"/>
  <c r="H144" i="272"/>
  <c r="J150" i="272"/>
  <c r="H154" i="272"/>
  <c r="H145" i="272"/>
  <c r="K144" i="272"/>
  <c r="E146" i="272"/>
  <c r="K150" i="272"/>
  <c r="G149" i="272"/>
  <c r="D142" i="272"/>
  <c r="D143" i="272"/>
  <c r="H142" i="272"/>
  <c r="J142" i="272"/>
  <c r="D146" i="272"/>
  <c r="F142" i="272"/>
  <c r="I144" i="272"/>
  <c r="H152" i="272"/>
  <c r="D150" i="272"/>
  <c r="F146" i="272"/>
  <c r="F143" i="272"/>
  <c r="E142" i="272"/>
  <c r="H153" i="272"/>
  <c r="D154" i="272"/>
  <c r="D155" i="272"/>
  <c r="H151" i="272"/>
  <c r="K146" i="272"/>
  <c r="I146" i="272"/>
  <c r="H149" i="272"/>
  <c r="D149" i="272"/>
  <c r="I153" i="272"/>
  <c r="G152" i="272"/>
  <c r="E155" i="272"/>
  <c r="D152" i="272"/>
  <c r="I155" i="272"/>
  <c r="F145" i="272"/>
  <c r="F144" i="272"/>
  <c r="F151" i="272"/>
  <c r="H143" i="272"/>
  <c r="J144" i="272"/>
  <c r="J151" i="272"/>
  <c r="J155" i="272"/>
  <c r="G144" i="272"/>
  <c r="E152" i="272"/>
  <c r="G150" i="272"/>
  <c r="E153" i="272"/>
  <c r="D151" i="272"/>
  <c r="G146" i="272"/>
  <c r="K149" i="272"/>
  <c r="J149" i="272"/>
  <c r="F154" i="272"/>
  <c r="C150" i="272"/>
  <c r="J147" i="272"/>
  <c r="H155" i="272"/>
  <c r="I154" i="272"/>
  <c r="J154" i="272"/>
  <c r="G142" i="272"/>
  <c r="G143" i="272"/>
  <c r="G147" i="272"/>
  <c r="E143" i="272"/>
  <c r="I152" i="272"/>
  <c r="I149" i="272"/>
  <c r="K155" i="272"/>
  <c r="K143" i="272"/>
  <c r="I151" i="272"/>
  <c r="K152" i="271"/>
  <c r="F148" i="271"/>
  <c r="H155" i="271"/>
  <c r="E154" i="271"/>
  <c r="L155" i="271"/>
  <c r="E148" i="271"/>
  <c r="J155" i="271"/>
  <c r="C152" i="271"/>
  <c r="L148" i="271"/>
  <c r="D150" i="271"/>
  <c r="D144" i="271"/>
  <c r="F144" i="271"/>
  <c r="H144" i="271"/>
  <c r="D146" i="271"/>
  <c r="L142" i="271"/>
  <c r="E150" i="271"/>
  <c r="C145" i="271"/>
  <c r="F146" i="271"/>
  <c r="I142" i="271"/>
  <c r="H146" i="271"/>
  <c r="J150" i="271"/>
  <c r="F142" i="271"/>
  <c r="J146" i="271"/>
  <c r="E142" i="271"/>
  <c r="I144" i="271"/>
  <c r="D154" i="271"/>
  <c r="H148" i="271"/>
  <c r="G149" i="271"/>
  <c r="F145" i="271"/>
  <c r="G145" i="271"/>
  <c r="J149" i="271"/>
  <c r="K149" i="271"/>
  <c r="J152" i="271"/>
  <c r="J147" i="271"/>
  <c r="L146" i="271"/>
  <c r="H152" i="271"/>
  <c r="E143" i="271"/>
  <c r="AQ153" i="271"/>
  <c r="AS153" i="271" s="1"/>
  <c r="I147" i="271"/>
  <c r="I155" i="271"/>
  <c r="L150" i="271"/>
  <c r="I143" i="271"/>
  <c r="G154" i="271"/>
  <c r="F151" i="271"/>
  <c r="L151" i="271"/>
  <c r="D151" i="271"/>
  <c r="J145" i="271"/>
  <c r="K145" i="271"/>
  <c r="I149" i="271"/>
  <c r="L154" i="271"/>
  <c r="H147" i="271"/>
  <c r="L147" i="271"/>
  <c r="F143" i="271"/>
  <c r="G151" i="271"/>
  <c r="H142" i="271"/>
  <c r="E146" i="271"/>
  <c r="F155" i="271"/>
  <c r="J148" i="271"/>
  <c r="K142" i="271"/>
  <c r="J154" i="271"/>
  <c r="K147" i="271"/>
  <c r="D149" i="271"/>
  <c r="E144" i="271"/>
  <c r="F154" i="271"/>
  <c r="E149" i="271"/>
  <c r="I151" i="271"/>
  <c r="E151" i="271"/>
  <c r="C151" i="271"/>
  <c r="E145" i="271"/>
  <c r="L145" i="271"/>
  <c r="D145" i="271"/>
  <c r="L144" i="271"/>
  <c r="G155" i="271"/>
  <c r="L143" i="271"/>
  <c r="G143" i="271"/>
  <c r="G148" i="271"/>
  <c r="AQ148" i="271" s="1"/>
  <c r="AS148" i="271" s="1"/>
  <c r="H151" i="271"/>
  <c r="I150" i="271"/>
  <c r="AQ150" i="271" s="1"/>
  <c r="AS150" i="271" s="1"/>
  <c r="H154" i="271"/>
  <c r="I154" i="271"/>
  <c r="G142" i="271"/>
  <c r="E152" i="271"/>
  <c r="AQ152" i="271" s="1"/>
  <c r="AS152" i="271" s="1"/>
  <c r="H149" i="271"/>
  <c r="K146" i="271"/>
  <c r="D147" i="271"/>
  <c r="K155" i="271"/>
  <c r="K144" i="271"/>
  <c r="F149" i="271"/>
  <c r="J144" i="271"/>
  <c r="J151" i="271"/>
  <c r="K151" i="271"/>
  <c r="I145" i="271"/>
  <c r="H145" i="271"/>
  <c r="G144" i="270"/>
  <c r="J142" i="270"/>
  <c r="C149" i="270"/>
  <c r="F147" i="270"/>
  <c r="D154" i="270"/>
  <c r="G156" i="270"/>
  <c r="G143" i="270"/>
  <c r="H154" i="270"/>
  <c r="F155" i="270"/>
  <c r="J153" i="270"/>
  <c r="K155" i="270"/>
  <c r="D155" i="270"/>
  <c r="J144" i="270"/>
  <c r="H155" i="270"/>
  <c r="H144" i="270"/>
  <c r="G155" i="270"/>
  <c r="E144" i="270"/>
  <c r="D153" i="270"/>
  <c r="D142" i="270"/>
  <c r="K146" i="270"/>
  <c r="D147" i="270"/>
  <c r="G152" i="270"/>
  <c r="H152" i="270"/>
  <c r="D149" i="270"/>
  <c r="E149" i="270"/>
  <c r="H149" i="270"/>
  <c r="F150" i="270"/>
  <c r="E146" i="270"/>
  <c r="D145" i="270"/>
  <c r="J145" i="270"/>
  <c r="I151" i="270"/>
  <c r="K151" i="270"/>
  <c r="E148" i="270"/>
  <c r="H148" i="270"/>
  <c r="E153" i="270"/>
  <c r="F153" i="270"/>
  <c r="E154" i="270"/>
  <c r="G154" i="270"/>
  <c r="K153" i="270"/>
  <c r="D144" i="270"/>
  <c r="J143" i="270"/>
  <c r="K156" i="270"/>
  <c r="E142" i="270"/>
  <c r="E145" i="270"/>
  <c r="J150" i="270"/>
  <c r="H147" i="270"/>
  <c r="I152" i="270"/>
  <c r="I149" i="270"/>
  <c r="E150" i="270"/>
  <c r="F151" i="270"/>
  <c r="I146" i="270"/>
  <c r="K145" i="270"/>
  <c r="H145" i="270"/>
  <c r="AQ145" i="270" s="1"/>
  <c r="AS145" i="270" s="1"/>
  <c r="H151" i="270"/>
  <c r="D151" i="270"/>
  <c r="D148" i="270"/>
  <c r="I148" i="270"/>
  <c r="I144" i="270"/>
  <c r="J155" i="270"/>
  <c r="I143" i="270"/>
  <c r="E156" i="270"/>
  <c r="E155" i="270"/>
  <c r="G153" i="270"/>
  <c r="I155" i="270"/>
  <c r="G142" i="270"/>
  <c r="I145" i="270"/>
  <c r="E152" i="270"/>
  <c r="G147" i="270"/>
  <c r="J152" i="270"/>
  <c r="J149" i="270"/>
  <c r="G150" i="270"/>
  <c r="K150" i="270"/>
  <c r="J146" i="270"/>
  <c r="D146" i="270"/>
  <c r="G145" i="270"/>
  <c r="E151" i="270"/>
  <c r="F148" i="270"/>
  <c r="K148" i="270"/>
  <c r="J154" i="270"/>
  <c r="F154" i="270"/>
  <c r="K154" i="270"/>
  <c r="J156" i="270"/>
  <c r="H156" i="270"/>
  <c r="K142" i="270"/>
  <c r="K144" i="270"/>
  <c r="I142" i="270"/>
  <c r="I153" i="270"/>
  <c r="J147" i="270"/>
  <c r="E147" i="270"/>
  <c r="F152" i="270"/>
  <c r="F149" i="270"/>
  <c r="K149" i="270"/>
  <c r="I150" i="270"/>
  <c r="H150" i="270"/>
  <c r="G146" i="270"/>
  <c r="F145" i="270"/>
  <c r="G151" i="270"/>
  <c r="J151" i="270"/>
  <c r="G148" i="270"/>
  <c r="J148" i="270"/>
  <c r="E147" i="269"/>
  <c r="AQ147" i="269"/>
  <c r="AS147" i="269" s="1"/>
  <c r="F147" i="269"/>
  <c r="F156" i="269"/>
  <c r="E144" i="269"/>
  <c r="G146" i="269"/>
  <c r="F143" i="269"/>
  <c r="D146" i="269"/>
  <c r="AQ146" i="269" s="1"/>
  <c r="AS146" i="269" s="1"/>
  <c r="F144" i="269"/>
  <c r="G152" i="269"/>
  <c r="E153" i="269"/>
  <c r="G144" i="269"/>
  <c r="D154" i="269"/>
  <c r="F154" i="269"/>
  <c r="F152" i="269"/>
  <c r="G145" i="269"/>
  <c r="F148" i="269"/>
  <c r="C155" i="269"/>
  <c r="AQ155" i="269" s="1"/>
  <c r="AS155" i="269" s="1"/>
  <c r="E145" i="269"/>
  <c r="AQ145" i="269" s="1"/>
  <c r="AS145" i="269" s="1"/>
  <c r="D156" i="269"/>
  <c r="D143" i="269"/>
  <c r="G151" i="269"/>
  <c r="AQ151" i="269" s="1"/>
  <c r="AS151" i="269" s="1"/>
  <c r="G150" i="269"/>
  <c r="D145" i="269"/>
  <c r="G143" i="269"/>
  <c r="E149" i="269"/>
  <c r="F145" i="269"/>
  <c r="E142" i="269"/>
  <c r="D152" i="269"/>
  <c r="AQ152" i="269" s="1"/>
  <c r="AS152" i="269" s="1"/>
  <c r="E152" i="269"/>
  <c r="D144" i="269"/>
  <c r="E154" i="269"/>
  <c r="E143" i="269"/>
  <c r="F153" i="269"/>
  <c r="G153" i="269"/>
  <c r="F150" i="269"/>
  <c r="F142" i="269"/>
  <c r="F149" i="269"/>
  <c r="D148" i="269"/>
  <c r="D150" i="269"/>
  <c r="AQ150" i="269" s="1"/>
  <c r="AS150" i="269" s="1"/>
  <c r="G149" i="269"/>
  <c r="D142" i="269"/>
  <c r="AQ142" i="269" s="1"/>
  <c r="AS142" i="269" s="1"/>
  <c r="D149" i="269"/>
  <c r="G155" i="269"/>
  <c r="G142" i="269"/>
  <c r="E150" i="269"/>
  <c r="D153" i="269"/>
  <c r="G148" i="269"/>
  <c r="E148" i="269"/>
  <c r="AQ152" i="274" l="1"/>
  <c r="AS152" i="274" s="1"/>
  <c r="AQ145" i="274"/>
  <c r="AS145" i="274" s="1"/>
  <c r="AQ153" i="274"/>
  <c r="AS153" i="274" s="1"/>
  <c r="AQ149" i="274"/>
  <c r="AS149" i="274" s="1"/>
  <c r="AQ143" i="274"/>
  <c r="AS143" i="274" s="1"/>
  <c r="AQ151" i="274"/>
  <c r="AS151" i="274" s="1"/>
  <c r="AQ146" i="274"/>
  <c r="AS146" i="274" s="1"/>
  <c r="AQ148" i="274"/>
  <c r="AS148" i="274" s="1"/>
  <c r="AQ156" i="274"/>
  <c r="AS156" i="274" s="1"/>
  <c r="AQ144" i="274"/>
  <c r="AS144" i="274" s="1"/>
  <c r="AQ145" i="273"/>
  <c r="AS145" i="273" s="1"/>
  <c r="AQ142" i="273"/>
  <c r="AS142" i="273" s="1"/>
  <c r="AQ155" i="273"/>
  <c r="AS155" i="273" s="1"/>
  <c r="AQ144" i="273"/>
  <c r="AS144" i="273" s="1"/>
  <c r="AQ147" i="273"/>
  <c r="AS147" i="273" s="1"/>
  <c r="AQ151" i="273"/>
  <c r="AS151" i="273" s="1"/>
  <c r="AQ156" i="273"/>
  <c r="AS156" i="273" s="1"/>
  <c r="AQ146" i="273"/>
  <c r="AS146" i="273" s="1"/>
  <c r="AQ150" i="273"/>
  <c r="AS150" i="273" s="1"/>
  <c r="AQ152" i="273"/>
  <c r="AS152" i="273" s="1"/>
  <c r="AQ148" i="273"/>
  <c r="AS148" i="273" s="1"/>
  <c r="AQ145" i="272"/>
  <c r="AS145" i="272" s="1"/>
  <c r="AQ143" i="272"/>
  <c r="AS143" i="272" s="1"/>
  <c r="AQ144" i="272"/>
  <c r="AS144" i="272" s="1"/>
  <c r="AQ151" i="272"/>
  <c r="AS151" i="272" s="1"/>
  <c r="AQ152" i="272"/>
  <c r="AS152" i="272" s="1"/>
  <c r="AQ149" i="272"/>
  <c r="AS149" i="272" s="1"/>
  <c r="AQ150" i="272"/>
  <c r="AS150" i="272" s="1"/>
  <c r="AQ153" i="272"/>
  <c r="AS153" i="272" s="1"/>
  <c r="AQ147" i="272"/>
  <c r="AS147" i="272" s="1"/>
  <c r="AQ155" i="272"/>
  <c r="AS155" i="272" s="1"/>
  <c r="AQ148" i="272"/>
  <c r="AS148" i="272" s="1"/>
  <c r="AQ142" i="272"/>
  <c r="AS142" i="272" s="1"/>
  <c r="AQ154" i="272"/>
  <c r="AS154" i="272" s="1"/>
  <c r="AQ146" i="272"/>
  <c r="AS146" i="272" s="1"/>
  <c r="AQ146" i="271"/>
  <c r="AS146" i="271" s="1"/>
  <c r="AQ155" i="271"/>
  <c r="AS155" i="271" s="1"/>
  <c r="AQ143" i="271"/>
  <c r="AS143" i="271" s="1"/>
  <c r="AQ147" i="271"/>
  <c r="AS147" i="271" s="1"/>
  <c r="AQ145" i="271"/>
  <c r="AS145" i="271" s="1"/>
  <c r="AQ142" i="271"/>
  <c r="AS142" i="271" s="1"/>
  <c r="AQ144" i="271"/>
  <c r="AS144" i="271" s="1"/>
  <c r="AQ154" i="271"/>
  <c r="AS154" i="271" s="1"/>
  <c r="AQ151" i="271"/>
  <c r="AS151" i="271" s="1"/>
  <c r="AQ149" i="271"/>
  <c r="AS149" i="271" s="1"/>
  <c r="AQ146" i="270"/>
  <c r="AS146" i="270" s="1"/>
  <c r="AQ142" i="270"/>
  <c r="AS142" i="270" s="1"/>
  <c r="AQ154" i="270"/>
  <c r="AS154" i="270" s="1"/>
  <c r="AQ143" i="270"/>
  <c r="AS143" i="270" s="1"/>
  <c r="AQ152" i="270"/>
  <c r="AS152" i="270" s="1"/>
  <c r="AQ156" i="270"/>
  <c r="AS156" i="270" s="1"/>
  <c r="AQ150" i="270"/>
  <c r="AS150" i="270" s="1"/>
  <c r="AQ148" i="270"/>
  <c r="AS148" i="270" s="1"/>
  <c r="AQ149" i="270"/>
  <c r="AS149" i="270" s="1"/>
  <c r="AQ147" i="270"/>
  <c r="AS147" i="270" s="1"/>
  <c r="AQ151" i="270"/>
  <c r="AS151" i="270" s="1"/>
  <c r="AQ144" i="270"/>
  <c r="AS144" i="270" s="1"/>
  <c r="AQ153" i="270"/>
  <c r="AS153" i="270" s="1"/>
  <c r="AQ155" i="270"/>
  <c r="AS155" i="270" s="1"/>
  <c r="AQ143" i="269"/>
  <c r="AS143" i="269" s="1"/>
  <c r="AQ149" i="269"/>
  <c r="AS149" i="269" s="1"/>
  <c r="AQ148" i="269"/>
  <c r="AS148" i="269" s="1"/>
  <c r="AQ144" i="269"/>
  <c r="AS144" i="269" s="1"/>
  <c r="AQ153" i="269"/>
  <c r="AS153" i="269" s="1"/>
  <c r="AQ156" i="269"/>
  <c r="AS156" i="269" s="1"/>
  <c r="AQ154" i="269"/>
  <c r="AS154" i="269" s="1"/>
</calcChain>
</file>

<file path=xl/sharedStrings.xml><?xml version="1.0" encoding="utf-8"?>
<sst xmlns="http://schemas.openxmlformats.org/spreadsheetml/2006/main" count="44125" uniqueCount="1607">
  <si>
    <t>Table 1 / PROBA</t>
  </si>
  <si>
    <t>Index</t>
  </si>
  <si>
    <t xml:space="preserve">       </t>
  </si>
  <si>
    <t xml:space="preserve">     </t>
  </si>
  <si>
    <t>TOTAL</t>
  </si>
  <si>
    <t>Total</t>
  </si>
  <si>
    <t>PROBA</t>
  </si>
  <si>
    <t>%</t>
  </si>
  <si>
    <t>GŁÓWNA</t>
  </si>
  <si>
    <t>PARASOL</t>
  </si>
  <si>
    <t>ogółem</t>
  </si>
  <si>
    <t>Sample Size (Perc.)</t>
  </si>
  <si>
    <t>Table overall conditions:</t>
  </si>
  <si>
    <t xml:space="preserve">   Selection: Kwartał selekcja Q3 2022</t>
  </si>
  <si>
    <t xml:space="preserve">   * = Istotność statystyczna na poziomie 95%</t>
  </si>
  <si>
    <t>Realizacja badania:</t>
  </si>
  <si>
    <t>Źródło: RESEARCH AND GROW</t>
  </si>
  <si>
    <t>Table 2 / Płeć</t>
  </si>
  <si>
    <t>Płeć</t>
  </si>
  <si>
    <t>kobieta</t>
  </si>
  <si>
    <t>mężczyzna</t>
  </si>
  <si>
    <t>Table 3 / Wiek</t>
  </si>
  <si>
    <t>Wiek</t>
  </si>
  <si>
    <t>15-24 lata</t>
  </si>
  <si>
    <t>25-39 lat</t>
  </si>
  <si>
    <t>40-59 lat</t>
  </si>
  <si>
    <t>60 lat lub więcej</t>
  </si>
  <si>
    <t>Table 4 / Wielkość miejscowości zamieszkania</t>
  </si>
  <si>
    <t xml:space="preserve">            </t>
  </si>
  <si>
    <t>Wielkość miejscowości zamieszkania</t>
  </si>
  <si>
    <t>wieś</t>
  </si>
  <si>
    <t>-</t>
  </si>
  <si>
    <t>miasto do 20 tys. mieszkańców</t>
  </si>
  <si>
    <t>20 – 49 tys. mieszkańców</t>
  </si>
  <si>
    <t>50 – 99 tys. mieszkańców</t>
  </si>
  <si>
    <t>100 – 199 tys. mieszkańców</t>
  </si>
  <si>
    <t>200 – 500 tys. mieszkańców</t>
  </si>
  <si>
    <t>powyżej 500 tys. mieszkańców</t>
  </si>
  <si>
    <t>Table 5 / Liczba osób w gospodarstwie domowym</t>
  </si>
  <si>
    <t xml:space="preserve">             </t>
  </si>
  <si>
    <t>Liczba osób w gospodarstwie domowym</t>
  </si>
  <si>
    <t>5 lub więcej</t>
  </si>
  <si>
    <t>Table 6 / Sytuacja gospodarstwa domowego</t>
  </si>
  <si>
    <t>Sytuacja gospodarstwa domowego</t>
  </si>
  <si>
    <t>małżeństwo \ para bez dzieci</t>
  </si>
  <si>
    <t>małżeństwo \ para z dziećmi do 17 lat na utrzymaniu</t>
  </si>
  <si>
    <t>małżeństwo \ para z dziećmi powyżej 17 lat na utrzymaniu</t>
  </si>
  <si>
    <t>małżeństwo \ para z dziećmi, które są już dorosłe (wyprowadziły się)</t>
  </si>
  <si>
    <t>dorosła osoba mieszkająca z rodzicami, współlokatorami</t>
  </si>
  <si>
    <t>dorosła osoba mieszkająca samodzielnie</t>
  </si>
  <si>
    <t>inna sytuacja</t>
  </si>
  <si>
    <t>Table 7 / Dzieci w gospodarstwie domowym</t>
  </si>
  <si>
    <t>Dzieci w gospodarstwie domowym</t>
  </si>
  <si>
    <t>tak</t>
  </si>
  <si>
    <t>nie</t>
  </si>
  <si>
    <t>Table 8 / Wykształcenie</t>
  </si>
  <si>
    <t>Wykształcenie</t>
  </si>
  <si>
    <t>Podstawowe</t>
  </si>
  <si>
    <t>Zasadnicze zawodowe</t>
  </si>
  <si>
    <t>Średnie</t>
  </si>
  <si>
    <t>Wyższe</t>
  </si>
  <si>
    <t>Table 9 / Ocena sytuacji gospodarstwa domowego</t>
  </si>
  <si>
    <t>Ocena sytuacji gospodarstwa domowego</t>
  </si>
  <si>
    <t>Nie jesteśmy w stanie zaspokoić nawet najpilniejszych potrzeb</t>
  </si>
  <si>
    <t>Wystarcza nam na życie, jeśli zaciskamy pasa i odmawiamy sobie wielu rzeczy</t>
  </si>
  <si>
    <t>Stać nas na bieżące wydatki, ale nie stać nas na większe wydatki</t>
  </si>
  <si>
    <t>Stać nas na pokrycie wszystkich wydatków, ale nie mamy już jak odkładać pieniędzy</t>
  </si>
  <si>
    <t>Stać nas na pokrycie wszystkich wydatków i mielibyśmy z czego odkładać</t>
  </si>
  <si>
    <t>Trudno powiedzieć</t>
  </si>
  <si>
    <t>Table 10 / Status zawodowy</t>
  </si>
  <si>
    <t>Status zawodowy</t>
  </si>
  <si>
    <t>Praca na pełen etat</t>
  </si>
  <si>
    <t>Praca na część etatu</t>
  </si>
  <si>
    <t>Własna działalność gospodarcza</t>
  </si>
  <si>
    <t>Student\ uczeń</t>
  </si>
  <si>
    <t>Zajmowanie się domem</t>
  </si>
  <si>
    <t>Bezrobotny(a)</t>
  </si>
  <si>
    <t>Table 11 / Miesięczne dochody netto gospodarstwa domowego</t>
  </si>
  <si>
    <t>Miesięczne dochody netto gospodarstwa domowego</t>
  </si>
  <si>
    <t>poniżej 2000 zł</t>
  </si>
  <si>
    <t>2001-3000 zł</t>
  </si>
  <si>
    <t>3001-4000 zł</t>
  </si>
  <si>
    <t>4001-5000 zł</t>
  </si>
  <si>
    <t>5001-6000 zł</t>
  </si>
  <si>
    <t>powyżej 6000 zł</t>
  </si>
  <si>
    <t>Odmowa\ nie wiem</t>
  </si>
  <si>
    <t>Table 12 / P1. Które z tych produktów kupiłeś\aś w ciągu ostatnich 6 miesięcy?</t>
  </si>
  <si>
    <t xml:space="preserve">          </t>
  </si>
  <si>
    <t>Kwartał</t>
  </si>
  <si>
    <t>Kwartał III vs IV</t>
  </si>
  <si>
    <t>Kwartał II vs IV</t>
  </si>
  <si>
    <t>Kwartał porównanie istot</t>
  </si>
  <si>
    <t>Q3 2022</t>
  </si>
  <si>
    <t>Q2 2022</t>
  </si>
  <si>
    <t>Q1 2022</t>
  </si>
  <si>
    <t>Q3 2021</t>
  </si>
  <si>
    <t>Q4 ss</t>
  </si>
  <si>
    <t>Q3 ss</t>
  </si>
  <si>
    <t>Q2 ss</t>
  </si>
  <si>
    <t>P1. Które z tych produktów kupiłeś\aś w ciągu ostatnich 6 miesięcy?</t>
  </si>
  <si>
    <t>Wędliny na kanapkę inne niż kiełbasa - na wagę lub paczkowane, w plastrach lub w kawałkach (np. szynka, polędwica, baleron, mortadela, salami, boczek, mielonka itd.)</t>
  </si>
  <si>
    <t>Warzywa i owoce</t>
  </si>
  <si>
    <t>Ryże i makarony</t>
  </si>
  <si>
    <t>Kiełbasy tradycyjne - na wagę lub paczkowane (np. śląska, podwawelska, zwyczajna, toruńska itd.)</t>
  </si>
  <si>
    <t>Parówki - na wagę lub paczkowane</t>
  </si>
  <si>
    <t>Kiełbasy suche i podsuszane – na wagę lub paczkowane, w plastrach lub w kawałkach (np. krakowska sucha, żywiecka, myśliwska itd.)</t>
  </si>
  <si>
    <t>Kabanosy - na wagę lub paczkowane</t>
  </si>
  <si>
    <t>Warzywa konserwowe w słoiku lub puszce</t>
  </si>
  <si>
    <t>Dania mrożone</t>
  </si>
  <si>
    <t>Fixy w proszku</t>
  </si>
  <si>
    <t>Dania gotowe</t>
  </si>
  <si>
    <t>Konserwy mięsne (np. mielonka tyrolska, konserwa turystyczna, gulasz angielski itd.)</t>
  </si>
  <si>
    <t>Półprodukty mięsne lub drobiowe przygotowane do gotowania, pieczenia lub na grilla (np. mięso w posypce, w marynacie, wolno gotowane)</t>
  </si>
  <si>
    <t>Produkty mięsne lub drobiowe gotowe do spożycia po podgrzaniu (np. nuggetsy, kotlety panierowane, kotlety do hamburgerów)</t>
  </si>
  <si>
    <t>Table 13 / QA10A. Wskaż miejsce, gdzie zazwyczaj kupujesz (WSTAW KATEGORIĘ). (sep) miejsce zakupu: (sep) zazwyczaj (sep) WĘDLINY NA KANAPKĘ.</t>
  </si>
  <si>
    <t>QA10A. Wskaż miejsce, gdzie zazwyczaj kupujesz (WSTAW KATEGORIĘ). (sep) miejsce zakupu: (sep) zazwyczaj (sep) WĘDLINY NA KANAPKĘ.</t>
  </si>
  <si>
    <t>Specjalistyczny sklep mięsny</t>
  </si>
  <si>
    <t>Biedronka</t>
  </si>
  <si>
    <t>Mały sklep ogólnospożywczy</t>
  </si>
  <si>
    <t>Hipermarket\supermarket (np. Carrefour, Tesco, Auchan)</t>
  </si>
  <si>
    <t>Lidl</t>
  </si>
  <si>
    <t>w innym miejscu</t>
  </si>
  <si>
    <t>nie wiem, trudno powiedzieć</t>
  </si>
  <si>
    <t>Table 14 / QB10A. Wskaż miejsce, gdzie zazwyczaj kupujesz KIEŁBASY TRADYCYJNE. (sep) miejsce zakupu: (sep) zazwyczaj (sep) KIEŁBASY TRADYCYJNE</t>
  </si>
  <si>
    <t>QB10A. Wskaż miejsce, gdzie zazwyczaj kupujesz KIEŁBASY TRADYCYJNE. (sep) miejsce zakupu: (sep) zazwyczaj (sep) KIEŁBASY TRADYCYJNE</t>
  </si>
  <si>
    <t>Table 15 / QD10A. Wskaż miejsce, gdzie zazwyczaj kupujesz KIEŁBASY SUCHE.(sep) miejsce zakupu: (sep) zazwyczaj (sep) KIEŁBASY SUCHE</t>
  </si>
  <si>
    <t>QD10A. Wskaż miejsce, gdzie zazwyczaj kupujesz KIEŁBASY SUCHE.(sep) miejsce zakupu: (sep) zazwyczaj (sep) KIEŁBASY SUCHE</t>
  </si>
  <si>
    <t>Table 16 / QC10A. Wskaż miejsce, gdzie zazwyczaj kupujesz PARÓWKI. (sep) miejsce zakupu: (sep) zazwyczaj (sep) PARÓWKI</t>
  </si>
  <si>
    <t>QC10A. Wskaż miejsce, gdzie zazwyczaj kupujesz PARÓWKI. (sep) miejsce zakupu: (sep) zazwyczaj (sep) PARÓWKI</t>
  </si>
  <si>
    <t>Table 17 / QE10A. Wskaż miejsce, gdzie zazwyczaj kupujesz KABANOSY.(sep) miejsce zakupu: (sep) zazwyczaj (sep) KABANOSY</t>
  </si>
  <si>
    <t>QE10A. Wskaż miejsce, gdzie zazwyczaj kupujesz KABANOSY.(sep) miejsce zakupu: (sep) zazwyczaj (sep) KABANOSY</t>
  </si>
  <si>
    <t>Table 18 / QF10A. Wskaż miejsce, gdzie zazwyczaj kupujesz KONSERWY MIĘSNE.(sep) miejsce zakupu: (sep) zazwyczaj (sep) KONSERWY MIĘSNE</t>
  </si>
  <si>
    <t>QF10A. Wskaż miejsce, gdzie zazwyczaj kupujesz KONSERWY MIĘSNE.(sep) miejsce zakupu: (sep) zazwyczaj (sep) KONSERWY MIĘSNE</t>
  </si>
  <si>
    <t>Table 19 / QG10A. Wskaż miejsce, gdzie zazwyczaj kupujesz PRODUKTY MIĘSNE LUB DROBIOWE GOTOWE DO SPOŻYCIA(sep) miejsce zakupu: (sep) zazwyczaj (sep) CONVENIENCE</t>
  </si>
  <si>
    <t>QG10A. Wskaż miejsce, gdzie zazwyczaj kupujesz PRODUKTY MIĘSNE LUB DROBIOWE GOTOWE DO SPOŻYCIA(sep) miejsce zakupu: (sep) zazwyczaj (sep) CONVENIENCE</t>
  </si>
  <si>
    <t>Table 20 / QH10A. Wskaż miejsce, gdzie zazwyczaj kupujesz PRODUKTY MIĘSNE LUB DROBIOWE GOTOWE DO PODGRZANIA(sep) miejsce zakupu: (sep) zazwyczaj (sep) MIĘSO SEMI</t>
  </si>
  <si>
    <t>QH10A. Wskaż miejsce, gdzie zazwyczaj kupujesz PRODUKTY MIĘSNE LUB DROBIOWE GOTOWE DO PODGRZANIA(sep) miejsce zakupu: (sep) zazwyczaj (sep) MIĘSO SEMI</t>
  </si>
  <si>
    <t>Table 21 / QA10B. Wskaż miejsce, w którym ostatnio kupiłeś(aś) (WSTAW KATEGORIĘ). (sep) miejsce zakupu: (sep) ostatnio (sep) WĘDLINY NA KANAPKĘ.</t>
  </si>
  <si>
    <t>QA10B. Wskaż miejsce, w którym ostatnio kupiłeś(aś) (WSTAW KATEGORIĘ). (sep) miejsce zakupu: (sep) ostatnio (sep) WĘDLINY NA KANAPKĘ.</t>
  </si>
  <si>
    <t>Table 22 / QB10B. Wskaż miejsce, w którym ostatnio kupiłeś(aś) KIEŁBASY TRADYCYJNE.(sep) miejsce zakupu: (sep) ostatnio (sep) KIEŁBASY TRADYCYJNE</t>
  </si>
  <si>
    <t>QB10B. Wskaż miejsce, w którym ostatnio kupiłeś(aś) KIEŁBASY TRADYCYJNE.(sep) miejsce zakupu: (sep) ostatnio (sep) KIEŁBASY TRADYCYJNE</t>
  </si>
  <si>
    <t>Table 23 / QD10B. Wskaż miejsce, w którym ostatnio kupiłeś(aś) KIEŁBASY SUCHE.(sep) miejsce zakupu: (sep) ostatnio (sep) KIEŁBASY SUCHE</t>
  </si>
  <si>
    <t>QD10B. Wskaż miejsce, w którym ostatnio kupiłeś(aś) KIEŁBASY SUCHE.(sep) miejsce zakupu: (sep) ostatnio (sep) KIEŁBASY SUCHE</t>
  </si>
  <si>
    <t>Table 24 / QC10B. Wskaż miejsce, w którym ostatnio kupiłeś(aś) PARÓWKI.(sep) miejsce zakupu: (sep) ostatnio (sep) PARÓWKI</t>
  </si>
  <si>
    <t>QC10B. Wskaż miejsce, w którym ostatnio kupiłeś(aś) PARÓWKI.(sep) miejsce zakupu: (sep) ostatnio (sep) PARÓWKI</t>
  </si>
  <si>
    <t>Table 25 / QE10B. Wskaż miejsce, w którym ostatnio kupiłeś(aś) KABANOSY.(sep) miejsce zakupu: (sep) ostatnio (sep) KABANOSY</t>
  </si>
  <si>
    <t>QE10B. Wskaż miejsce, w którym ostatnio kupiłeś(aś) KABANOSY.(sep) miejsce zakupu: (sep) ostatnio (sep) KABANOSY</t>
  </si>
  <si>
    <t>Table 26 / QF10B. Wskaż miejsce, w którym ostatnio kupiłeś(aś) KONSERWY MIĘSNE.(sep) miejsce zakupu: (sep) ostatnio (sep) KONSERWY MIĘSNE</t>
  </si>
  <si>
    <t>QF10B. Wskaż miejsce, w którym ostatnio kupiłeś(aś) KONSERWY MIĘSNE.(sep) miejsce zakupu: (sep) ostatnio (sep) KONSERWY MIĘSNE</t>
  </si>
  <si>
    <t>Table 27 / QG10B. Wskaż miejsce, w którym ostatnio kupiłeś(aś) PRODUKTY MIĘSNE LUB DROBIOWE GOTOWE DO SPOŻYCIA(sep) miejsce zakupu: (sep) ostatnio (sep) CONVENIENCE</t>
  </si>
  <si>
    <t>QG10B. Wskaż miejsce, w którym ostatnio kupiłeś(aś) PRODUKTY MIĘSNE LUB DROBIOWE GOTOWE DO SPOŻYCIA(sep) miejsce zakupu: (sep) ostatnio (sep) CONVENIENCE</t>
  </si>
  <si>
    <t>Table 28 / QH10B. Wskaż miejsce, w którym ostatnio kupiłeś(aś) PRODUKTY MIĘSNE LUB DROBIOWE GOTOWE DO PODGRZANIA(sep) miejsce zakupu: (sep) ostatnio (sep) MIĘSO SEMI</t>
  </si>
  <si>
    <t>QH10B. Wskaż miejsce, w którym ostatnio kupiłeś(aś) PRODUKTY MIĘSNE LUB DROBIOWE GOTOWE DO PODGRZANIA(sep) miejsce zakupu: (sep) ostatnio (sep) MIĘSO SEMI</t>
  </si>
  <si>
    <t>Table 29 / QA11FULL. W jakich okolicznościach zdarza Ci się jeść (WSTAW KATEGORIĘ)? (sep) Okoliczności jedzenia (sep) (1\2) (sep) WĘDLINY NA KANAPKĘ</t>
  </si>
  <si>
    <t>QA11FULL. W jakich okolicznościach zdarza Ci się jeść (WSTAW KATEGORIĘ)? (sep) Okoliczności jedzenia (sep) (1\2) (sep) WĘDLINY NA KANAPKĘ</t>
  </si>
  <si>
    <t>Na śniadanie</t>
  </si>
  <si>
    <t>Na kolację</t>
  </si>
  <si>
    <t>Na drugie śniadanie\lunch przygotowany w domu do zjedzenia poza domem</t>
  </si>
  <si>
    <t>Na drugie śniadanie jedzone w domu</t>
  </si>
  <si>
    <t>W szkole\pracy</t>
  </si>
  <si>
    <t>Na drogę, w trakcie podróży</t>
  </si>
  <si>
    <t>W trakcie (rodzinnej) imprezy przy stole</t>
  </si>
  <si>
    <t>W trakcie spędzania czasu na zewnątrz (wycieczki, pikniki, itp.)</t>
  </si>
  <si>
    <t>Na podwieczorek</t>
  </si>
  <si>
    <t>Jako przekąskę między posiłkami</t>
  </si>
  <si>
    <t>Jako przekąska w trakcie spotkania ze znajomymi</t>
  </si>
  <si>
    <t>Dałam dziecku</t>
  </si>
  <si>
    <t>Gdy oglądam sam(a) TV lub filmy</t>
  </si>
  <si>
    <t>W trakcie pracy\gry na komputerze</t>
  </si>
  <si>
    <t>W czasie oglądania TV lub filmów ze znajomymi</t>
  </si>
  <si>
    <t>Na obiad</t>
  </si>
  <si>
    <t>Podczas czytania gazet\czasopism\książek</t>
  </si>
  <si>
    <t>w innym okolicznościach</t>
  </si>
  <si>
    <t>--</t>
  </si>
  <si>
    <t>nie wiem\trudno powiedzieć</t>
  </si>
  <si>
    <t>Table 30 / QA11. W jakich okolicznościach zdarza Ci się jeść (WSTAW KATEGORIĘ)? (sep) okoliczności jedzenia (sep) (1\2)</t>
  </si>
  <si>
    <t>QA11. W jakich okolicznościach zdarza Ci się jeść (WSTAW KATEGORIĘ)? (sep) okoliczności jedzenia (sep) (1\2)</t>
  </si>
  <si>
    <t>Table 31 / QA11. W jakich okolicznościach zdarza Ci się jeść (WSTAW KATEGORIĘ)? (sep) okoliczności jedzenia (sep) (2\2)</t>
  </si>
  <si>
    <t>QA11. W jakich okolicznościach zdarza Ci się jeść (WSTAW KATEGORIĘ)? (sep) okoliczności jedzenia (sep) (2\2)</t>
  </si>
  <si>
    <t>Table 32 / QB11FULL. W jakich okolicznościach zdarza Ci się jeść KIEŁBASY TRADYCYJNE? (sep) Okoliczności jedzenia (sep) (1\2) (sep) KIEŁBASY TRADYCYJNE</t>
  </si>
  <si>
    <t>QB11FULL. W jakich okolicznościach zdarza Ci się jeść KIEŁBASY TRADYCYJNE? (sep) Okoliczności jedzenia (sep) (1\2) (sep) KIEŁBASY TRADYCYJNE</t>
  </si>
  <si>
    <t>Table 33 / QB11. W jakich okolicznościach zdarza Ci się jeść KIEŁBASY TRADYCYJNE?</t>
  </si>
  <si>
    <t>QB11. W jakich okolicznościach zdarza Ci się jeść KIEŁBASY TRADYCYJNE?</t>
  </si>
  <si>
    <t>Table 34 / QB11. W jakich okolicznościach zdarza Ci się jeść KIEŁBASY TRADYCYJNE?</t>
  </si>
  <si>
    <t>Table 35 / QD11FULL. W jakich okolicznościach zdarza Ci się jeść KIEŁBASY SUCHE? (sep) Okoliczności jedzenia (sep) (1\2) (sep) KIEŁBASY SUCHE</t>
  </si>
  <si>
    <t>QD11FULL. W jakich okolicznościach zdarza Ci się jeść KIEŁBASY SUCHE? (sep) Okoliczności jedzenia (sep) (1\2) (sep) KIEŁBASY SUCHE</t>
  </si>
  <si>
    <t>Table 36 / QD11. W jakich okolicznościach zdarza Ci się jeść KIEŁBASY SUCHE?</t>
  </si>
  <si>
    <t>QD11. W jakich okolicznościach zdarza Ci się jeść KIEŁBASY SUCHE?</t>
  </si>
  <si>
    <t>Table 37 / QD11. W jakich okolicznościach zdarza Ci się jeść KIEŁBASY SUCHE?</t>
  </si>
  <si>
    <t>Table 38 / QC11FULL. W jakich okolicznościach zdarza Ci się jeść PARÓWKI? (sep) Okoliczności jedzenia (sep) (1\2) (sep) PARÓWKI</t>
  </si>
  <si>
    <t>QC11FULL. W jakich okolicznościach zdarza Ci się jeść PARÓWKI? (sep) Okoliczności jedzenia (sep) (1\2) (sep) PARÓWKI</t>
  </si>
  <si>
    <t>Table 39 / QC11. W jakich okolicznościach zdarza Ci się jeść PARÓWKI?</t>
  </si>
  <si>
    <t>QC11. W jakich okolicznościach zdarza Ci się jeść PARÓWKI?</t>
  </si>
  <si>
    <t>Table 40 / QC11. W jakich okolicznościach zdarza Ci się jeść PARÓWKI?</t>
  </si>
  <si>
    <t>Table 41 / QE11FULL. W jakich okolicznościach zdarza Ci się jeść KABANOSY? (sep) Okoliczności jedzenia (sep) (1\2) (sep) KABANOSY</t>
  </si>
  <si>
    <t>QE11FULL. W jakich okolicznościach zdarza Ci się jeść KABANOSY? (sep) Okoliczności jedzenia (sep) (1\2) (sep) KABANOSY</t>
  </si>
  <si>
    <t>Table 42 / QE11. W jakich okolicznościach zdarza Ci się jeść KABANOSY?</t>
  </si>
  <si>
    <t>QE11. W jakich okolicznościach zdarza Ci się jeść KABANOSY?</t>
  </si>
  <si>
    <t>Table 43 / QE11. W jakich okolicznościach zdarza Ci się jeść KABANOSY?</t>
  </si>
  <si>
    <t>Table 44 / QF11FULL. W jakich okolicznościach zdarza Ci się jeść KONSERWY MIĘSNE? (sep) Okoliczności jedzenia (sep) (1\2) (sep) KONSERWY MIĘSNE</t>
  </si>
  <si>
    <t>QF11FULL. W jakich okolicznościach zdarza Ci się jeść KONSERWY MIĘSNE? (sep) Okoliczności jedzenia (sep) (1\2) (sep) KONSERWY MIĘSNE</t>
  </si>
  <si>
    <t>Table 45 / QF11. W jakich okolicznościach zdarza Ci się jeść KONSERWY MIĘSNE?</t>
  </si>
  <si>
    <t>QF11. W jakich okolicznościach zdarza Ci się jeść KONSERWY MIĘSNE?</t>
  </si>
  <si>
    <t>Table 46 / QF11. W jakich okolicznościach zdarza Ci się jeść KONSERWY MIĘSNE?</t>
  </si>
  <si>
    <t>Table 47 / QG11FULL. W jakich okolicznościach zdarza Ci się jeść PRODUKTY MIĘSNE LUB DROBIOWE GOTOWE DO SPOŻYCIA? (sep) Okoliczności jedzenia (sep) (1\2) (sep) CONVENIENCE</t>
  </si>
  <si>
    <t>QG11FULL. W jakich okolicznościach zdarza Ci się jeść PRODUKTY MIĘSNE LUB DROBIOWE GOTOWE DO SPOŻYCIA? (sep) Okoliczności jedzenia (sep) (1\2) (sep) CONVENIENCE</t>
  </si>
  <si>
    <t>Table 48 / QG11. W jakich okolicznościach zdarza Ci się jeść PRODUKTY MIĘSNE LUB DROBIOWE GOTOWE DO SPOŻYCIA?</t>
  </si>
  <si>
    <t>QG11. W jakich okolicznościach zdarza Ci się jeść PRODUKTY MIĘSNE LUB DROBIOWE GOTOWE DO SPOŻYCIA?</t>
  </si>
  <si>
    <t>Table 49 / QG11. W jakich okolicznościach zdarza Ci się jeść PRODUKTY MIĘSNE LUB DROBIOWE GOTOWE DO SPOŻYCIA?</t>
  </si>
  <si>
    <t>Table 50 / QH11FULL. W jakich okolicznościach zdarza Ci się jeść PRODUKTY MIĘSNE LUB DROBIOWE GOTOWE DO PODGRZANIA? (sep) Okoliczności jedzenia (sep) (1\2) (sep) MIĘSO SEMI</t>
  </si>
  <si>
    <t>QH11FULL. W jakich okolicznościach zdarza Ci się jeść PRODUKTY MIĘSNE LUB DROBIOWE GOTOWE DO PODGRZANIA? (sep) Okoliczności jedzenia (sep) (1\2) (sep) MIĘSO SEMI</t>
  </si>
  <si>
    <t>Table 51 / QH11. W jakich okolicznościach zdarza Ci się jeść PRODUKTY MIĘSNE LUB DROBIOWE GOTOWE DO PODGRZANIA?</t>
  </si>
  <si>
    <t>QH11. W jakich okolicznościach zdarza Ci się jeść PRODUKTY MIĘSNE LUB DROBIOWE GOTOWE DO PODGRZANIA?</t>
  </si>
  <si>
    <t>Table 52 / QH11. W jakich okolicznościach zdarza Ci się jeść PRODUKTY MIĘSNE LUB DROBIOWE GOTOWE DO PODGRZANIA?</t>
  </si>
  <si>
    <t>Table 53 / QA12. W jaki sposób zdarza Ci się jeść (WSTAW KATEGORIĘ)? (sep) Sposoby jedzenia (sep) a- (sep) WĘDLINY NA KANAPKĘ</t>
  </si>
  <si>
    <t>QA12. W jaki sposób zdarza Ci się jeść (WSTAW KATEGORIĘ)? (sep) Sposoby jedzenia (sep) a- (sep) WĘDLINY NA KANAPKĘ</t>
  </si>
  <si>
    <t>Krojone na kanapkę</t>
  </si>
  <si>
    <t>Jako składnik do jajecznicy, bigosu lub innej potrawy na ciepło</t>
  </si>
  <si>
    <t>Bezpośrednio z opakowania, na zimno</t>
  </si>
  <si>
    <t>Jako składnik do sałatki lub innej potrawy na zimno</t>
  </si>
  <si>
    <t>Smażone na patelni</t>
  </si>
  <si>
    <t>Gotowane w wodzie</t>
  </si>
  <si>
    <t>Na grill</t>
  </si>
  <si>
    <t>Jako składnik do zupy</t>
  </si>
  <si>
    <t>Podgrzewane w mikrofalówce</t>
  </si>
  <si>
    <t>W piekarniku</t>
  </si>
  <si>
    <t>W inny sposób</t>
  </si>
  <si>
    <t>Table 54 / QB12. W jaki sposób zdarza Ci się jeść (WSTAW KATEGORIĘ)? (sep) Sposoby jedzenia (sep) a- (sep) KIEŁBASY TRADYCYJNE</t>
  </si>
  <si>
    <t>QB12. W jaki sposób zdarza Ci się jeść (WSTAW KATEGORIĘ)? (sep) Sposoby jedzenia (sep) a- (sep) KIEŁBASY TRADYCYJNE</t>
  </si>
  <si>
    <t>Table 55 / QD12. W jaki sposób zdarza Ci się jeść (WSTAW KATEGORIĘ)? (sep) Sposoby jedzenia (sep) a- (sep) KIEŁBASY SUCHE</t>
  </si>
  <si>
    <t>QD12. W jaki sposób zdarza Ci się jeść (WSTAW KATEGORIĘ)? (sep) Sposoby jedzenia (sep) a- (sep) KIEŁBASY SUCHE</t>
  </si>
  <si>
    <t>Table 56 / QC12. W jaki sposób zdarza Ci się jeść (WSTAW KATEGORIĘ)? (sep) Sposoby jedzenia (sep) a- (sep) PARÓWKI</t>
  </si>
  <si>
    <t>QC12. W jaki sposób zdarza Ci się jeść (WSTAW KATEGORIĘ)? (sep) Sposoby jedzenia (sep) a- (sep) PARÓWKI</t>
  </si>
  <si>
    <t>Table 57 / QE12. W jaki sposób zdarza Ci się jeść (WSTAW KATEGORIĘ)? (sep) Sposoby jedzenia (sep) a- (sep) KABANOSY</t>
  </si>
  <si>
    <t>QE12. W jaki sposób zdarza Ci się jeść (WSTAW KATEGORIĘ)? (sep) Sposoby jedzenia (sep) a- (sep) KABANOSY</t>
  </si>
  <si>
    <t>Table 58 / QF12. W jaki sposób zdarza Ci się jeść (WSTAW KATEGORIĘ)? (sep) Sposoby jedzenia (sep) a- (sep) KONSERWY MIĘSNE</t>
  </si>
  <si>
    <t>QF12. W jaki sposób zdarza Ci się jeść (WSTAW KATEGORIĘ)? (sep) Sposoby jedzenia (sep) a- (sep) KONSERWY MIĘSNE</t>
  </si>
  <si>
    <t>Table 59 / QG12. W jaki sposób zdarza Ci się jeść (WSTAW KATEGORIĘ)? (sep) Sposoby jedzenia (sep) a- (sep) CONVENIENCE</t>
  </si>
  <si>
    <t>QG12. W jaki sposób zdarza Ci się jeść (WSTAW KATEGORIĘ)? (sep) Sposoby jedzenia (sep) a- (sep) CONVENIENCE</t>
  </si>
  <si>
    <t>Table 60 / QH12. W jaki sposób zdarza Ci się jeść (WSTAW KATEGORIĘ)? (sep) Sposoby jedzenia (sep) a- (sep) MIĘSO SEMI</t>
  </si>
  <si>
    <t>QH12. W jaki sposób zdarza Ci się jeść (WSTAW KATEGORIĘ)? (sep) Sposoby jedzenia (sep) a- (sep) MIĘSO SEMI</t>
  </si>
  <si>
    <t>Table 61 / P1. Które z tych produktów kupiłeś\aś w ciągu ostatnich 6 miesięcy? (sep) współkorzystanie z kategorii</t>
  </si>
  <si>
    <t>P1. Które z tych produktów kupiłeś\aś w ciągu ostatnich 6 miesięcy? (sep) współkorzystanie z kategorii</t>
  </si>
  <si>
    <t>Wędliny na kanapkę</t>
  </si>
  <si>
    <t>Kiełbasy tradycyjne</t>
  </si>
  <si>
    <t>Kiełbasy suche</t>
  </si>
  <si>
    <t>Parówki</t>
  </si>
  <si>
    <t>Kabanosy</t>
  </si>
  <si>
    <t>Konserwy mięsne</t>
  </si>
  <si>
    <t>Produkty mięsne lub drobiowe gotowe do spożycia po podgrzaniu</t>
  </si>
  <si>
    <t>Półprodukty mięsne lub drobiowe przygotowane do gotowania, pieczenia lub na grilla</t>
  </si>
  <si>
    <t xml:space="preserve">   Selection: P1. Które z tych produktów kupiłeś\aś w ciągu ostatnich 6 miesięcy? (sep) współkorzystanie z kategorii Wędliny na kanapkę</t>
  </si>
  <si>
    <t>Table 62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</si>
  <si>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Kiełbasy tradycyjne</t>
  </si>
  <si>
    <t>Table 63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</si>
  <si>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Kiełbasy suche</t>
  </si>
  <si>
    <t>Table 64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</si>
  <si>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Parówki</t>
  </si>
  <si>
    <t>Table 65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</si>
  <si>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Kabanosy</t>
  </si>
  <si>
    <t>Table 66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</si>
  <si>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Konserwy mięsne</t>
  </si>
  <si>
    <t>Table 67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</si>
  <si>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Produkty mięsne lub drobiowe gotowe do spożycia po podgrzaniu</t>
  </si>
  <si>
    <t>Table 68 / P1. Które z tych produktów kupiłeś\aś w ciągu ostatnich 6 miesięcy? (sep) współkorzystanie z kategorii</t>
  </si>
  <si>
    <t xml:space="preserve">   Selection: P1. Które z tych produktów kupiłeś\aś w ciągu ostatnich 6 miesięcy? (sep) współkorzystanie z kategorii Półprodukty mięsne lub drobiowe przygotowane do gotowania, pieczenia lub na grilla</t>
  </si>
  <si>
    <t>Table 69 / WSKA_KRA. WĘDLINY NA KANAPKĘ - podstawowe wskaźniki - KRAKUS</t>
  </si>
  <si>
    <t>WSKA_KRA. WĘDLINY NA KANAPKĘ - podstawowe wskaźniki - KRAKUS</t>
  </si>
  <si>
    <t>ToM</t>
  </si>
  <si>
    <t>Znajomość spontaniczna</t>
  </si>
  <si>
    <t>Znajomość wspomagana</t>
  </si>
  <si>
    <t>Trial</t>
  </si>
  <si>
    <t>Zakup - last 3 m</t>
  </si>
  <si>
    <t>Zakup - last 1 m</t>
  </si>
  <si>
    <t>MOP</t>
  </si>
  <si>
    <t>Substytucja</t>
  </si>
  <si>
    <t>Chęć polecenia</t>
  </si>
  <si>
    <t>Rozważanie</t>
  </si>
  <si>
    <t>Odrzucanie</t>
  </si>
  <si>
    <t>Tree</t>
  </si>
  <si>
    <t>Zna markę</t>
  </si>
  <si>
    <t>Nie kupił nigdy</t>
  </si>
  <si>
    <t>Nie kupił nigdy, ale rozważa</t>
  </si>
  <si>
    <t>Nie kupił nigdy i odrzuca</t>
  </si>
  <si>
    <t>Kupił kiedykolwiek</t>
  </si>
  <si>
    <t>Kupił kiedykolwiek &amp; nie kupił w ostatnim miesiącu</t>
  </si>
  <si>
    <t>Kupił kiedykolwiek &amp; nie kupił w ostatnim miesiącu, ale rozważa</t>
  </si>
  <si>
    <t>Kupił kiedykolwiek &amp; nie kupił w ostatnim miesiącu i odrzuca</t>
  </si>
  <si>
    <t>Kupił kiedykolwiek &amp; kupił w ostatnim miesiącu</t>
  </si>
  <si>
    <t>Kupił kiedykolwiek &amp; kupił w ostatnim miesiącu i nadal rozważa</t>
  </si>
  <si>
    <t>Kupił kiedykolwiek &amp; kupił w ostatnim miesiącu, ale odrzuca</t>
  </si>
  <si>
    <t>Table 70 / WSKA_MOR. WĘDLINY NA KANAPKĘ - podstawowe wskaźniki - MORLINY</t>
  </si>
  <si>
    <t>WSKA_MOR. WĘDLINY NA KANAPKĘ - podstawowe wskaźniki - MORLINY</t>
  </si>
  <si>
    <t>Table 71 / WSKA_SOK. WĘDLINY NA KANAPKĘ - podstawowe wskaźniki - SOKOŁÓW</t>
  </si>
  <si>
    <t>WSKA_SOK. WĘDLINY NA KANAPKĘ - podstawowe wskaźniki - SOKOŁÓW</t>
  </si>
  <si>
    <t>Table 72 / WSKA_TAR. WĘDLINY NA KANAPKĘ - podstawowe wskaźniki - TARCZYŃSKI</t>
  </si>
  <si>
    <t>WSKA_TAR. WĘDLINY NA KANAPKĘ - podstawowe wskaźniki - TARCZYŃSKI</t>
  </si>
  <si>
    <t>Table 73 / WSKB_KRA. KIEŁBASY TRADYCYJNE - podstawowe wskaźniki - KRAKUS</t>
  </si>
  <si>
    <t>WSKB_KRA. KIEŁBASY TRADYCYJNE - podstawowe wskaźniki - KRAKUS</t>
  </si>
  <si>
    <t>Table 74 / WSKB_MOR. KIEŁBASY TRADYCYJNE - podstawowe wskaźniki - MORLINY</t>
  </si>
  <si>
    <t>WSKB_MOR. KIEŁBASY TRADYCYJNE - podstawowe wskaźniki - MORLINY</t>
  </si>
  <si>
    <t>Table 75 / WSKB_SOK. KIEŁBASY TRADYCYJNE - podstawowe wskaźniki - SOKOŁÓW</t>
  </si>
  <si>
    <t>WSKB_SOK. KIEŁBASY TRADYCYJNE - podstawowe wskaźniki - SOKOŁÓW</t>
  </si>
  <si>
    <t>Table 76 / WSKB_TAR. KIEŁBASY TRADYCYJNE - podstawowe wskaźniki - TARCZYŃSKI</t>
  </si>
  <si>
    <t>WSKB_TAR. KIEŁBASY TRADYCYJNE - podstawowe wskaźniki - TARCZYŃSKI</t>
  </si>
  <si>
    <t>Table 77 / WSKC_KRA. PARÓWKI - podstawowe wskaźniki - KRAKUS</t>
  </si>
  <si>
    <t>WSKC_KRA. PARÓWKI - podstawowe wskaźniki - KRAKUS</t>
  </si>
  <si>
    <t>Table 78 / WSKC_MOR. PARÓWKI - podstawowe wskaźniki - MORLINY</t>
  </si>
  <si>
    <t>WSKC_MOR. PARÓWKI - podstawowe wskaźniki - MORLINY</t>
  </si>
  <si>
    <t>Table 79 / WSKC_BER. PARÓWKI - podstawowe wskaźniki - BERLINKI</t>
  </si>
  <si>
    <t>WSKC_BER. PARÓWKI - podstawowe wskaźniki - BERLINKI</t>
  </si>
  <si>
    <t>Table 80 / WSKC_SOK. PARÓWKI - podstawowe wskaźniki - SOKOŁÓW</t>
  </si>
  <si>
    <t>WSKC_SOK. PARÓWKI - podstawowe wskaźniki - SOKOŁÓW</t>
  </si>
  <si>
    <t>Table 81 / WSKC_TAR. PARÓWKI - podstawowe wskaźniki - TARCZYŃSKI</t>
  </si>
  <si>
    <t>WSKC_TAR. PARÓWKI - podstawowe wskaźniki - TARCZYŃSKI</t>
  </si>
  <si>
    <t>Table 82 / WSKD_KRA. KIEŁBASY SUCHE - podstawowe wskaźniki - KRAKUS</t>
  </si>
  <si>
    <t>WSKD_KRA. KIEŁBASY SUCHE - podstawowe wskaźniki - KRAKUS</t>
  </si>
  <si>
    <t>Table 83 / WSKD_MOR. KIEŁBASY SUCHE - podstawowe wskaźniki - MORLINY</t>
  </si>
  <si>
    <t>WSKD_MOR. KIEŁBASY SUCHE - podstawowe wskaźniki - MORLINY</t>
  </si>
  <si>
    <t>Table 84 / WSKD_SOK. KIEŁBASY SUCHE - podstawowe wskaźniki - SOKOŁÓW</t>
  </si>
  <si>
    <t>WSKD_SOK. KIEŁBASY SUCHE - podstawowe wskaźniki - SOKOŁÓW</t>
  </si>
  <si>
    <t>Table 85 / WSKD_TAR. KIEŁBASY SUCHE - podstawowe wskaźniki - TARCZYŃSKI</t>
  </si>
  <si>
    <t>WSKD_TAR. KIEŁBASY SUCHE - podstawowe wskaźniki - TARCZYŃSKI</t>
  </si>
  <si>
    <t>Table 86 / WSKE_KRA. KABANOSY - podstawowe wskaźniki - KRAKUS</t>
  </si>
  <si>
    <t>WSKE_KRA. KABANOSY - podstawowe wskaźniki - KRAKUS</t>
  </si>
  <si>
    <t>Table 87 / WSKE_MOR. KABANOSY - podstawowe wskaźniki - MORLINY</t>
  </si>
  <si>
    <t>WSKE_MOR. KABANOSY - podstawowe wskaźniki - MORLINY</t>
  </si>
  <si>
    <t>Table 88 / WSKE_SOK. KABANOSY - podstawowe wskaźniki - SOKOŁÓW</t>
  </si>
  <si>
    <t>WSKE_SOK. KABANOSY - podstawowe wskaźniki - SOKOŁÓW</t>
  </si>
  <si>
    <t>Table 89 / WSKE_TAR. KABANOSY - podstawowe wskaźniki - TARCZYŃSKI</t>
  </si>
  <si>
    <t>WSKE_TAR. KABANOSY - podstawowe wskaźniki - TARCZYŃSKI</t>
  </si>
  <si>
    <t>Table 90 / WSKF_KRA. KONSERWY MIĘSNE - podstawowe wskaźniki - KRAKUS</t>
  </si>
  <si>
    <t>WSKF_KRA. KONSERWY MIĘSNE - podstawowe wskaźniki - KRAKUS</t>
  </si>
  <si>
    <t>Table 91 / WSKF_MOR. KONSERWY MIĘSNE - podstawowe wskaźniki - MORLINY</t>
  </si>
  <si>
    <t>WSKF_MOR. KONSERWY MIĘSNE - podstawowe wskaźniki - MORLINY</t>
  </si>
  <si>
    <t>Table 92 / WSKF_SOK. KONSERWY MIĘSNE - podstawowe wskaźniki - SOKOŁÓW</t>
  </si>
  <si>
    <t>WSKF_SOK. KONSERWY MIĘSNE - podstawowe wskaźniki - SOKOŁÓW</t>
  </si>
  <si>
    <t>Table 93 / WSKG_MOR. CONVENIENCE - podstawowe wskaźniki - MORLINY</t>
  </si>
  <si>
    <t>WSKG_MOR. CONVENIENCE - podstawowe wskaźniki - MORLINY</t>
  </si>
  <si>
    <t>Table 94 / WSKH_KRA. MIĘSO SEMI - podstawowe wskaźniki - KRAKUS</t>
  </si>
  <si>
    <t>WSKH_KRA. MIĘSO SEMI - podstawowe wskaźniki - KRAKUS</t>
  </si>
  <si>
    <t>Table 95 / WSKH_SOK. MIĘSO SEMI - podstawowe wskaźniki - SOKOŁÓW</t>
  </si>
  <si>
    <t>WSKH_SOK. MIĘSO SEMI - podstawowe wskaźniki - SOKOŁÓW</t>
  </si>
  <si>
    <t>Table 96 / WSKH_MOR. MIĘSO SEMI - podstawowe wskaźniki - MORLINY</t>
  </si>
  <si>
    <t>WSKH_MOR. MIĘSO SEMI - podstawowe wskaźniki - MORLINY</t>
  </si>
  <si>
    <t>Table 97 / WSKI_KRA. MARKI PARASOLOWE - podstawowe wskaźniki - KRAKUS</t>
  </si>
  <si>
    <t>WSKI_KRA. MARKI PARASOLOWE - podstawowe wskaźniki - KRAKUS</t>
  </si>
  <si>
    <t>Table 98 / WSKI_SOK. MARKI PARASOLOWE - podstawowe wskaźniki - SOKOŁÓW</t>
  </si>
  <si>
    <t>WSKI_SOK. MARKI PARASOLOWE - podstawowe wskaźniki - SOKOŁÓW</t>
  </si>
  <si>
    <t>Table 99 / WSKI_MOR. MARKI PARASOLOWE - podstawowe wskaźniki - MORLINY</t>
  </si>
  <si>
    <t>WSKI_MOR. MARKI PARASOLOWE - podstawowe wskaźniki - MORLINY</t>
  </si>
  <si>
    <t>Table 100 / WSKI_TAR. MARKI PARASOLOWE - podstawowe wskaźniki - TARCZYŃSKI</t>
  </si>
  <si>
    <t>WSKI_TAR. MARKI PARASOLOWE - podstawowe wskaźniki - TARCZYŃSKI</t>
  </si>
  <si>
    <t>Table 101 / WSKI_BER. MARKI PARASOLOWE - podstawowe wskaźniki - BERLINKI</t>
  </si>
  <si>
    <t>WSKI_BER. MARKI PARASOLOWE - podstawowe wskaźniki - BERLINKI</t>
  </si>
  <si>
    <t>Table 102 / Q13WIZ_KRA</t>
  </si>
  <si>
    <t>KRAKUS</t>
  </si>
  <si>
    <t>WĘDLINY NA KANAPKĘ</t>
  </si>
  <si>
    <t>KIEŁBASY TRADYCYJNE</t>
  </si>
  <si>
    <t>PARÓWKI</t>
  </si>
  <si>
    <t>KIEŁBASY SUCHE</t>
  </si>
  <si>
    <t>KABANOSY</t>
  </si>
  <si>
    <t>KONSERWY MIĘSNE</t>
  </si>
  <si>
    <t>MARKI PARASOLOWE</t>
  </si>
  <si>
    <t>Q13WIZ_KRA</t>
  </si>
  <si>
    <t>{Produkty} tej marki są idelane na grill</t>
  </si>
  <si>
    <t>{Produkty} tej marki są idealne na imprezę</t>
  </si>
  <si>
    <t>{Produkty} tej marki są inne niż {produkty} pozostałych marek</t>
  </si>
  <si>
    <t>{Produkty} tej marki są najwyższej jakości</t>
  </si>
  <si>
    <t>{Produkty} tej marki są naturalne</t>
  </si>
  <si>
    <t>{Produkty} tej marki są przede wszystkim dla dzieci</t>
  </si>
  <si>
    <t>{Produkty} tej marki są przede wszystkim dla mężczyzn</t>
  </si>
  <si>
    <t>{Produkty} tej marki są oparte o tradycyjne receptury</t>
  </si>
  <si>
    <t>{Produkty} tej marki są warte swojej ceny</t>
  </si>
  <si>
    <t>{Produkty} tej marki są wszędzie dostępne</t>
  </si>
  <si>
    <t>{Produkty} tej marki są wzorem dobrych {produktów}</t>
  </si>
  <si>
    <t>{Produkty} tej marki świetnie smakują</t>
  </si>
  <si>
    <t>Mięso tej marki pochodzi z Polski</t>
  </si>
  <si>
    <t>{Produkty} tej marki wygodnie się przygotowuje</t>
  </si>
  <si>
    <t>To fajna marka</t>
  </si>
  <si>
    <t>To marka z długą historią</t>
  </si>
  <si>
    <t>To marka, która często wprowadza na rynek nowe produkty, pomysły</t>
  </si>
  <si>
    <t>To marka, która jest ekspertem w swojej dziedzinie</t>
  </si>
  <si>
    <t>To marka, która ma szeroką ofertę {produktów}</t>
  </si>
  <si>
    <t>To marka, której ufam</t>
  </si>
  <si>
    <t>Mięso tej marki jest wyjątkowo soczyste, delikatne</t>
  </si>
  <si>
    <t>To marka, która oferuje mięso bez antybiotyków</t>
  </si>
  <si>
    <t>Table 103 / Q13WIZ_MOR</t>
  </si>
  <si>
    <t>MORLINY</t>
  </si>
  <si>
    <t>Q13WIZ_MOR</t>
  </si>
  <si>
    <t>Table 104 / Q13WIZ_SOK</t>
  </si>
  <si>
    <t>SOKOŁÓW</t>
  </si>
  <si>
    <t>Q13WIZ_SOK</t>
  </si>
  <si>
    <t>Table 105 / Q13WIZ_TAR</t>
  </si>
  <si>
    <t>TARCZYŃSKI</t>
  </si>
  <si>
    <t>Q13WIZ_TAR</t>
  </si>
  <si>
    <t>Table 106 / Q13WIZ_BER</t>
  </si>
  <si>
    <t>BERLINKI</t>
  </si>
  <si>
    <t>Q13WIZ_BER</t>
  </si>
  <si>
    <t>Table 107 / Q13CC. Berlinki - Parówki</t>
  </si>
  <si>
    <t xml:space="preserve">           </t>
  </si>
  <si>
    <t>Q13CC. Berlinki - Parówki</t>
  </si>
  <si>
    <t>Table 108 / PROFDEM_KRA. (sep) Profil demograficzny użytkowników marki (sep) a- (sep) KRAKUS</t>
  </si>
  <si>
    <t>PROFDEM_KRA. (sep) Profil demograficzny użytkowników marki (sep) a- (sep) KRAKUS</t>
  </si>
  <si>
    <t>MIĘSO SEMI</t>
  </si>
  <si>
    <t>WIELKOŚĆ MIEJSCOWOŚCI ZAMIESZKANIA</t>
  </si>
  <si>
    <t>Wieś</t>
  </si>
  <si>
    <t>Miasta do 100 tys</t>
  </si>
  <si>
    <t>Miasta 100-499 tys</t>
  </si>
  <si>
    <t>Miasta ponad 500 tys</t>
  </si>
  <si>
    <t>Pracuję na część etatu</t>
  </si>
  <si>
    <t>Pracuję na pełen etat</t>
  </si>
  <si>
    <t>Prowadzę własną działalność gospodarczą</t>
  </si>
  <si>
    <t>Zajmuję się domem</t>
  </si>
  <si>
    <t>Bezrobotny(a)\ nie pracuję</t>
  </si>
  <si>
    <t>STAN CYWILNY</t>
  </si>
  <si>
    <t>Table 109 / PROFDEM_MOR. (sep) Profil demograficzny użytkowników marki (sep) a- (sep) MORLINY</t>
  </si>
  <si>
    <t>PROFDEM_MOR. (sep) Profil demograficzny użytkowników marki (sep) a- (sep) MORLINY</t>
  </si>
  <si>
    <t>CONVENIENCE</t>
  </si>
  <si>
    <t>Table 110 / PROFDEM_SOK. (sep) Profil demograficzny użytkowników marki (sep) a- (sep) SOKOŁÓW</t>
  </si>
  <si>
    <t>PROFDEM_SOK. (sep) Profil demograficzny użytkowników marki (sep) a- (sep) SOKOŁÓW</t>
  </si>
  <si>
    <t>Table 111 / PROFDEM_TAR. (sep) Profil demograficzny użytkowników marki (sep) a- (sep) TARCZYŃSKI</t>
  </si>
  <si>
    <t>PROFDEM_TAR. (sep) Profil demograficzny użytkowników marki (sep) a- (sep) TARCZYŃSKI</t>
  </si>
  <si>
    <t>Table 112 / KB1. Czy kiedykolwiek widziałeś(aś) tę reklamę w telewizji\w internecie? (sep) MORLINY (sep) FRANKI (sep) FRANKI_REKLAMA1</t>
  </si>
  <si>
    <t>KB1. Czy kiedykolwiek widziałeś(aś) tę reklamę w telewizji\w internecie? (sep) MORLINY (sep) FRANKI (sep) FRANKI_REKLAMA1</t>
  </si>
  <si>
    <t>nie wiem \ nie pamiętam</t>
  </si>
  <si>
    <t>Table 113 / KB2. Czy pamiętasz, która marka była reklamowana tym spotem? (sep) MORLINY (sep) FRANKI (sep) FRANKI_REKLAMA1</t>
  </si>
  <si>
    <t>KB2. Czy pamiętasz, która marka była reklamowana tym spotem? (sep) MORLINY (sep) FRANKI (sep) FRANKI_REKLAMA1</t>
  </si>
  <si>
    <t>Table 114 / KB3. Po obejrzeniu tej reklamy, na ile byłbyś chętny\byłabyś chętna kupić ten produkt? (sep) MORLINY (sep) FRANKI (sep) FRANKI_REKLAMA1</t>
  </si>
  <si>
    <t>KB3. Po obejrzeniu tej reklamy, na ile byłbyś chętny\byłabyś chętna kupić ten produkt? (sep) MORLINY (sep) FRANKI (sep) FRANKI_REKLAMA1</t>
  </si>
  <si>
    <t>zdecydowanie nie kupił(a)bym {1}</t>
  </si>
  <si>
    <t>raczej nie kupił(a)bym {2}</t>
  </si>
  <si>
    <t>może bym kupił(a) a może nie {3}</t>
  </si>
  <si>
    <t>raczej kupił(a)bym {4}</t>
  </si>
  <si>
    <t>zdecydowanie kupił(a)bym {5}</t>
  </si>
  <si>
    <t>T2B</t>
  </si>
  <si>
    <t>B2B</t>
  </si>
  <si>
    <t>TB</t>
  </si>
  <si>
    <t>Table 115 / KC1. Czy kiedykolwiek widziałeś(aś) tę reklamę w telewizji\w internecie? (sep) BERLINKI (sep) BERLINKI (sep) BERLINKI_REKLAMA1</t>
  </si>
  <si>
    <t>KC1. Czy kiedykolwiek widziałeś(aś) tę reklamę w telewizji\w internecie? (sep) BERLINKI (sep) BERLINKI (sep) BERLINKI_REKLAMA1</t>
  </si>
  <si>
    <t>Table 116 / KC2. Czy pamiętasz, która marka była reklamowana tym spotem? (sep) BERLINKI (sep) BERLINKI (sep) BERLINKI_REKLAMA1</t>
  </si>
  <si>
    <t>KC2. Czy pamiętasz, która marka była reklamowana tym spotem? (sep) BERLINKI (sep) BERLINKI (sep) BERLINKI_REKLAMA1</t>
  </si>
  <si>
    <t>Berlinki</t>
  </si>
  <si>
    <t>Morliny</t>
  </si>
  <si>
    <t>Jedynki</t>
  </si>
  <si>
    <t>Sokołów</t>
  </si>
  <si>
    <t>Tarczyński</t>
  </si>
  <si>
    <t>Kraina Wedlin</t>
  </si>
  <si>
    <t>Sokoliki</t>
  </si>
  <si>
    <t>Duda</t>
  </si>
  <si>
    <t>JBB</t>
  </si>
  <si>
    <t>Piratki</t>
  </si>
  <si>
    <t>Henryk Kania</t>
  </si>
  <si>
    <t>Krakus</t>
  </si>
  <si>
    <t>Madej Wróbel</t>
  </si>
  <si>
    <t>Balcerzak</t>
  </si>
  <si>
    <t>Indykpol</t>
  </si>
  <si>
    <t>Nasze Smaki</t>
  </si>
  <si>
    <t>Olewnik</t>
  </si>
  <si>
    <t>Inna</t>
  </si>
  <si>
    <t>Nie wiem, nie pamiętam</t>
  </si>
  <si>
    <t>Table 117 / KC3. Po obejrzeniu tej reklamy, na ile byłbyś chętny\byłabyś chętna kupić ten produkt? (sep) BERLINKI (sep) BERLINKI (sep) BERLINKI_REKLAMA1</t>
  </si>
  <si>
    <t>KC3. Po obejrzeniu tej reklamy, na ile byłbyś chętny\byłabyś chętna kupić ten produkt? (sep) BERLINKI (sep) BERLINKI (sep) BERLINKI_REKLAMA1</t>
  </si>
  <si>
    <t>średnia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</si>
  <si>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0.94 Sign.Level: 0.579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</si>
  <si>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</si>
  <si>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</si>
  <si>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1.69 Sign.Level: 0.805</t>
    </r>
  </si>
  <si>
    <t>Table 118 / PA4_1. Jak często jedzone są WĘDLINY NA KANAPKĘ przez osoby w gospodarstwie domowym? - Ja (sep) Ja (sep) WĘDLINY NA KANAPKĘ</t>
  </si>
  <si>
    <t>PA4_1. Jak często jedzone są WĘDLINY NA KANAPKĘ przez osoby w gospodarstwie domowym? - Ja (sep) Ja (sep) WĘDLINY NA KANAPKĘ</t>
  </si>
  <si>
    <t>Nie dotyczy</t>
  </si>
  <si>
    <t>Rzadziej niż raz na miesiąc</t>
  </si>
  <si>
    <t>Raz na 3-4 tygodnie</t>
  </si>
  <si>
    <t>Raz na 2 tygodnie</t>
  </si>
  <si>
    <t>Raz na tydzień</t>
  </si>
  <si>
    <t>Kilka razy w tygodniu</t>
  </si>
  <si>
    <t>Codziennie</t>
  </si>
  <si>
    <t>Table 119 / PA4_2. Jak często jedzone są WĘDLINY NA KANAPKĘ przez osoby w gospodarstwie domowym? - Mąż\żona\partner\partnerka (sep) Mąż\żona\partner\partnerka (sep) WĘDLINY NA KANAPKĘ</t>
  </si>
  <si>
    <t>PA4_2. Jak często jedzone są WĘDLINY NA KANAPKĘ przez osoby w gospodarstwie domowym? - Mąż\żona\partner\partnerka (sep) Mąż\żona\partner\partnerka (sep) WĘDLINY NA KANAPKĘ</t>
  </si>
  <si>
    <t>Table 120 / PA4_3. Jak często jedzone są WĘDLINY NA KANAPKĘ przez osoby w gospodarstwie domowym? - Dziecko (sep) Dziecko (sep) WĘDLINY NA KANAPKĘ</t>
  </si>
  <si>
    <t>PA4_3. Jak często jedzone są WĘDLINY NA KANAPKĘ przez osoby w gospodarstwie domowym? - Dziecko (sep) Dziecko (sep) WĘDLINY NA KANAPKĘ</t>
  </si>
  <si>
    <t>Table 121 / PA4_4. Jak często jedzone są WĘDLINY NA KANAPKĘ przez osoby w gospodarstwie domowym? - Inny członek gospodarstwa domowego (sep) Inny członek gospodarstwa domowego (sep) WĘDLINY NA KANAPKĘ</t>
  </si>
  <si>
    <t>PA4_4. Jak często jedzone są WĘDLINY NA KANAPKĘ przez osoby w gospodarstwie domowym? - Inny członek gospodarstwa domowego (sep) Inny członek gospodarstwa domowego (sep) WĘDLINY NA KANAPKĘ</t>
  </si>
  <si>
    <t>Table 122 / PB4_1. Ja (Jak często jedzone są KIEŁBASY TRADYCYJNE przez osoby w gospodarstwie domowym?) (sep) Ja (sep) KIEŁBASY TRADYCYJNE</t>
  </si>
  <si>
    <t>PB4_1. Ja (Jak często jedzone są KIEŁBASY TRADYCYJNE przez osoby w gospodarstwie domowym?) (sep) Ja (sep) KIEŁBASY TRADYCYJNE</t>
  </si>
  <si>
    <t>Table 123 / PB4_2. Mąż\żona\partner\partnerka (Jak często jedzone są KIEŁBASY TRADYCYJNE przez osoby w gospodarstwie domowym?) (sep) Mąż\żona\partner\partnerka (sep) KIEŁBASY TRADYCYJNE</t>
  </si>
  <si>
    <t>PB4_2. Mąż\żona\partner\partnerka (Jak często jedzone są KIEŁBASY TRADYCYJNE przez osoby w gospodarstwie domowym?) (sep) Mąż\żona\partner\partnerka (sep) KIEŁBASY TRADYCYJNE</t>
  </si>
  <si>
    <t>Table 124 / PB4_3. Dziecko (Jak często jedzone są KIEŁBASY TRADYCYJNE przez osoby w gospodarstwie domowym?) (sep) Dziecko (sep) KIEŁBASY TRADYCYJNE</t>
  </si>
  <si>
    <t>PB4_3. Dziecko (Jak często jedzone są KIEŁBASY TRADYCYJNE przez osoby w gospodarstwie domowym?) (sep) Dziecko (sep) KIEŁBASY TRADYCYJNE</t>
  </si>
  <si>
    <t>Table 125 / PB4_4. Inny członek gospodarstwa domowego (Jak często jedzone są KIEŁBASY TRADYCYJNE przez osoby w gospodarstwie domowym?) (sep) Inny członek gospodarstwa domowego (sep) KIEŁBASY TRADYCYJNE</t>
  </si>
  <si>
    <t>PB4_4. Inny członek gospodarstwa domowego (Jak często jedzone są KIEŁBASY TRADYCYJNE przez osoby w gospodarstwie domowym?) (sep) Inny członek gospodarstwa domowego (sep) KIEŁBASY TRADYCYJNE</t>
  </si>
  <si>
    <t>Table 126 / PC4_1. Ja (Jak często jedzone są PARÓWKI przez osoby w gospodarstwie domowym?) (sep) Ja (sep) PARÓWKI</t>
  </si>
  <si>
    <t>PC4_1. Ja (Jak często jedzone są PARÓWKI przez osoby w gospodarstwie domowym?) (sep) Ja (sep) PARÓWKI</t>
  </si>
  <si>
    <t>Table 127 / PC4_2. Mąż\żona\partner\partnerka (Jak często jedzone są PARÓWKI przez osoby w gospodarstwie domowym?) (sep) Mąż\żona\partner\partnerka (sep) PARÓWKI</t>
  </si>
  <si>
    <t>PC4_2. Mąż\żona\partner\partnerka (Jak często jedzone są PARÓWKI przez osoby w gospodarstwie domowym?) (sep) Mąż\żona\partner\partnerka (sep) PARÓWKI</t>
  </si>
  <si>
    <t>Table 128 / PC4_3. Dziecko (Jak często jedzone są PARÓWKI przez osoby w gospodarstwie domowym?) (sep) Dziecko (sep) PARÓWKI</t>
  </si>
  <si>
    <t>PC4_3. Dziecko (Jak często jedzone są PARÓWKI przez osoby w gospodarstwie domowym?) (sep) Dziecko (sep) PARÓWKI</t>
  </si>
  <si>
    <t>Table 129 / PC4_4. Inny członek gospodarstwa domowego (Jak często jedzone są PARÓWKI przez osoby w gospodarstwie domowym?) (sep) Inny członek gospodarstwa domowego (sep) PARÓWKI</t>
  </si>
  <si>
    <t>PC4_4. Inny członek gospodarstwa domowego (Jak często jedzone są PARÓWKI przez osoby w gospodarstwie domowym?) (sep) Inny członek gospodarstwa domowego (sep) PARÓWKI</t>
  </si>
  <si>
    <t>Table 130 / PD4_1. Ja (Jak często jedzone są KIEŁBASY SUCHE przez osoby w gospodarstwie domowym?) (sep) Ja (sep) KIEŁBASY SUCHE</t>
  </si>
  <si>
    <t>PD4_1. Ja (Jak często jedzone są KIEŁBASY SUCHE przez osoby w gospodarstwie domowym?) (sep) Ja (sep) KIEŁBASY SUCHE</t>
  </si>
  <si>
    <t>Table 131 / PD4_2. Mąż\żona\partner\partnerka (Jak często jedzone są KIEŁBASY SUCHE przez osoby w gospodarstwie domowym?) (sep) Mąż\żona\partner\partnerka (sep) KIEŁBASY SUCHE</t>
  </si>
  <si>
    <t>PD4_2. Mąż\żona\partner\partnerka (Jak często jedzone są KIEŁBASY SUCHE przez osoby w gospodarstwie domowym?) (sep) Mąż\żona\partner\partnerka (sep) KIEŁBASY SUCHE</t>
  </si>
  <si>
    <t>Table 132 / PD4_3. Dziecko (Jak często jedzone są KIEŁBASY SUCHE przez osoby w gospodarstwie domowym?) (sep) Dziecko (sep) KIEŁBASY SUCHE</t>
  </si>
  <si>
    <t>PD4_3. Dziecko (Jak często jedzone są KIEŁBASY SUCHE przez osoby w gospodarstwie domowym?) (sep) Dziecko (sep) KIEŁBASY SUCHE</t>
  </si>
  <si>
    <t>Table 133 / PD4_4. Inny członek gospodarstwa domowego (Jak często jedzone są KIEŁBASY SUCHE przez osoby w gospodarstwie domowym?) (sep) Inny członek gospodarstwa domowego (sep) KIEŁBASY SUCHE</t>
  </si>
  <si>
    <t>PD4_4. Inny członek gospodarstwa domowego (Jak często jedzone są KIEŁBASY SUCHE przez osoby w gospodarstwie domowym?) (sep) Inny członek gospodarstwa domowego (sep) KIEŁBASY SUCHE</t>
  </si>
  <si>
    <t>Table 134 / PE4_1. Ja (Jak często jedzone są KABANOSY przez osoby w gospodarstwie domowym?) (sep) Ja (sep) KABANOSY</t>
  </si>
  <si>
    <t>PE4_1. Ja (Jak często jedzone są KABANOSY przez osoby w gospodarstwie domowym?) (sep) Ja (sep) KABANOSY</t>
  </si>
  <si>
    <t>Table 135 / PE4_2. Mąż\żona\partner\partnerka (Jak często jedzone są KABANOSY przez osoby w gospodarstwie domowym?) (sep) Mąż\żona\partner\partnerka (sep) KABANOSY</t>
  </si>
  <si>
    <t>PE4_2. Mąż\żona\partner\partnerka (Jak często jedzone są KABANOSY przez osoby w gospodarstwie domowym?) (sep) Mąż\żona\partner\partnerka (sep) KABANOSY</t>
  </si>
  <si>
    <t>Table 136 / PE4_3. Dziecko (Jak często jedzone są KABANOSY przez osoby w gospodarstwie domowym?) (sep) Dziecko (sep) KABANOSY</t>
  </si>
  <si>
    <t>PE4_3. Dziecko (Jak często jedzone są KABANOSY przez osoby w gospodarstwie domowym?) (sep) Dziecko (sep) KABANOSY</t>
  </si>
  <si>
    <t>Table 137 / PE4_4. Inny członek gospodarstwa domowego (Jak często jedzone są KABANOSY przez osoby w gospodarstwie domowym?) (sep) Inny członek gospodarstwa domowego (sep) KABANOSY</t>
  </si>
  <si>
    <t>PE4_4. Inny członek gospodarstwa domowego (Jak często jedzone są KABANOSY przez osoby w gospodarstwie domowym?) (sep) Inny członek gospodarstwa domowego (sep) KABANOSY</t>
  </si>
  <si>
    <t>Table 138 / PF4_1. Ja (Jak często jedzone są KONSERWY MIĘSNE przez osoby w gospodarstwie domowym?) (sep) Ja (sep) KONSERWY MIĘSNE</t>
  </si>
  <si>
    <t>PF4_1. Ja (Jak często jedzone są KONSERWY MIĘSNE przez osoby w gospodarstwie domowym?) (sep) Ja (sep) KONSERWY MIĘSNE</t>
  </si>
  <si>
    <t>Table 139 / PF4_2. Mąż\żona\partner\partnerka (Jak często jedzone są KONSERWY MIĘSNE przez osoby w gospodarstwie domowym?) (sep) Mąż\żona\partner\partnerka (sep) KONSERWY MIĘSNE</t>
  </si>
  <si>
    <t>PF4_2. Mąż\żona\partner\partnerka (Jak często jedzone są KONSERWY MIĘSNE przez osoby w gospodarstwie domowym?) (sep) Mąż\żona\partner\partnerka (sep) KONSERWY MIĘSNE</t>
  </si>
  <si>
    <t>Table 140 / PF4_3. Dziecko (Jak często jedzone są KONSERWY MIĘSNE przez osoby w gospodarstwie domowym?) (sep) Dziecko (sep) KONSERWY MIĘSNE</t>
  </si>
  <si>
    <t>PF4_3. Dziecko (Jak często jedzone są KONSERWY MIĘSNE przez osoby w gospodarstwie domowym?) (sep) Dziecko (sep) KONSERWY MIĘSNE</t>
  </si>
  <si>
    <t>Table 141 / PF4_4. Inny członek gospodarstwa domowego (Jak często jedzone są KONSERWY MIĘSNE przez osoby w gospodarstwie domowym?) (sep) Inny członek gospodarstwa domowego (sep) KONSERWY MIĘSNE</t>
  </si>
  <si>
    <t>PF4_4. Inny członek gospodarstwa domowego (Jak często jedzone są KONSERWY MIĘSNE przez osoby w gospodarstwie domowym?) (sep) Inny członek gospodarstwa domowego (sep) KONSERWY MIĘSNE</t>
  </si>
  <si>
    <t>Table 142 / PG4_1. Ja (Jak często jedzone są PRODUKTY MIĘSNE LUB DROBIOWE GOTOWE DO SPOŻYCIA przez osoby w gospodarstwie domowym?) (sep) Ja (sep) CONVENIENCE</t>
  </si>
  <si>
    <t>PG4_1. Ja (Jak często jedzone są PRODUKTY MIĘSNE LUB DROBIOWE GOTOWE DO SPOŻYCIA przez osoby w gospodarstwie domowym?) (sep) Ja (sep) CONVENIENCE</t>
  </si>
  <si>
    <t>Table 143 / PG4_2. Mąż\żona\partner\partnerka (Jak często jedzone są PRODUKTY MIĘSNE LUB DROBIOWE GOTOWE DO SPOŻYCIA przez osoby w gospodarstwie domowym?) (sep) Mąż\żona\partner\partnerka (sep) CONVENIENCE</t>
  </si>
  <si>
    <t>PG4_2. Mąż\żona\partner\partnerka (Jak często jedzone są PRODUKTY MIĘSNE LUB DROBIOWE GOTOWE DO SPOŻYCIA przez osoby w gospodarstwie domowym?) (sep) Mąż\żona\partner\partnerka (sep) CONVENIENCE</t>
  </si>
  <si>
    <t>Table 144 / PG4_3. Dziecko (Jak często jedzone są PRODUKTY MIĘSNE LUB DROBIOWE GOTOWE DO SPOŻYCIA przez osoby w gospodarstwie domowym?) (sep) Dziecko (sep) CONVENIENCE</t>
  </si>
  <si>
    <t>PG4_3. Dziecko (Jak często jedzone są PRODUKTY MIĘSNE LUB DROBIOWE GOTOWE DO SPOŻYCIA przez osoby w gospodarstwie domowym?) (sep) Dziecko (sep) CONVENIENCE</t>
  </si>
  <si>
    <t>Table 145 / PG4_4. Inny członek gospodarstwa domowego (Jak często jedzone są PRODUKTY MIĘSNE LUB DROBIOWE GOTOWE DO SPOŻYCIA przez osoby w gospodarstwie domowym?) (sep) Inny członek gospodarstwa domowego (sep) CONVENIENCE</t>
  </si>
  <si>
    <t>PG4_4. Inny członek gospodarstwa domowego (Jak często jedzone są PRODUKTY MIĘSNE LUB DROBIOWE GOTOWE DO SPOŻYCIA przez osoby w gospodarstwie domowym?) (sep) Inny członek gospodarstwa domowego (sep) CONVENIENCE</t>
  </si>
  <si>
    <t>Table 146 / PH4_1. Ja (Jak często jedzone są PRODUKTY MIĘSNE LUB DROBIOWE GOTOWE DO PODGRZANIA przez osoby w gospodarstwie domowym?) (sep) Ja (sep) MIĘSO SEMI</t>
  </si>
  <si>
    <t>PH4_1. Ja (Jak często jedzone są PRODUKTY MIĘSNE LUB DROBIOWE GOTOWE DO PODGRZANIA przez osoby w gospodarstwie domowym?) (sep) Ja (sep) MIĘSO SEMI</t>
  </si>
  <si>
    <t>Table 147 / PH4_2. Mąż\żona\partner\partnerka (Jak często jedzone są PRODUKTY MIĘSNE LUB DROBIOWE GOTOWE DO PODGRZANIA przez osoby w gospodarstwie domowym?) (sep) Mąż\żona\partner\partnerka (sep) MIĘSO SEMI</t>
  </si>
  <si>
    <t>PH4_2. Mąż\żona\partner\partnerka (Jak często jedzone są PRODUKTY MIĘSNE LUB DROBIOWE GOTOWE DO PODGRZANIA przez osoby w gospodarstwie domowym?) (sep) Mąż\żona\partner\partnerka (sep) MIĘSO SEMI</t>
  </si>
  <si>
    <t>Table 148 / PH4_3. Dziecko (Jak często jedzone są PRODUKTY MIĘSNE LUB DROBIOWE GOTOWE DO PODGRZANIA przez osoby w gospodarstwie domowym?) (sep) Dziecko (sep) MIĘSO SEMI</t>
  </si>
  <si>
    <t>PH4_3. Dziecko (Jak często jedzone są PRODUKTY MIĘSNE LUB DROBIOWE GOTOWE DO PODGRZANIA przez osoby w gospodarstwie domowym?) (sep) Dziecko (sep) MIĘSO SEMI</t>
  </si>
  <si>
    <t>Table 149 / PH4_4. Inny członek gospodarstwa domowego (Jak często jedzone są PRODUKTY MIĘSNE LUB DROBIOWE GOTOWE DO PODGRZANIA przez osoby w gospodarstwie domowym?) (sep) Inny członek gospodarstwa domowego (sep) MIĘSO SEMI</t>
  </si>
  <si>
    <t>PH4_4. Inny członek gospodarstwa domowego (Jak często jedzone są PRODUKTY MIĘSNE LUB DROBIOWE GOTOWE DO PODGRZANIA przez osoby w gospodarstwie domowym?) (sep) Inny członek gospodarstwa domowego (sep) MIĘSO SEMI</t>
  </si>
  <si>
    <t>Table 150 / QA1. Wymień wszystkie marki WĘDLIN NA KANAPKĘ, które przychodzą Ci do głowy. (sep) WĘDLINY NA KANAPKĘ</t>
  </si>
  <si>
    <t>QA1. Wymień wszystkie marki WĘDLIN NA KANAPKĘ, które przychodzą Ci do głowy. (sep) WĘDLINY NA KANAPKĘ</t>
  </si>
  <si>
    <t>Pikok</t>
  </si>
  <si>
    <t>Kraina Wędlin</t>
  </si>
  <si>
    <t>Drodsed</t>
  </si>
  <si>
    <t>Baroni</t>
  </si>
  <si>
    <t>Kraina Mięsa</t>
  </si>
  <si>
    <t>Deluxe</t>
  </si>
  <si>
    <t>Drobimex</t>
  </si>
  <si>
    <t>Dulano</t>
  </si>
  <si>
    <t>Konspol</t>
  </si>
  <si>
    <t>Mazury Ełk</t>
  </si>
  <si>
    <t>Yano</t>
  </si>
  <si>
    <t>Inne</t>
  </si>
  <si>
    <t>nie znam żadnych</t>
  </si>
  <si>
    <t>Table 151 / QB1. Wymień wszystkie marki KIEŁBAS TRADYCYJNYCH, które przychodzą Ci do głowy. (sep) KIEŁBASY TRADYCYJNE</t>
  </si>
  <si>
    <t>QB1. Wymień wszystkie marki KIEŁBAS TRADYCYJNYCH, które przychodzą Ci do głowy. (sep) KIEŁBASY TRADYCYJNE</t>
  </si>
  <si>
    <t>Goodvalley</t>
  </si>
  <si>
    <t>Table 152 / QC1. Wymień wszystkie marki PARÓWEK, które przychodzą Ci do głowy. (sep) PARÓWKI</t>
  </si>
  <si>
    <t>QC1. Wymień wszystkie marki PARÓWEK, które przychodzą Ci do głowy. (sep) PARÓWKI</t>
  </si>
  <si>
    <t>Table 153 / QD1. Wymień wszystkie marki KIEŁBAS SUCHYCH, które przychodzą Ci do głowy. (sep) KIEŁBASY SUCHE</t>
  </si>
  <si>
    <t>QD1. Wymień wszystkie marki KIEŁBAS SUCHYCH, które przychodzą Ci do głowy. (sep) KIEŁBASY SUCHE</t>
  </si>
  <si>
    <t>Table 154 / QE1. Wymień wszystkie marki KABANOSÓW, które przychodzą Ci do głowy. (sep) KABANOSY</t>
  </si>
  <si>
    <t>QE1. Wymień wszystkie marki KABANOSÓW, które przychodzą Ci do głowy. (sep) KABANOSY</t>
  </si>
  <si>
    <t>Table 155 / QF1. Wymień wszystkie marki KONSERW MIĘSNYCH, które przychodzą Ci do głowy. (sep) KONSERWY MIĘSNE</t>
  </si>
  <si>
    <t>QF1. Wymień wszystkie marki KONSERW MIĘSNYCH, które przychodzą Ci do głowy. (sep) KONSERWY MIĘSNE</t>
  </si>
  <si>
    <t>Pamapol</t>
  </si>
  <si>
    <t>Profi</t>
  </si>
  <si>
    <t>M.E.A.L.</t>
  </si>
  <si>
    <t>Mispol</t>
  </si>
  <si>
    <t>Table 156 / QG1. Wymień wszystkie marki PRODUKTÓW MIĘSNYCH LUB DROBIOWYCH GOTOWYCH DO SPOŻYCIA, które przychodzą Ci do głowy. (sep) CONVENIENCE</t>
  </si>
  <si>
    <t>QG1. Wymień wszystkie marki PRODUKTÓW MIĘSNYCH LUB DROBIOWYCH GOTOWYCH DO SPOŻYCIA, które przychodzą Ci do głowy. (sep) CONVENIENCE</t>
  </si>
  <si>
    <t>Table 157 / QH1. Wymień wszystkie marki PRODUKTÓW MIĘSNYCH LUB DROBIOWYCH GOTOWYCH DO PODGRZANIA, które przychodzą Ci do głowy. - ToM. (sep) MIĘSO SEMI</t>
  </si>
  <si>
    <t>QH1. Wymień wszystkie marki PRODUKTÓW MIĘSNYCH LUB DROBIOWYCH GOTOWYCH DO PODGRZANIA, które przychodzą Ci do głowy. - ToM. (sep) MIĘSO SEMI</t>
  </si>
  <si>
    <t>Table 158 / QI1. Jakie marki wędlin, kiełbas, kabanosów, parówek, konserw, gotowych produktów \ półproduktów bądź innych wyrobów mięsnych Pan(i) zna? (sep) MARKI PARASOLOWE</t>
  </si>
  <si>
    <t>QI1. Jakie marki wędlin, kiełbas, kabanosów, parówek, konserw, gotowych produktów \ półproduktów bądź innych wyrobów mięsnych Pan(i) zna? (sep) MARKI PARASOLOWE</t>
  </si>
  <si>
    <t>Drosed</t>
  </si>
  <si>
    <t>Danie Express</t>
  </si>
  <si>
    <t>Nie znam żadnych</t>
  </si>
  <si>
    <t>Table 159 / QA3. Wskaż wszystkie marki WĘDLIN NA KANAPKĘ, które zdarzyło Ci się kiedykolwiek kupić. (sep) WĘDLINY NA KANAPKĘ</t>
  </si>
  <si>
    <t>QA3. Wskaż wszystkie marki WĘDLIN NA KANAPKĘ, które zdarzyło Ci się kiedykolwiek kupić. (sep) WĘDLINY NA KANAPKĘ</t>
  </si>
  <si>
    <t>Żadna z powyższych</t>
  </si>
  <si>
    <t>Table 160 / QB3. Wskaż wszystkie marki KIEŁBAS TRADYCYJNYCH, które zdarzyło Ci się kiedykolwiek kupić. (sep) KIEŁBASY TRADYCYJNE</t>
  </si>
  <si>
    <t>QB3. Wskaż wszystkie marki KIEŁBAS TRADYCYJNYCH, które zdarzyło Ci się kiedykolwiek kupić. (sep) KIEŁBASY TRADYCYJNE</t>
  </si>
  <si>
    <t>Table 161 / QC3. Wskaż wszystkie marki PARÓWEK, które zdarzyło Ci się kiedykolwiek kupić. (sep) PARÓWKI</t>
  </si>
  <si>
    <t>QC3. Wskaż wszystkie marki PARÓWEK, które zdarzyło Ci się kiedykolwiek kupić. (sep) PARÓWKI</t>
  </si>
  <si>
    <t>Table 162 / QD3. Wskaż wszystkie marki KIEŁBAS SUCHYCH, które zdarzyło Ci się kiedykolwiek kupić. (sep) KIEŁBASY SUCHE</t>
  </si>
  <si>
    <t>QD3. Wskaż wszystkie marki KIEŁBAS SUCHYCH, które zdarzyło Ci się kiedykolwiek kupić. (sep) KIEŁBASY SUCHE</t>
  </si>
  <si>
    <t>Table 163 / QE3. Wskaż wszystkie marki KABANOSÓW, które zdarzyło Ci się kiedykolwiek kupić. (sep) KABANOSY</t>
  </si>
  <si>
    <t>QE3. Wskaż wszystkie marki KABANOSÓW, które zdarzyło Ci się kiedykolwiek kupić. (sep) KABANOSY</t>
  </si>
  <si>
    <t>Table 164 / QF3. Wskaż wszystkie marki KONSERW MIĘSNYCH, które zdarzyło Ci się kiedykolwiek kupić. (sep) KONSERWY MIĘSNE</t>
  </si>
  <si>
    <t>QF3. Wskaż wszystkie marki KONSERW MIĘSNYCH, które zdarzyło Ci się kiedykolwiek kupić. (sep) KONSERWY MIĘSNE</t>
  </si>
  <si>
    <t>Table 165 / QG3. Wskaż wszystkie marki PRODUKTÓW MIĘSNYCH LUB DROBIOWYCH GOTOWYCH DO SPOŻYCIA, które zdarzyło Ci się kiedykolwiek kupić. (sep) CONVENIENCE</t>
  </si>
  <si>
    <t>QG3. Wskaż wszystkie marki PRODUKTÓW MIĘSNYCH LUB DROBIOWYCH GOTOWYCH DO SPOŻYCIA, które zdarzyło Ci się kiedykolwiek kupić. (sep) CONVENIENCE</t>
  </si>
  <si>
    <t>Table 166 / QH3. Wskaż wszystkie marki PRODUKTÓW MIĘSNYCH LUB DROBIOWYCH GOTOWYCH DO PODGRZANIA, które zdarzyło Ci się kiedykolwiek kupić. (sep) MIĘSO SEMI</t>
  </si>
  <si>
    <t>QH3. Wskaż wszystkie marki PRODUKTÓW MIĘSNYCH LUB DROBIOWYCH GOTOWYCH DO PODGRZANIA, które zdarzyło Ci się kiedykolwiek kupić. (sep) MIĘSO SEMI</t>
  </si>
  <si>
    <t>Table 167 / QI3. Produkty których z tych marek kupił(a) Pan(i) kiedykolwiek? (sep) MARKI PARASOLOWE</t>
  </si>
  <si>
    <t>QI3. Produkty których z tych marek kupił(a) Pan(i) kiedykolwiek? (sep) MARKI PARASOLOWE</t>
  </si>
  <si>
    <t>DUDA</t>
  </si>
  <si>
    <t>Table 168 / QA7. A którą markę WĘDLIN NA KANAPKĘ kupujesz jeśli ta, którą kupujesz najczęściej, jest niedostępna? (sep) WĘDLINY NA KANAPKĘ</t>
  </si>
  <si>
    <t>QA7. A którą markę WĘDLIN NA KANAPKĘ kupujesz jeśli ta, którą kupujesz najczęściej, jest niedostępna? (sep) WĘDLINY NA KANAPKĘ</t>
  </si>
  <si>
    <t>Nie kupuję w ogóle</t>
  </si>
  <si>
    <t>Table 169 / QB7. A którą markę KIEŁBAS TRADYCYJNYCH kupujesz jeśli ta, którą kupujesz najczęściej, jest niedostępna? (sep) KIEŁBASY TRADYCYJNE</t>
  </si>
  <si>
    <t>QB7. A którą markę KIEŁBAS TRADYCYJNYCH kupujesz jeśli ta, którą kupujesz najczęściej, jest niedostępna? (sep) KIEŁBASY TRADYCYJNE</t>
  </si>
  <si>
    <t>Table 170 / QC7.A którą markę PARÓWEK kupujesz jeśli ta, którą kupujesz najczęściej, jest niedostępna? (sep) PARÓWKI</t>
  </si>
  <si>
    <t>QC7.A którą markę PARÓWEK kupujesz jeśli ta, którą kupujesz najczęściej, jest niedostępna? (sep) PARÓWKI</t>
  </si>
  <si>
    <t>Table 171 / QD7. A którą markę KIEŁBAS SUCHYCH kupujesz jeśli ta, którą kupujesz najczęściej, jest niedostępna? (sep) KIEŁBASY SUCHE</t>
  </si>
  <si>
    <t>QD7. A którą markę KIEŁBAS SUCHYCH kupujesz jeśli ta, którą kupujesz najczęściej, jest niedostępna? (sep) KIEŁBASY SUCHE</t>
  </si>
  <si>
    <t>Table 172 / QE7. A którą markę KABANOSÓW kupujesz jeśli ta, którą kupujesz najczęściej, jest niedostępna? (sep) KABANOSY</t>
  </si>
  <si>
    <t>QE7. A którą markę KABANOSÓW kupujesz jeśli ta, którą kupujesz najczęściej, jest niedostępna? (sep) KABANOSY</t>
  </si>
  <si>
    <t>Table 173 / QF7. A którą markę KONSERW MIĘSNYCH kupujesz jeśli ta, którą kupujesz najczęściej, jest niedostępna? (sep) KONSERWY MIĘSNE</t>
  </si>
  <si>
    <t>QF7. A którą markę KONSERW MIĘSNYCH kupujesz jeśli ta, którą kupujesz najczęściej, jest niedostępna? (sep) KONSERWY MIĘSNE</t>
  </si>
  <si>
    <t>Table 174 / QG7. A którą markę PRODUKTÓW MIĘSNYCH LUB DROBIOWYCH GOTOWYCH DO SPOŻYCIA kupujesz jeśli ta, którą kupujesz najczęściej, jest niedostępna? (sep) CONVENIENCE</t>
  </si>
  <si>
    <t>QG7. A którą markę PRODUKTÓW MIĘSNYCH LUB DROBIOWYCH GOTOWYCH DO SPOŻYCIA kupujesz jeśli ta, którą kupujesz najczęściej, jest niedostępna? (sep) CONVENIENCE</t>
  </si>
  <si>
    <t>Table 175 / QH7. A którą markę PRODUKTÓW MIĘSNYCH LUB DROBIOWYCH GOTOWYCH DO PODGRZANIA kupujesz jeśli ta, którą kupujesz najczęściej, jest niedostępna? (sep) MIĘSO SEMI</t>
  </si>
  <si>
    <t>QH7. A którą markę PRODUKTÓW MIĘSNYCH LUB DROBIOWYCH GOTOWYCH DO PODGRZANIA kupujesz jeśli ta, którą kupujesz najczęściej, jest niedostępna? (sep) MIĘSO SEMI</t>
  </si>
  <si>
    <t>Table 176 / QI7. A którą markę kupuje Pan(i) gdy ta, którą kupuje Pan(i) najczęściej, jest niedostępna? (sep) MARKI PARASOLOWE</t>
  </si>
  <si>
    <t>QI7. A którą markę kupuje Pan(i) gdy ta, którą kupuje Pan(i) najczęściej, jest niedostępna? (sep) MARKI PARASOLOWE</t>
  </si>
  <si>
    <t>Table 177 / QA1. Wymień wszystkie marki WĘDLIN NA KANAPKĘ, które przychodzą Ci do głowy. (sep) WĘDLINY NA KANAPKĘ</t>
  </si>
  <si>
    <t>Rzeźnik</t>
  </si>
  <si>
    <t>Animex</t>
  </si>
  <si>
    <t>Table 178 / QB1. Wymień wszystkie marki KIEŁBAS TRADYCYJNYCH, które przychodzą Ci do głowy. (sep) KIEŁBASY TRADYCYJNE</t>
  </si>
  <si>
    <t>Table 179 / QC1. Wymień wszystkie marki PARÓWEK, które przychodzą Ci do głowy. (sep) PARÓWKI</t>
  </si>
  <si>
    <t>Table 180 / QD1. Wymień wszystkie marki KIEŁBAS SUCHYCH, które przychodzą Ci do głowy. (sep) KIEŁBASY SUCHE</t>
  </si>
  <si>
    <t>Table 181 / QE1. Wymień wszystkie marki KABANOSÓW, które przychodzą Ci do głowy. (sep) KABANOSY</t>
  </si>
  <si>
    <t>Meaters</t>
  </si>
  <si>
    <t>Table 182 / QF1. Wymień wszystkie marki KONSERW MIĘSNYCH, które przychodzą Ci do głowy. (sep) KONSERWY MIĘSNE</t>
  </si>
  <si>
    <t>Table 183 / QG1. Wymień wszystkie marki PRODUKTÓW MIĘSNYCH LUB DROBIOWYCH GOTOWYCH DO SPOŻYCIA, które przychodzą Ci do głowy. (sep) CONVENIENCE</t>
  </si>
  <si>
    <t>Bar</t>
  </si>
  <si>
    <t>Table 184 / QH1. Wymień wszystkie marki PRODUKTÓW MIĘSNYCH LUB DROBIOWYCH GOTOWYCH DO PODGRZANIA, które przychodzą Ci do głowy. - ToM. (sep) MIĘSO SEMI</t>
  </si>
  <si>
    <t>Table 185 / QI1. Jakie marki wędlin, kiełbas, kabanosów, parówek, konserw, gotowych produktów \ półproduktów bądź innych wyrobów mięsnych Pan(i) zna? (sep) MARKI PARASOLOWE</t>
  </si>
  <si>
    <t>Table 186 / QA3. Wskaż wszystkie marki WĘDLIN NA KANAPKĘ, które zdarzyło Ci się kiedykolwiek kupić. (sep) WĘDLINY NA KANAPKĘ</t>
  </si>
  <si>
    <t>Table 187 / QB3. Wskaż wszystkie marki KIEŁBAS TRADYCYJNYCH, które zdarzyło Ci się kiedykolwiek kupić. (sep) KIEŁBASY TRADYCYJNE</t>
  </si>
  <si>
    <t>Table 188 / QC3. Wskaż wszystkie marki PARÓWEK, które zdarzyło Ci się kiedykolwiek kupić. (sep) PARÓWKI</t>
  </si>
  <si>
    <t>Table 189 / QD3. Wskaż wszystkie marki KIEŁBAS SUCHYCH, które zdarzyło Ci się kiedykolwiek kupić. (sep) KIEŁBASY SUCHE</t>
  </si>
  <si>
    <t>Table 190 / QE3. Wskaż wszystkie marki KABANOSÓW, które zdarzyło Ci się kiedykolwiek kupić. (sep) KABANOSY</t>
  </si>
  <si>
    <t>Table 191 / QF3. Wskaż wszystkie marki KONSERW MIĘSNYCH, które zdarzyło Ci się kiedykolwiek kupić. (sep) KONSERWY MIĘSNE</t>
  </si>
  <si>
    <t>Table 192 / QG3. Wskaż wszystkie marki PRODUKTÓW MIĘSNYCH LUB DROBIOWYCH GOTOWYCH DO SPOŻYCIA, które zdarzyło Ci się kiedykolwiek kupić. (sep) CONVENIENCE</t>
  </si>
  <si>
    <t>Table 193 / QH3. Wskaż wszystkie marki PRODUKTÓW MIĘSNYCH LUB DROBIOWYCH GOTOWYCH DO PODGRZANIA, które zdarzyło Ci się kiedykolwiek kupić. (sep) MIĘSO SEMI</t>
  </si>
  <si>
    <t>Table 194 / QI3. Produkty których z tych marek kupił(a) Pan(i) kiedykolwiek? (sep) MARKI PARASOLOWE</t>
  </si>
  <si>
    <t>Table 195 / QA7. A którą markę WĘDLIN NA KANAPKĘ kupujesz jeśli ta, którą kupujesz najczęściej, jest niedostępna? (sep) WĘDLINY NA KANAPKĘ</t>
  </si>
  <si>
    <t>Table 196 / QB7. A którą markę KIEŁBAS TRADYCYJNYCH kupujesz jeśli ta, którą kupujesz najczęściej, jest niedostępna? (sep) KIEŁBASY TRADYCYJNE</t>
  </si>
  <si>
    <t>Table 197 / QC7.A którą markę PARÓWEK kupujesz jeśli ta, którą kupujesz najczęściej, jest niedostępna? (sep) PARÓWKI</t>
  </si>
  <si>
    <t>Table 198 / QD7. A którą markę KIEŁBAS SUCHYCH kupujesz jeśli ta, którą kupujesz najczęściej, jest niedostępna? (sep) KIEŁBASY SUCHE</t>
  </si>
  <si>
    <t>Table 199 / QE7. A którą markę KABANOSÓW kupujesz jeśli ta, którą kupujesz najczęściej, jest niedostępna? (sep) KABANOSY</t>
  </si>
  <si>
    <t>Table 200 / QF7. A którą markę KONSERW MIĘSNYCH kupujesz jeśli ta, którą kupujesz najczęściej, jest niedostępna? (sep) KONSERWY MIĘSNE</t>
  </si>
  <si>
    <t>Table 201 / QG7. A którą markę PRODUKTÓW MIĘSNYCH LUB DROBIOWYCH GOTOWYCH DO SPOŻYCIA kupujesz jeśli ta, którą kupujesz najczęściej, jest niedostępna? (sep) CONVENIENCE</t>
  </si>
  <si>
    <t>Table 202 / QH7. A którą markę PRODUKTÓW MIĘSNYCH LUB DROBIOWYCH GOTOWYCH DO PODGRZANIA kupujesz jeśli ta, którą kupujesz najczęściej, jest niedostępna? (sep) MIĘSO SEMI</t>
  </si>
  <si>
    <t>Table 203 / QI7. A którą markę kupuje Pan(i) gdy ta, którą kupuje Pan(i) najczęściej, jest niedostępna? (sep) MARKI PARASOLOWE</t>
  </si>
  <si>
    <t>Table 204 / QA9B. A której z poniższych marek WĘDLIN NA KANAPKĘ, nigdy byś nie kupił? (sep) WĘDLINY NA KANAPKĘ</t>
  </si>
  <si>
    <t>QA9B. A której z poniższych marek WĘDLIN NA KANAPKĘ, nigdy byś nie kupił? (sep) WĘDLINY NA KANAPKĘ</t>
  </si>
  <si>
    <t>Mógłbym(mogłabym) kupić z każdą z tych marek</t>
  </si>
  <si>
    <t>Table 205 / QB9B. A której z poniższych marek KIEŁBAS TRADYCYJNYCH, nigdy byś nie kupił? (sep) KIEŁBASY TRADYCYJNE</t>
  </si>
  <si>
    <t>QB9B. A której z poniższych marek KIEŁBAS TRADYCYJNYCH, nigdy byś nie kupił? (sep) KIEŁBASY TRADYCYJNE</t>
  </si>
  <si>
    <t>Table 206 / QC9B. A której z poniższych marek PARÓWEK, nigdy byś nie kupił? (sep) PARÓWKI</t>
  </si>
  <si>
    <t>QC9B. A której z poniższych marek PARÓWEK, nigdy byś nie kupił? (sep) PARÓWKI</t>
  </si>
  <si>
    <t>Table 207 / QD9B. A której z poniższych marek KIEŁBAS SUCHYCH, nigdy byś nie kupił? (sep) KIEŁBASE SUCHE</t>
  </si>
  <si>
    <t>QD9B. A której z poniższych marek KIEŁBAS SUCHYCH, nigdy byś nie kupił? (sep) KIEŁBASE SUCHE</t>
  </si>
  <si>
    <t>Table 208 / QE9B. A której z poniższych marek KABANOSÓW, nigdy byś nie kupił? (sep) KABANOSY</t>
  </si>
  <si>
    <t>QE9B. A której z poniższych marek KABANOSÓW, nigdy byś nie kupił? (sep) KABANOSY</t>
  </si>
  <si>
    <t>Table 209 / QF9B. A której z poniższych marek KONSERW MIĘSNYCH, nigdy byś nie kupił? (sep) KONSERWY MIĘSNE</t>
  </si>
  <si>
    <t>QF9B. A której z poniższych marek KONSERW MIĘSNYCH, nigdy byś nie kupił? (sep) KONSERWY MIĘSNE</t>
  </si>
  <si>
    <t>Table 210 / QG9B. A której z poniższych marek PRODUKTÓW MIĘSNYCH LUB DROBIOWYCH GOTOWYCH DO SPOŻYCIA, nigdy byś nie kupił? (sep) CONVENIENCE</t>
  </si>
  <si>
    <t>QG9B. A której z poniższych marek PRODUKTÓW MIĘSNYCH LUB DROBIOWYCH GOTOWYCH DO SPOŻYCIA, nigdy byś nie kupił? (sep) CONVENIENCE</t>
  </si>
  <si>
    <t>Table 211 / QH9B. A której z poniższych marek PRODUKTÓW MIĘSNYCH LUB DROBIOWYCH GOTOWYCH DO PODGRZANIA, nigdy byś nie kupił? (sep) MIĘSO SEMI</t>
  </si>
  <si>
    <t>QH9B. A której z poniższych marek PRODUKTÓW MIĘSNYCH LUB DROBIOWYCH GOTOWYCH DO PODGRZANIA, nigdy byś nie kupił? (sep) MIĘSO SEMI</t>
  </si>
  <si>
    <t>Table 212 / QI9B. A której z poniższych marek wędlin, kiełbas, kabanosów, parówek, konserw, gotowych produktów \ półproduktów lub innych wyrobów mięsnych., nigdy byś nie kupił? (sep) MARKI PARASOLOWE</t>
  </si>
  <si>
    <t>QI9B. A której z poniższych marek wędlin, kiełbas, kabanosów, parówek, konserw, gotowych produktów \ półproduktów lub innych wyrobów mięsnych., nigdy byś nie kupił? (sep) MARKI PARASOLOWE</t>
  </si>
  <si>
    <t>Table 213 / WSKA_KRA. WĘDLINY NA KANAPKĘ - podstawowe wskaźniki - KRAKUS</t>
  </si>
  <si>
    <t>SOKOLOW</t>
  </si>
  <si>
    <t>TARCZYNSKI</t>
  </si>
  <si>
    <t>Table 214 / WSKB_KRA. KIEŁBASY TRADYCYJNE - podstawowe wskaźniki - KRAKUS</t>
  </si>
  <si>
    <t>Table 215 / WSKC_KRA. PARÓWKI - podstawowe wskaźniki - KRAKUS</t>
  </si>
  <si>
    <t xml:space="preserve">        </t>
  </si>
  <si>
    <t>Table 216 / WSKD_KRA. KIEŁBASY SUCHE - podstawowe wskaźniki - KRAKUS</t>
  </si>
  <si>
    <t>Table 217 / WSKE_KRA. KABANOSY - podstawowe wskaźniki - KRAKUS</t>
  </si>
  <si>
    <t>Table 218 / WSKF_KRA. KONSERWY MIĘSNE - podstawowe wskaźniki - KRAKUS</t>
  </si>
  <si>
    <t>PIKOK</t>
  </si>
  <si>
    <t>Table 219 / WSKG_MOR. CONVENIENCE - podstawowe wskaźniki - MORLINY</t>
  </si>
  <si>
    <t>KRAINAMIESA</t>
  </si>
  <si>
    <t>DROSED</t>
  </si>
  <si>
    <t>DANIEEXPRESS</t>
  </si>
  <si>
    <t>Table 220 / WSKH_MOR. MIĘSO SEMI - podstawowe wskaźniki - MORLINY</t>
  </si>
  <si>
    <t>INDYKPOL</t>
  </si>
  <si>
    <t>Table 221 / WSKI_KRA. MARKI PARASOLOWE - podstawowe wskaźniki - KRAKUS</t>
  </si>
  <si>
    <t>Table 222 / QA5. Wskaż wszystkie marki WĘDLIN NA KANAPKĘ, które zdarzyło Ci się kupić w ostatnim miesiącu. (sep) WĘDLINY NA KANAPKĘ</t>
  </si>
  <si>
    <t>QA5. Wskaż wszystkie marki WĘDLIN NA KANAPKĘ, które zdarzyło Ci się kupić w ostatnim miesiącu. (sep) WĘDLINY NA KANAPKĘ</t>
  </si>
  <si>
    <t>Table 223 / QB5. Wskaż wszystkie marki KIEŁBAS TRADYCYJNYCH, które zdarzyło Ci się kupić w ostatnim miesiącu. (sep) KIEŁBASY TRADYCYJNE</t>
  </si>
  <si>
    <t>QB5. Wskaż wszystkie marki KIEŁBAS TRADYCYJNYCH, które zdarzyło Ci się kupić w ostatnim miesiącu. (sep) KIEŁBASY TRADYCYJNE</t>
  </si>
  <si>
    <t>Table 224 / QC5. Wskaż wszystkie marki PARÓWEK, które zdarzyło Ci się kupić w ostatnim miesiącu. (sep) PARÓWKI</t>
  </si>
  <si>
    <t>QC5. Wskaż wszystkie marki PARÓWEK, które zdarzyło Ci się kupić w ostatnim miesiącu. (sep) PARÓWKI</t>
  </si>
  <si>
    <t>Table 225 / QD5. Wskaż wszystkie marki KIEŁBAS SUCHYCH, które zdarzyło Ci się kupić w ostatnim miesiącu. (sep) KIEŁBASY SUCHE</t>
  </si>
  <si>
    <t>QD5. Wskaż wszystkie marki KIEŁBAS SUCHYCH, które zdarzyło Ci się kupić w ostatnim miesiącu. (sep) KIEŁBASY SUCHE</t>
  </si>
  <si>
    <t>Table 226 / QE5. Wskaż wszystkie marki KABANOSÓW, które zdarzyło Ci się kupić w ostatnim miesiącu. (sep) KABANOSY</t>
  </si>
  <si>
    <t>QE5. Wskaż wszystkie marki KABANOSÓW, które zdarzyło Ci się kupić w ostatnim miesiącu. (sep) KABANOSY</t>
  </si>
  <si>
    <t>Table 227 / QF5. Wskaż wszystkie marki KONSERW MIĘSNYCH, które zdarzyło Ci się kupić w ostatnim miesiącu. (sep) KONSERWY MIĘSNE</t>
  </si>
  <si>
    <t>QF5. Wskaż wszystkie marki KONSERW MIĘSNYCH, które zdarzyło Ci się kupić w ostatnim miesiącu. (sep) KONSERWY MIĘSNE</t>
  </si>
  <si>
    <t>Table 228 / QG5. Wskaż wszystkie marki PRODUKTÓW MIĘSNYCH LUB DROBIOWYCH GOTOWYCH DO SPOŻYCIA, które zdarzyło Ci się kupić w ostatnim miesiącu. (sep) CONVENIENCE</t>
  </si>
  <si>
    <t>QG5. Wskaż wszystkie marki PRODUKTÓW MIĘSNYCH LUB DROBIOWYCH GOTOWYCH DO SPOŻYCIA, które zdarzyło Ci się kupić w ostatnim miesiącu. (sep) CONVENIENCE</t>
  </si>
  <si>
    <t>Table 229 / QH5. Wskaż wszystkie marki PRODUKTÓW MIĘSNYCH LUB DROBIOWYCH GOTOWYCH DO PODGRZANIA, które zdarzyło Ci się kupić w ostatnim miesiącu. (sep) MIĘSO SEMI</t>
  </si>
  <si>
    <t>QH5. Wskaż wszystkie marki PRODUKTÓW MIĘSNYCH LUB DROBIOWYCH GOTOWYCH DO PODGRZANIA, które zdarzyło Ci się kupić w ostatnim miesiącu. (sep) MIĘSO SEMI</t>
  </si>
  <si>
    <t>Table 230 / QI5. Produkty których z tych marek kupił(a) Pan(i) w ostatnim miesiącu. (sep) MARKI PARASOLOWE</t>
  </si>
  <si>
    <t>QI5. Produkty których z tych marek kupił(a) Pan(i) w ostatnim miesiącu. (sep) MARKI PARASOLOWE</t>
  </si>
  <si>
    <t>Table 231 / QA7. A którą markę WĘDLIN NA KANAPKĘ kupujesz jeśli ta, którą kupujesz najczęściej, jest niedostępna? (sep) WĘDLINY NA KANAPKĘ</t>
  </si>
  <si>
    <t>Table 232 / QB7. A którą markę KIEŁBAS TRADYCYJNYCH kupujesz jeśli ta, którą kupujesz najczęściej, jest niedostępna? (sep) KIEŁBASY TRADYCYJNE</t>
  </si>
  <si>
    <t>Table 233 / QC7.A którą markę PARÓWEK kupujesz jeśli ta, którą kupujesz najczęściej, jest niedostępna? (sep) PARÓWKI</t>
  </si>
  <si>
    <t>Table 234 / QD7. A którą markę KIEŁBAS SUCHYCH kupujesz jeśli ta, którą kupujesz najczęściej, jest niedostępna? (sep) KIEŁBASY SUCHE</t>
  </si>
  <si>
    <t>Table 235 / QE7. A którą markę KABANOSÓW kupujesz jeśli ta, którą kupujesz najczęściej, jest niedostępna? (sep) KABANOSY</t>
  </si>
  <si>
    <t>Table 236 / QF7. A którą markę KONSERW MIĘSNYCH kupujesz jeśli ta, którą kupujesz najczęściej, jest niedostępna? (sep) KONSERWY MIĘSNE</t>
  </si>
  <si>
    <t>Table 237 / QG7. A którą markę PRODUKTÓW MIĘSNYCH LUB DROBIOWYCH GOTOWYCH DO SPOŻYCIA kupujesz jeśli ta, którą kupujesz najczęściej, jest niedostępna? (sep) CONVENIENCE</t>
  </si>
  <si>
    <t>Table 238 / QH7. A którą markę PRODUKTÓW MIĘSNYCH LUB DROBIOWYCH GOTOWYCH DO PODGRZANIA kupujesz jeśli ta, którą kupujesz najczęściej, jest niedostępna? (sep) MIĘSO SEMI</t>
  </si>
  <si>
    <t>Grill &amp; Fun</t>
  </si>
  <si>
    <t>Rzeznik</t>
  </si>
  <si>
    <t>Table 239 / QI7. A którą markę kupuje Pan(i) gdy ta, którą kupuje Pan(i) najczęściej, jest niedostępna? (sep) MARKI PARASOLOWE</t>
  </si>
  <si>
    <t>Table 240 / Q13A. Krakus - wizerunek (sep) Wędliny na kanapkę</t>
  </si>
  <si>
    <t xml:space="preserve">                 </t>
  </si>
  <si>
    <t>BALCERZAK</t>
  </si>
  <si>
    <t>KONSPOL</t>
  </si>
  <si>
    <t>OLEWNIK</t>
  </si>
  <si>
    <t>KRAINA(spc)WĘDLIN</t>
  </si>
  <si>
    <t>BARONI</t>
  </si>
  <si>
    <t>DELUXE</t>
  </si>
  <si>
    <t>DROBIMEX</t>
  </si>
  <si>
    <t>DULANO</t>
  </si>
  <si>
    <t>YANO</t>
  </si>
  <si>
    <t>Q13A. Krakus - wizerunek (sep) Wędliny na kanapkę</t>
  </si>
  <si>
    <t>{Produkty} tej marki są inne niż {produktów} pozostałych marek</t>
  </si>
  <si>
    <t>Table 241 / Q13B. Krakus - wizerunek (sep) Kiełbasy tradycyjne</t>
  </si>
  <si>
    <t>Q13B. Krakus - wizerunek (sep) Kiełbasy tradycyjne</t>
  </si>
  <si>
    <t>Table 242 / Q13C. Berlinki - wizerunek (sep) Parówki</t>
  </si>
  <si>
    <t>JEDYNKI</t>
  </si>
  <si>
    <t>SOKOLIKI</t>
  </si>
  <si>
    <t>PIRATKI</t>
  </si>
  <si>
    <t>Q13C. Berlinki - wizerunek (sep) Parówki</t>
  </si>
  <si>
    <t>Table 243 / Q13D. Krakus - wizerunek (sep) Kiełbasy suche</t>
  </si>
  <si>
    <t>Q13D. Krakus - wizerunek (sep) Kiełbasy suche</t>
  </si>
  <si>
    <t>Table 244 / Q13E. Krakus - wizerunek (sep) Kabanosy</t>
  </si>
  <si>
    <t>Q13E. Krakus - wizerunek (sep) Kabanosy</t>
  </si>
  <si>
    <t>Table 245 / Q13F. Krakus - wizerunek (sep) Konserwy mięsne</t>
  </si>
  <si>
    <t>PROFI</t>
  </si>
  <si>
    <t>MISPOL</t>
  </si>
  <si>
    <t>PAMAPOL</t>
  </si>
  <si>
    <t>Q13F. Krakus - wizerunek (sep) Konserwy mięsne</t>
  </si>
  <si>
    <t>Table 246 / Q13G. Morliny - wizerunek (sep) Convenienice</t>
  </si>
  <si>
    <t xml:space="preserve">                </t>
  </si>
  <si>
    <t>BAR</t>
  </si>
  <si>
    <t>KRAINA(spc)MIĘSA</t>
  </si>
  <si>
    <t>Q13G. Morliny - wizerunek (sep) Convenienice</t>
  </si>
  <si>
    <t>Table 247 / Q13H. Krakus - wizerunek (sep) Mięso Semi</t>
  </si>
  <si>
    <t xml:space="preserve">               </t>
  </si>
  <si>
    <t>RZEŹNIK</t>
  </si>
  <si>
    <t>GOOD(spc)VALLEY</t>
  </si>
  <si>
    <t>Q13H. Krakus - wizerunek (sep) Mięso Semi</t>
  </si>
  <si>
    <t>Table 248 / Q13I. Krakus - wizerunek (sep) Marki parasolowe</t>
  </si>
  <si>
    <t>Q13I. Krakus - wizerunek (sep) Marki parasolowe</t>
  </si>
  <si>
    <t>Produkty tej marki są inne niż produkty pozostałych marek</t>
  </si>
  <si>
    <t>Produkty tej marki są najwyższej jakości</t>
  </si>
  <si>
    <t>Produkty tej marki są naturalne</t>
  </si>
  <si>
    <t>Produkty tej marki są warte swojej ceny</t>
  </si>
  <si>
    <t>Produkty tej marki są wszędzie dostępne</t>
  </si>
  <si>
    <t>Produkty tej marki są wzorem dobrych produktów</t>
  </si>
  <si>
    <t>Produkty tej marki świetnie smakują</t>
  </si>
  <si>
    <t>To marka, która ma szeroką ofertę produktów</t>
  </si>
  <si>
    <t>Table 249 / Q13A. Krakus - wizerunek (sep) Wędliny na kanapkę</t>
  </si>
  <si>
    <t>KRAINA WĘDLIN</t>
  </si>
  <si>
    <t>DULAND</t>
  </si>
  <si>
    <t>Table 250 / Q13B. Krakus - wizerunek (sep) Kiełbasy tradycyjne</t>
  </si>
  <si>
    <t>Table 251 / Q13C. Berlinki - wizerunek (sep) Parówki</t>
  </si>
  <si>
    <t>Table 252 / Q13D. Krakus - wizerunek (sep) Kiełbasy suche</t>
  </si>
  <si>
    <t>Table 253 / Q13E. Krakus - wizerunek (sep) Kabanosy</t>
  </si>
  <si>
    <t>MEATERS</t>
  </si>
  <si>
    <t>Table 254 / Q13F. Krakus - wizerunek (sep) Konserwy mięsne</t>
  </si>
  <si>
    <t>MEAL</t>
  </si>
  <si>
    <t>Table 255 / Q13G. Morliny - wizerunek (sep) Convenienice</t>
  </si>
  <si>
    <t>KRAINA MIĘSA</t>
  </si>
  <si>
    <t>Table 256 / Q13H. Krakus - wizerunek (sep) Mięso Semi</t>
  </si>
  <si>
    <t>GOOD VALLEY</t>
  </si>
  <si>
    <t>Table 257 / Q13I. Krakus - wizerunek (sep) Marki parasolowe</t>
  </si>
  <si>
    <t>Table 258 / PROFDEM_A. Profile demograficzne (sep) WĘDLINY NA KANAPKĘ</t>
  </si>
  <si>
    <t>PROFDEM_A. Profile demograficzne (sep) WĘDLINY NA KANAPKĘ</t>
  </si>
  <si>
    <t>Table 259 / PROFDEM_B. Profile demograficzne (sep) KIEŁBASY TRADYCYJNE</t>
  </si>
  <si>
    <t>PROFDEM_B. Profile demograficzne (sep) KIEŁBASY TRADYCYJNE</t>
  </si>
  <si>
    <t>Table 260 / PROFDEM_C. Profile demograficzne (sep) PARÓWKI</t>
  </si>
  <si>
    <t>PROFDEM_C. Profile demograficzne (sep) PARÓWKI</t>
  </si>
  <si>
    <t>Table 261 / PROFDEM_D. Profile demograficzne (sep) KIEŁBASY SUCHE</t>
  </si>
  <si>
    <t>PROFDEM_D. Profile demograficzne (sep) KIEŁBASY SUCHE</t>
  </si>
  <si>
    <t>Table 262 / PROFDEM_E. Profile demograficzne (sep) KABANOSY</t>
  </si>
  <si>
    <t>PROFDEM_E. Profile demograficzne (sep) KABANOSY</t>
  </si>
  <si>
    <t>Table 263 / PROFDEM_F. Profile demograficzne (sep) KONSERWY MIĘSNE</t>
  </si>
  <si>
    <t>PROFDEM_F. Profile demograficzne (sep) KONSERWY MIĘSNE</t>
  </si>
  <si>
    <t>Table 264 / PROFDEM_G. Profile demograficzne (sep) CONVENIENCE</t>
  </si>
  <si>
    <t>PROFDEM_G. Profile demograficzne (sep) CONVENIENCE</t>
  </si>
  <si>
    <t>Table 265 / PROFDEM_H. Profile demograficzne (sep) MIĘSO SEMI</t>
  </si>
  <si>
    <t>PROFDEM_H. Profile demograficzne (sep) MIĘSO SEMI</t>
  </si>
  <si>
    <t>Table 266 / PROFDEM_I. Profile demograficzne (sep) MARKI PARASOLOWE</t>
  </si>
  <si>
    <t>PROFDEM_I. Profile demograficzne (sep) MARKI PARASOLOWE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</si>
  <si>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</si>
  <si>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</si>
  <si>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</si>
  <si>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</si>
  <si>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</si>
  <si>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</si>
  <si>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</si>
  <si>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&gt;&gt;</t>
  </si>
  <si>
    <t>Table 1</t>
  </si>
  <si>
    <t>Table 2</t>
  </si>
  <si>
    <t>Table 3</t>
  </si>
  <si>
    <t>Wielkość</t>
  </si>
  <si>
    <t>Table 4</t>
  </si>
  <si>
    <t>Liczba</t>
  </si>
  <si>
    <t>Table 5</t>
  </si>
  <si>
    <t>Sytuacja</t>
  </si>
  <si>
    <t>Table 6</t>
  </si>
  <si>
    <t>Dzieci</t>
  </si>
  <si>
    <t>Table 7</t>
  </si>
  <si>
    <t>Table 8</t>
  </si>
  <si>
    <t>Ocena</t>
  </si>
  <si>
    <t>Table 9</t>
  </si>
  <si>
    <t>Status</t>
  </si>
  <si>
    <t>Table 10</t>
  </si>
  <si>
    <t>Miesięczne</t>
  </si>
  <si>
    <t>Table 11</t>
  </si>
  <si>
    <t>P1</t>
  </si>
  <si>
    <t>Table 12</t>
  </si>
  <si>
    <t>QA10A</t>
  </si>
  <si>
    <t>Table 13</t>
  </si>
  <si>
    <t>QB10A</t>
  </si>
  <si>
    <t>Table 14</t>
  </si>
  <si>
    <t>QD10A</t>
  </si>
  <si>
    <t>Table 15</t>
  </si>
  <si>
    <t>QC10A</t>
  </si>
  <si>
    <t>Table 16</t>
  </si>
  <si>
    <t>QE10A</t>
  </si>
  <si>
    <t>Table 17</t>
  </si>
  <si>
    <t>QF10A</t>
  </si>
  <si>
    <t>Table 18</t>
  </si>
  <si>
    <t>QG10A</t>
  </si>
  <si>
    <t>Table 19</t>
  </si>
  <si>
    <t>QH10A</t>
  </si>
  <si>
    <t>Table 20</t>
  </si>
  <si>
    <t>QA10B</t>
  </si>
  <si>
    <t>Table 21</t>
  </si>
  <si>
    <t>QB10B</t>
  </si>
  <si>
    <t>Table 22</t>
  </si>
  <si>
    <t>QD10B</t>
  </si>
  <si>
    <t>Table 23</t>
  </si>
  <si>
    <t>QC10B</t>
  </si>
  <si>
    <t>Table 24</t>
  </si>
  <si>
    <t>QE10B</t>
  </si>
  <si>
    <t>Table 25</t>
  </si>
  <si>
    <t>QF10B</t>
  </si>
  <si>
    <t>Table 26</t>
  </si>
  <si>
    <t>QG10B</t>
  </si>
  <si>
    <t>Table 27</t>
  </si>
  <si>
    <t>QH10B</t>
  </si>
  <si>
    <t>Table 28</t>
  </si>
  <si>
    <t>QA11FULL</t>
  </si>
  <si>
    <t>Table 29</t>
  </si>
  <si>
    <t>QA11</t>
  </si>
  <si>
    <t>Table 30</t>
  </si>
  <si>
    <t>QA11 (1)</t>
  </si>
  <si>
    <t>Table 31</t>
  </si>
  <si>
    <t>QB11FULL</t>
  </si>
  <si>
    <t>Table 32</t>
  </si>
  <si>
    <t>QB11</t>
  </si>
  <si>
    <t>Table 33</t>
  </si>
  <si>
    <t>QB11 (1)</t>
  </si>
  <si>
    <t>Table 34</t>
  </si>
  <si>
    <t>QD11FULL</t>
  </si>
  <si>
    <t>Table 35</t>
  </si>
  <si>
    <t>QD11</t>
  </si>
  <si>
    <t>Table 36</t>
  </si>
  <si>
    <t>QD11 (1)</t>
  </si>
  <si>
    <t>Table 37</t>
  </si>
  <si>
    <t>QC11FULL</t>
  </si>
  <si>
    <t>Table 38</t>
  </si>
  <si>
    <t>QC11</t>
  </si>
  <si>
    <t>Table 39</t>
  </si>
  <si>
    <t>QC11 (1)</t>
  </si>
  <si>
    <t>Table 40</t>
  </si>
  <si>
    <t>QE11FULL</t>
  </si>
  <si>
    <t>Table 41</t>
  </si>
  <si>
    <t>QE11</t>
  </si>
  <si>
    <t>Table 42</t>
  </si>
  <si>
    <t>QE11 (1)</t>
  </si>
  <si>
    <t>Table 43</t>
  </si>
  <si>
    <t>QF11FULL</t>
  </si>
  <si>
    <t>Table 44</t>
  </si>
  <si>
    <t>QF11</t>
  </si>
  <si>
    <t>Table 45</t>
  </si>
  <si>
    <t>QF11 (1)</t>
  </si>
  <si>
    <t>Table 46</t>
  </si>
  <si>
    <t>QG11FULL</t>
  </si>
  <si>
    <t>Table 47</t>
  </si>
  <si>
    <t>QG11</t>
  </si>
  <si>
    <t>Table 48</t>
  </si>
  <si>
    <t>QG11 (1)</t>
  </si>
  <si>
    <t>Table 49</t>
  </si>
  <si>
    <t>QH11FULL</t>
  </si>
  <si>
    <t>Table 50</t>
  </si>
  <si>
    <t>QH11</t>
  </si>
  <si>
    <t>Table 51</t>
  </si>
  <si>
    <t>QH11 (1)</t>
  </si>
  <si>
    <t>Table 52</t>
  </si>
  <si>
    <t>QA12</t>
  </si>
  <si>
    <t>Table 53</t>
  </si>
  <si>
    <t>QB12</t>
  </si>
  <si>
    <t>Table 54</t>
  </si>
  <si>
    <t>QD12</t>
  </si>
  <si>
    <t>Table 55</t>
  </si>
  <si>
    <t>QC12</t>
  </si>
  <si>
    <t>Table 56</t>
  </si>
  <si>
    <t>QE12</t>
  </si>
  <si>
    <t>Table 57</t>
  </si>
  <si>
    <t>QF12</t>
  </si>
  <si>
    <t>Table 58</t>
  </si>
  <si>
    <t>QG12</t>
  </si>
  <si>
    <t>Table 59</t>
  </si>
  <si>
    <t>QH12</t>
  </si>
  <si>
    <t>Table 60</t>
  </si>
  <si>
    <t>P1 (1)</t>
  </si>
  <si>
    <t>Table 61</t>
  </si>
  <si>
    <t>P1 (2)</t>
  </si>
  <si>
    <t>Table 62</t>
  </si>
  <si>
    <t>P1 (3)</t>
  </si>
  <si>
    <t>Table 63</t>
  </si>
  <si>
    <t>P1 (4)</t>
  </si>
  <si>
    <t>Table 64</t>
  </si>
  <si>
    <t>P1 (5)</t>
  </si>
  <si>
    <t>Table 65</t>
  </si>
  <si>
    <t>P1 (6)</t>
  </si>
  <si>
    <t>Table 66</t>
  </si>
  <si>
    <t>P1 (7)</t>
  </si>
  <si>
    <t>Table 67</t>
  </si>
  <si>
    <t>P1 (8)</t>
  </si>
  <si>
    <t>Table 68</t>
  </si>
  <si>
    <t>WSKA_KRA</t>
  </si>
  <si>
    <t>Table 69</t>
  </si>
  <si>
    <t>WSKA_MOR</t>
  </si>
  <si>
    <t>Table 70</t>
  </si>
  <si>
    <t>WSKA_SOK</t>
  </si>
  <si>
    <t>Table 71</t>
  </si>
  <si>
    <t>WSKA_TAR</t>
  </si>
  <si>
    <t>Table 72</t>
  </si>
  <si>
    <t>WSKB_KRA</t>
  </si>
  <si>
    <t>Table 73</t>
  </si>
  <si>
    <t>WSKB_MOR</t>
  </si>
  <si>
    <t>Table 74</t>
  </si>
  <si>
    <t>WSKB_SOK</t>
  </si>
  <si>
    <t>Table 75</t>
  </si>
  <si>
    <t>WSKB_TAR</t>
  </si>
  <si>
    <t>Table 76</t>
  </si>
  <si>
    <t>WSKC_KRA</t>
  </si>
  <si>
    <t>Table 77</t>
  </si>
  <si>
    <t>WSKC_MOR</t>
  </si>
  <si>
    <t>Table 78</t>
  </si>
  <si>
    <t>WSKC_BER</t>
  </si>
  <si>
    <t>Table 79</t>
  </si>
  <si>
    <t>WSKC_SOK</t>
  </si>
  <si>
    <t>Table 80</t>
  </si>
  <si>
    <t>WSKC_TAR</t>
  </si>
  <si>
    <t>Table 81</t>
  </si>
  <si>
    <t>WSKD_KRA</t>
  </si>
  <si>
    <t>Table 82</t>
  </si>
  <si>
    <t>WSKD_MOR</t>
  </si>
  <si>
    <t>Table 83</t>
  </si>
  <si>
    <t>WSKD_SOK</t>
  </si>
  <si>
    <t>Table 84</t>
  </si>
  <si>
    <t>WSKD_TAR</t>
  </si>
  <si>
    <t>Table 85</t>
  </si>
  <si>
    <t>WSKE_KRA</t>
  </si>
  <si>
    <t>Table 86</t>
  </si>
  <si>
    <t>WSKE_MOR</t>
  </si>
  <si>
    <t>Table 87</t>
  </si>
  <si>
    <t>WSKE_SOK</t>
  </si>
  <si>
    <t>Table 88</t>
  </si>
  <si>
    <t>WSKE_TAR</t>
  </si>
  <si>
    <t>Table 89</t>
  </si>
  <si>
    <t>WSKF_KRA</t>
  </si>
  <si>
    <t>Table 90</t>
  </si>
  <si>
    <t>WSKF_MOR</t>
  </si>
  <si>
    <t>Table 91</t>
  </si>
  <si>
    <t>WSKF_SOK</t>
  </si>
  <si>
    <t>Table 92</t>
  </si>
  <si>
    <t>WSKG_MOR</t>
  </si>
  <si>
    <t>Table 93</t>
  </si>
  <si>
    <t>WSKH_KRA</t>
  </si>
  <si>
    <t>Table 94</t>
  </si>
  <si>
    <t>WSKH_SOK</t>
  </si>
  <si>
    <t>Table 95</t>
  </si>
  <si>
    <t>WSKH_MOR</t>
  </si>
  <si>
    <t>Table 96</t>
  </si>
  <si>
    <t>WSKI_KRA</t>
  </si>
  <si>
    <t>Table 97</t>
  </si>
  <si>
    <t>WSKI_SOK</t>
  </si>
  <si>
    <t>Table 98</t>
  </si>
  <si>
    <t>WSKI_MOR</t>
  </si>
  <si>
    <t>Table 99</t>
  </si>
  <si>
    <t>WSKI_TAR</t>
  </si>
  <si>
    <t>Table 100</t>
  </si>
  <si>
    <t>WSKI_BER</t>
  </si>
  <si>
    <t>Table 101</t>
  </si>
  <si>
    <t>Table 102</t>
  </si>
  <si>
    <t>Table 103</t>
  </si>
  <si>
    <t>Table 104</t>
  </si>
  <si>
    <t>Table 105</t>
  </si>
  <si>
    <t>Table 106</t>
  </si>
  <si>
    <t>Q13CC</t>
  </si>
  <si>
    <t>Table 107</t>
  </si>
  <si>
    <t>PROFDEM_KRA</t>
  </si>
  <si>
    <t>Table 108</t>
  </si>
  <si>
    <t>PROFDEM_MOR</t>
  </si>
  <si>
    <t>Table 109</t>
  </si>
  <si>
    <t>PROFDEM_SOK</t>
  </si>
  <si>
    <t>Table 110</t>
  </si>
  <si>
    <t>PROFDEM_TAR</t>
  </si>
  <si>
    <t>Table 111</t>
  </si>
  <si>
    <t>KB1</t>
  </si>
  <si>
    <t>Table 112</t>
  </si>
  <si>
    <t>KB2</t>
  </si>
  <si>
    <t>Table 113</t>
  </si>
  <si>
    <t>KB3</t>
  </si>
  <si>
    <t>Table 114</t>
  </si>
  <si>
    <t>KC1</t>
  </si>
  <si>
    <t>Table 115</t>
  </si>
  <si>
    <t>KC2</t>
  </si>
  <si>
    <t>Table 116</t>
  </si>
  <si>
    <t>KC3</t>
  </si>
  <si>
    <t>Table 117</t>
  </si>
  <si>
    <t>PA4_1</t>
  </si>
  <si>
    <t>Table 118</t>
  </si>
  <si>
    <t>PA4_2</t>
  </si>
  <si>
    <t>Table 119</t>
  </si>
  <si>
    <t>PA4_3</t>
  </si>
  <si>
    <t>Table 120</t>
  </si>
  <si>
    <t>PA4_4</t>
  </si>
  <si>
    <t>Table 121</t>
  </si>
  <si>
    <t>PB4_1</t>
  </si>
  <si>
    <t>Table 122</t>
  </si>
  <si>
    <t>PB4_2</t>
  </si>
  <si>
    <t>Table 123</t>
  </si>
  <si>
    <t>PB4_3</t>
  </si>
  <si>
    <t>Table 124</t>
  </si>
  <si>
    <t>PB4_4</t>
  </si>
  <si>
    <t>Table 125</t>
  </si>
  <si>
    <t>PC4_1</t>
  </si>
  <si>
    <t>Table 126</t>
  </si>
  <si>
    <t>PC4_2</t>
  </si>
  <si>
    <t>Table 127</t>
  </si>
  <si>
    <t>PC4_3</t>
  </si>
  <si>
    <t>Table 128</t>
  </si>
  <si>
    <t>PC4_4</t>
  </si>
  <si>
    <t>Table 129</t>
  </si>
  <si>
    <t>PD4_1</t>
  </si>
  <si>
    <t>Table 130</t>
  </si>
  <si>
    <t>PD4_2</t>
  </si>
  <si>
    <t>Table 131</t>
  </si>
  <si>
    <t>PD4_3</t>
  </si>
  <si>
    <t>Table 132</t>
  </si>
  <si>
    <t>PD4_4</t>
  </si>
  <si>
    <t>Table 133</t>
  </si>
  <si>
    <t>PE4_1</t>
  </si>
  <si>
    <t>Table 134</t>
  </si>
  <si>
    <t>PE4_2</t>
  </si>
  <si>
    <t>Table 135</t>
  </si>
  <si>
    <t>PE4_3</t>
  </si>
  <si>
    <t>Table 136</t>
  </si>
  <si>
    <t>PE4_4</t>
  </si>
  <si>
    <t>Table 137</t>
  </si>
  <si>
    <t>PF4_1</t>
  </si>
  <si>
    <t>Table 138</t>
  </si>
  <si>
    <t>PF4_2</t>
  </si>
  <si>
    <t>Table 139</t>
  </si>
  <si>
    <t>PF4_3</t>
  </si>
  <si>
    <t>Table 140</t>
  </si>
  <si>
    <t>PF4_4</t>
  </si>
  <si>
    <t>Table 141</t>
  </si>
  <si>
    <t>PG4_1</t>
  </si>
  <si>
    <t>Table 142</t>
  </si>
  <si>
    <t>PG4_2</t>
  </si>
  <si>
    <t>Table 143</t>
  </si>
  <si>
    <t>PG4_3</t>
  </si>
  <si>
    <t>Table 144</t>
  </si>
  <si>
    <t>PG4_4</t>
  </si>
  <si>
    <t>Table 145</t>
  </si>
  <si>
    <t>PH4_1</t>
  </si>
  <si>
    <t>Table 146</t>
  </si>
  <si>
    <t>PH4_2</t>
  </si>
  <si>
    <t>Table 147</t>
  </si>
  <si>
    <t>PH4_3</t>
  </si>
  <si>
    <t>Table 148</t>
  </si>
  <si>
    <t>PH4_4</t>
  </si>
  <si>
    <t>Table 149</t>
  </si>
  <si>
    <t>QA1</t>
  </si>
  <si>
    <t>Table 150</t>
  </si>
  <si>
    <t>QB1</t>
  </si>
  <si>
    <t>Table 151</t>
  </si>
  <si>
    <t>QC1</t>
  </si>
  <si>
    <t>Table 152</t>
  </si>
  <si>
    <t>QD1</t>
  </si>
  <si>
    <t>Table 153</t>
  </si>
  <si>
    <t>QE1</t>
  </si>
  <si>
    <t>Table 154</t>
  </si>
  <si>
    <t>QF1</t>
  </si>
  <si>
    <t>Table 155</t>
  </si>
  <si>
    <t>QG1</t>
  </si>
  <si>
    <t>Table 156</t>
  </si>
  <si>
    <t>QH1</t>
  </si>
  <si>
    <t>Table 157</t>
  </si>
  <si>
    <t>QI1</t>
  </si>
  <si>
    <t>Table 158</t>
  </si>
  <si>
    <t>QA3</t>
  </si>
  <si>
    <t>Table 159</t>
  </si>
  <si>
    <t>QB3</t>
  </si>
  <si>
    <t>Table 160</t>
  </si>
  <si>
    <t>QC3</t>
  </si>
  <si>
    <t>Table 161</t>
  </si>
  <si>
    <t>QD3</t>
  </si>
  <si>
    <t>Table 162</t>
  </si>
  <si>
    <t>QE3</t>
  </si>
  <si>
    <t>Table 163</t>
  </si>
  <si>
    <t>QF3</t>
  </si>
  <si>
    <t>Table 164</t>
  </si>
  <si>
    <t>QG3</t>
  </si>
  <si>
    <t>Table 165</t>
  </si>
  <si>
    <t>QH3</t>
  </si>
  <si>
    <t>Table 166</t>
  </si>
  <si>
    <t>QI3</t>
  </si>
  <si>
    <t>Table 167</t>
  </si>
  <si>
    <t>QA7</t>
  </si>
  <si>
    <t>Table 168</t>
  </si>
  <si>
    <t>QB7</t>
  </si>
  <si>
    <t>Table 169</t>
  </si>
  <si>
    <t>QC7</t>
  </si>
  <si>
    <t>Table 170</t>
  </si>
  <si>
    <t>QD7</t>
  </si>
  <si>
    <t>Table 171</t>
  </si>
  <si>
    <t>QE7</t>
  </si>
  <si>
    <t>Table 172</t>
  </si>
  <si>
    <t>QF7</t>
  </si>
  <si>
    <t>Table 173</t>
  </si>
  <si>
    <t>QG7</t>
  </si>
  <si>
    <t>Table 174</t>
  </si>
  <si>
    <t>QH7</t>
  </si>
  <si>
    <t>Table 175</t>
  </si>
  <si>
    <t>QI7</t>
  </si>
  <si>
    <t>Table 176</t>
  </si>
  <si>
    <t>QA1 (1)</t>
  </si>
  <si>
    <t>Table 177</t>
  </si>
  <si>
    <t>QB1 (1)</t>
  </si>
  <si>
    <t>Table 178</t>
  </si>
  <si>
    <t>QC1 (1)</t>
  </si>
  <si>
    <t>Table 179</t>
  </si>
  <si>
    <t>QD1 (1)</t>
  </si>
  <si>
    <t>Table 180</t>
  </si>
  <si>
    <t>QE1 (1)</t>
  </si>
  <si>
    <t>Table 181</t>
  </si>
  <si>
    <t>QF1 (1)</t>
  </si>
  <si>
    <t>Table 182</t>
  </si>
  <si>
    <t>QG1 (1)</t>
  </si>
  <si>
    <t>Table 183</t>
  </si>
  <si>
    <t>QH1 (1)</t>
  </si>
  <si>
    <t>Table 184</t>
  </si>
  <si>
    <t>QI1 (1)</t>
  </si>
  <si>
    <t>Table 185</t>
  </si>
  <si>
    <t>QA3 (1)</t>
  </si>
  <si>
    <t>Table 186</t>
  </si>
  <si>
    <t>QB3 (1)</t>
  </si>
  <si>
    <t>Table 187</t>
  </si>
  <si>
    <t>QC3 (1)</t>
  </si>
  <si>
    <t>Table 188</t>
  </si>
  <si>
    <t>QD3 (1)</t>
  </si>
  <si>
    <t>Table 189</t>
  </si>
  <si>
    <t>QE3 (1)</t>
  </si>
  <si>
    <t>Table 190</t>
  </si>
  <si>
    <t>QF3 (1)</t>
  </si>
  <si>
    <t>Table 191</t>
  </si>
  <si>
    <t>QG3 (1)</t>
  </si>
  <si>
    <t>Table 192</t>
  </si>
  <si>
    <t>QH3 (1)</t>
  </si>
  <si>
    <t>Table 193</t>
  </si>
  <si>
    <t>QI3 (1)</t>
  </si>
  <si>
    <t>Table 194</t>
  </si>
  <si>
    <t>QA7 (1)</t>
  </si>
  <si>
    <t>Table 195</t>
  </si>
  <si>
    <t>QB7 (1)</t>
  </si>
  <si>
    <t>Table 196</t>
  </si>
  <si>
    <t>QC7 (1)</t>
  </si>
  <si>
    <t>Table 197</t>
  </si>
  <si>
    <t>QD7 (1)</t>
  </si>
  <si>
    <t>Table 198</t>
  </si>
  <si>
    <t>QE7 (1)</t>
  </si>
  <si>
    <t>Table 199</t>
  </si>
  <si>
    <t>QF7 (1)</t>
  </si>
  <si>
    <t>Table 200</t>
  </si>
  <si>
    <t>QG7 (1)</t>
  </si>
  <si>
    <t>Table 201</t>
  </si>
  <si>
    <t>QH7 (1)</t>
  </si>
  <si>
    <t>Table 202</t>
  </si>
  <si>
    <t>QI7 (1)</t>
  </si>
  <si>
    <t>Table 203</t>
  </si>
  <si>
    <t>QA9B</t>
  </si>
  <si>
    <t>Table 204</t>
  </si>
  <si>
    <t>QB9B</t>
  </si>
  <si>
    <t>Table 205</t>
  </si>
  <si>
    <t>QC9B</t>
  </si>
  <si>
    <t>Table 206</t>
  </si>
  <si>
    <t>QD9B</t>
  </si>
  <si>
    <t>Table 207</t>
  </si>
  <si>
    <t>QE9B</t>
  </si>
  <si>
    <t>Table 208</t>
  </si>
  <si>
    <t>QF9B</t>
  </si>
  <si>
    <t>Table 209</t>
  </si>
  <si>
    <t>QG9B</t>
  </si>
  <si>
    <t>Table 210</t>
  </si>
  <si>
    <t>QH9B</t>
  </si>
  <si>
    <t>Table 211</t>
  </si>
  <si>
    <t>QI9B</t>
  </si>
  <si>
    <t>Table 212</t>
  </si>
  <si>
    <t>WSKA_KRA (1)</t>
  </si>
  <si>
    <t>Table 213</t>
  </si>
  <si>
    <t>WSKB_KRA (1)</t>
  </si>
  <si>
    <t>Table 214</t>
  </si>
  <si>
    <t>WSKC_KRA (1)</t>
  </si>
  <si>
    <t>Table 215</t>
  </si>
  <si>
    <t>WSKD_KRA (1)</t>
  </si>
  <si>
    <t>Table 216</t>
  </si>
  <si>
    <t>WSKE_KRA (1)</t>
  </si>
  <si>
    <t>Table 217</t>
  </si>
  <si>
    <t>WSKF_KRA (1)</t>
  </si>
  <si>
    <t>Table 218</t>
  </si>
  <si>
    <t>WSKG_MOR (1)</t>
  </si>
  <si>
    <t>Table 219</t>
  </si>
  <si>
    <t>WSKH_MOR (1)</t>
  </si>
  <si>
    <t>Table 220</t>
  </si>
  <si>
    <t>WSKI_KRA (1)</t>
  </si>
  <si>
    <t>Table 221</t>
  </si>
  <si>
    <t>QA5</t>
  </si>
  <si>
    <t>Table 222</t>
  </si>
  <si>
    <t>QB5</t>
  </si>
  <si>
    <t>Table 223</t>
  </si>
  <si>
    <t>QC5</t>
  </si>
  <si>
    <t>Table 224</t>
  </si>
  <si>
    <t>QD5</t>
  </si>
  <si>
    <t>Table 225</t>
  </si>
  <si>
    <t>QE5</t>
  </si>
  <si>
    <t>Table 226</t>
  </si>
  <si>
    <t>QF5</t>
  </si>
  <si>
    <t>Table 227</t>
  </si>
  <si>
    <t>QG5</t>
  </si>
  <si>
    <t>Table 228</t>
  </si>
  <si>
    <t>QH5</t>
  </si>
  <si>
    <t>Table 229</t>
  </si>
  <si>
    <t>QI5</t>
  </si>
  <si>
    <t>Table 230</t>
  </si>
  <si>
    <t>QA7 (2)</t>
  </si>
  <si>
    <t>Table 231</t>
  </si>
  <si>
    <t>QB7 (2)</t>
  </si>
  <si>
    <t>Table 232</t>
  </si>
  <si>
    <t>QC7 (2)</t>
  </si>
  <si>
    <t>Table 233</t>
  </si>
  <si>
    <t>QD7 (2)</t>
  </si>
  <si>
    <t>Table 234</t>
  </si>
  <si>
    <t>QE7 (2)</t>
  </si>
  <si>
    <t>Table 235</t>
  </si>
  <si>
    <t>QF7 (2)</t>
  </si>
  <si>
    <t>Table 236</t>
  </si>
  <si>
    <t>QG7 (2)</t>
  </si>
  <si>
    <t>Table 237</t>
  </si>
  <si>
    <t>QH7 (2)</t>
  </si>
  <si>
    <t>Table 238</t>
  </si>
  <si>
    <t>QI7 (2)</t>
  </si>
  <si>
    <t>Table 239</t>
  </si>
  <si>
    <t>Q13A</t>
  </si>
  <si>
    <t>Table 240</t>
  </si>
  <si>
    <t>Q13B</t>
  </si>
  <si>
    <t>Table 241</t>
  </si>
  <si>
    <t>Q13C</t>
  </si>
  <si>
    <t>Table 242</t>
  </si>
  <si>
    <t>Q13D</t>
  </si>
  <si>
    <t>Table 243</t>
  </si>
  <si>
    <t>Q13E</t>
  </si>
  <si>
    <t>Table 244</t>
  </si>
  <si>
    <t>Q13F</t>
  </si>
  <si>
    <t>Table 245</t>
  </si>
  <si>
    <t>Q13G</t>
  </si>
  <si>
    <t>Table 246</t>
  </si>
  <si>
    <t>Q13H</t>
  </si>
  <si>
    <t>Table 247</t>
  </si>
  <si>
    <t>Q13I</t>
  </si>
  <si>
    <t>Table 248</t>
  </si>
  <si>
    <t>Q13A (1)</t>
  </si>
  <si>
    <t>Table 249</t>
  </si>
  <si>
    <t>Q13B (1)</t>
  </si>
  <si>
    <t>Table 250</t>
  </si>
  <si>
    <t>Q13C (1)</t>
  </si>
  <si>
    <t>Table 251</t>
  </si>
  <si>
    <t>Q13D (1)</t>
  </si>
  <si>
    <t>Table 252</t>
  </si>
  <si>
    <t>Q13E (1)</t>
  </si>
  <si>
    <t>Table 253</t>
  </si>
  <si>
    <t>Q13F (1)</t>
  </si>
  <si>
    <t>Table 254</t>
  </si>
  <si>
    <t>Q13G (1)</t>
  </si>
  <si>
    <t>Table 255</t>
  </si>
  <si>
    <t>Q13H (1)</t>
  </si>
  <si>
    <t>Table 256</t>
  </si>
  <si>
    <t>Q13I (1)</t>
  </si>
  <si>
    <t>Table 257</t>
  </si>
  <si>
    <t>PROFDEM_A</t>
  </si>
  <si>
    <t>Table 258</t>
  </si>
  <si>
    <t>PROFDEM_B</t>
  </si>
  <si>
    <t>Table 259</t>
  </si>
  <si>
    <t>PROFDEM_C</t>
  </si>
  <si>
    <t>Table 260</t>
  </si>
  <si>
    <t>PROFDEM_D</t>
  </si>
  <si>
    <t>Table 261</t>
  </si>
  <si>
    <t>PROFDEM_E</t>
  </si>
  <si>
    <t>Table 262</t>
  </si>
  <si>
    <t>PROFDEM_F</t>
  </si>
  <si>
    <t>Table 263</t>
  </si>
  <si>
    <t>PROFDEM_G</t>
  </si>
  <si>
    <t>Table 264</t>
  </si>
  <si>
    <t>PROFDEM_H</t>
  </si>
  <si>
    <t>Table 265</t>
  </si>
  <si>
    <t>PROFDEM_I</t>
  </si>
  <si>
    <t>Table 266</t>
  </si>
  <si>
    <t>Data Analysis Results</t>
  </si>
  <si>
    <t>Q10A. Wskaż miejsce, gdzie zazwyczaj kupujesz (WSTAW KATEGORIĘ).</t>
  </si>
  <si>
    <t>miejsce zakupu:</t>
  </si>
  <si>
    <t>zazwyczaj</t>
  </si>
  <si>
    <t>WĘDLINY NA KANAPKĘ.</t>
  </si>
  <si>
    <t>QB10A. Wskaż miejsce, gdzie zazwyczaj kupujesz KIEŁBASY TRADYCYJNE.</t>
  </si>
  <si>
    <t>QD10A. Wskaż miejsce, gdzie zazwyczaj kupujesz KIEŁBASY SUCHE.</t>
  </si>
  <si>
    <t>QC10A. Wskaż miejsce, gdzie zazwyczaj kupujesz PARÓWKI.</t>
  </si>
  <si>
    <t>QE10A. Wskaż miejsce, gdzie zazwyczaj kupujesz KABANOSY.</t>
  </si>
  <si>
    <t>QF10A. Wskaż miejsce, gdzie zazwyczaj kupujesz KONSERWY MIĘSNE.</t>
  </si>
  <si>
    <t>QG10A. Wskaż miejsce, gdzie zazwyczaj kupujesz PRODUKTY MIĘSNE LUB DROBIOWE GOTOWE DO SPOŻYCIA</t>
  </si>
  <si>
    <t>QH10A. Wskaż miejsce, gdzie zazwyczaj kupujesz PRODUKTY MIĘSNE LUB DROBIOWE GOTOWE DO PODGRZANIA</t>
  </si>
  <si>
    <t>Q10B. Wskaż miejsce, w którym ostatnio kupiłeś(aś) (WSTAW KATEGORIĘ).</t>
  </si>
  <si>
    <t>ostatnio</t>
  </si>
  <si>
    <t>QB10B. Wskaż miejsce, w którym ostatnio kupiłeś(aś) KIEŁBASY TRADYCYJNE.</t>
  </si>
  <si>
    <t>QD10B. Wskaż miejsce, w którym ostatnio kupiłeś(aś) KIEŁBASY SUCHE.</t>
  </si>
  <si>
    <t>QC10B. Wskaż miejsce, w którym ostatnio kupiłeś(aś) PARÓWKI.</t>
  </si>
  <si>
    <t>QE10B. Wskaż miejsce, w którym ostatnio kupiłeś(aś) KABANOSY.</t>
  </si>
  <si>
    <t>QF10B. Wskaż miejsce, w którym ostatnio kupiłeś(aś) KONSERWY MIĘSNE.</t>
  </si>
  <si>
    <t>QG10B. Wskaż miejsce, w którym ostatnio kupiłeś(aś) PRODUKTY MIĘSNE LUB DROBIOWE GOTOWE DO SPOŻYCIA</t>
  </si>
  <si>
    <t>QH10B. Wskaż miejsce, w którym ostatnio kupiłeś(aś) PRODUKTY MIĘSNE LUB DROBIOWE GOTOWE DO PODGRZANIA</t>
  </si>
  <si>
    <t>Q11. W jakich okolicznościach zdarza Ci się jeść (WSTAW KATEGORIĘ)?</t>
  </si>
  <si>
    <t>Okoliczności jedzenia</t>
  </si>
  <si>
    <t>(1\2)</t>
  </si>
  <si>
    <t>okoliczności jedzenia</t>
  </si>
  <si>
    <t>(2\2)</t>
  </si>
  <si>
    <t>Q12. W jaki sposób zdarza Ci się jeść (WSTAW KATEGORIĘ)?</t>
  </si>
  <si>
    <t>Sposoby jedzenia</t>
  </si>
  <si>
    <t>a-</t>
  </si>
  <si>
    <t>QB12. W jaki sposób zdarza Ci się jeść (WSTAW KATEGORIĘ)?</t>
  </si>
  <si>
    <t>QD12. W jaki sposób zdarza Ci się jeść (WSTAW KATEGORIĘ)?</t>
  </si>
  <si>
    <t>QC12. W jaki sposób zdarza Ci się jeść (WSTAW KATEGORIĘ)?</t>
  </si>
  <si>
    <t>QE12. W jaki sposób zdarza Ci się jeść (WSTAW KATEGORIĘ)?</t>
  </si>
  <si>
    <t>QF12. W jaki sposób zdarza Ci się jeść (WSTAW KATEGORIĘ)?</t>
  </si>
  <si>
    <t>QG12. W jaki sposób zdarza Ci się jeść (WSTAW KATEGORIĘ)?</t>
  </si>
  <si>
    <t>QH12. W jaki sposób zdarza Ci się jeść (WSTAW KATEGORIĘ)?</t>
  </si>
  <si>
    <t>współkorzystanie z kategorii</t>
  </si>
  <si>
    <t>P1. KTÓRE Z TYCH PRODUKTÓW KUPIŁEŚ\AŚ W CIĄGU OSTATNICH 6 MIESIĘCY? (SEP) WSPÓŁKORZYSTANIE Z KATEGORII WĘDLINY NA KANAPKĘ</t>
  </si>
  <si>
    <t>P1. KTÓRE Z TYCH PRODUKTÓW KUPIŁEŚ\AŚ W CIĄGU OSTATNICH 6 MIESIĘCY? (SEP) WSPÓŁKORZYSTANIE Z KATEGORII KIEŁBASY TRADYCYJNE</t>
  </si>
  <si>
    <t>P1. KTÓRE Z TYCH PRODUKTÓW KUPIŁEŚ\AŚ W CIĄGU OSTATNICH 6 MIESIĘCY? (SEP) WSPÓŁKORZYSTANIE Z KATEGORII KIEŁBASY SUCHE</t>
  </si>
  <si>
    <t>P1. KTÓRE Z TYCH PRODUKTÓW KUPIŁEŚ\AŚ W CIĄGU OSTATNICH 6 MIESIĘCY? (SEP) WSPÓŁKORZYSTANIE Z KATEGORII PARÓWKI</t>
  </si>
  <si>
    <t>P1. KTÓRE Z TYCH PRODUKTÓW KUPIŁEŚ\AŚ W CIĄGU OSTATNICH 6 MIESIĘCY? (SEP) WSPÓŁKORZYSTANIE Z KATEGORII KABANOSY</t>
  </si>
  <si>
    <t>P1. KTÓRE Z TYCH PRODUKTÓW KUPIŁEŚ\AŚ W CIĄGU OSTATNICH 6 MIESIĘCY? (SEP) WSPÓŁKORZYSTANIE Z KATEGORII KONSERWY MIĘSNE</t>
  </si>
  <si>
    <t>P1. KTÓRE Z TYCH PRODUKTÓW KUPIŁEŚ\AŚ W CIĄGU OSTATNICH 6 MIESIĘCY? (SEP) WSPÓŁKORZYSTANIE Z KATEGORII PRODUKTY MIĘSNE LUB DROBIOWE GOTOWE DO SPOŻYCIA PO PODGRZANIU</t>
  </si>
  <si>
    <t>P1. KTÓRE Z TYCH PRODUKTÓW KUPIŁEŚ\AŚ W CIĄGU OSTATNICH 6 MIESIĘCY? (SEP) WSPÓŁKORZYSTANIE Z KATEGORII PÓŁPRODUKTY MIĘSNE LUB DROBIOWE PRZYGOTOWANE DO GOTOWANIA, PIECZENIA LUB NA GRILLA</t>
  </si>
  <si>
    <t>podstawowe wskaźniki</t>
  </si>
  <si>
    <t>Konwersja WSPOMAGANA vs TRIAL</t>
  </si>
  <si>
    <t xml:space="preserve">Konwersja TRIAL vs Zakup last 3m </t>
  </si>
  <si>
    <t>Konwersja Zakup last 3m vs Zakup last 1m</t>
  </si>
  <si>
    <t>Konwersja Zakup last 1m vs MOP</t>
  </si>
  <si>
    <t>177/ 171/ 188/ 159/ 168/ 125/ 195</t>
  </si>
  <si>
    <t>177/ 171/ 188/ 159/ 168/ 195</t>
  </si>
  <si>
    <t>188/ 195</t>
  </si>
  <si>
    <t>1343/ 1662/ 2107/ 2276</t>
  </si>
  <si>
    <t>PROFDEM_KRA.</t>
  </si>
  <si>
    <t>Profil demograficzny użytkowników marki</t>
  </si>
  <si>
    <t>177/ 171/ 159/ 188/ 168/ 125/ 195</t>
  </si>
  <si>
    <t>ogółem_PROFDEM_KRA. (sep) Profil demograficzny użytkowników marki (sep) a- (sep) KRAKUS</t>
  </si>
  <si>
    <t>ogółem_Płeć</t>
  </si>
  <si>
    <t>ogółem_Wiek</t>
  </si>
  <si>
    <t>ogółem_WIELKOŚĆ MIEJSCOWOŚCI ZAMIESZKANIA</t>
  </si>
  <si>
    <t>ogółem_Wykształcenie</t>
  </si>
  <si>
    <t>ogółem_Status zawodowy</t>
  </si>
  <si>
    <t>ogółem_Ocena sytuacji gospodarstwa domowego</t>
  </si>
  <si>
    <t>ogółem_Miesięczne dochody netto gospodarstwa domowego</t>
  </si>
  <si>
    <t>ogółem_STAN CYWILNY</t>
  </si>
  <si>
    <t>PROFDEM_MOR.</t>
  </si>
  <si>
    <t>ogółem_PROFDEM_MOR. (sep) Profil demograficzny użytkowników marki (sep) a- (sep) MORLINY</t>
  </si>
  <si>
    <t>PROFDEM_SOK.</t>
  </si>
  <si>
    <t>ogółem_PROFDEM_SOK. (sep) Profil demograficzny użytkowników marki (sep) a- (sep) SOKOŁÓW</t>
  </si>
  <si>
    <t>PROFDEM_TAR.</t>
  </si>
  <si>
    <t>ogółem_PROFDEM_TAR. (sep) Profil demograficzny użytkowników marki (sep) a- (sep) TARCZYŃSKI</t>
  </si>
  <si>
    <t>KB1. Czy kiedykolwiek widziałeś(aś) tę reklamę w telewizji\w internecie?</t>
  </si>
  <si>
    <t>FRANKI</t>
  </si>
  <si>
    <t>FRANKI_REKLAMA1</t>
  </si>
  <si>
    <t>-/ -/ -/ -</t>
  </si>
  <si>
    <t>KB2. Czy pamiętasz, która marka była reklamowana tym spotem?</t>
  </si>
  <si>
    <t>KB3. Po obejrzeniu tej reklamy, na ile byłbyś chętny\byłabyś chętna kupić ten produkt?</t>
  </si>
  <si>
    <t>KC1. Czy kiedykolwiek widziałeś(aś) tę reklamę w telewizji\w internecie?</t>
  </si>
  <si>
    <t>BERLINKI_REKLAMA1</t>
  </si>
  <si>
    <t>188/ 195/ 298/ 327</t>
  </si>
  <si>
    <t>KC2. Czy pamiętasz, która marka była reklamowana tym spotem?</t>
  </si>
  <si>
    <t>97/ 69/ 116/ 133</t>
  </si>
  <si>
    <t>KC3. Po obejrzeniu tej reklamy, na ile byłbyś chętny\byłabyś chętna kupić ten produkt?</t>
  </si>
  <si>
    <t>PA4_1. Jak często jedzone są WĘDLINY NA KANAPKĘ przez osoby w gospodarstwie domowym? - Ja</t>
  </si>
  <si>
    <t>Ja</t>
  </si>
  <si>
    <t>PA4_2. Jak często jedzone są WĘDLINY NA KANAPKĘ przez osoby w gospodarstwie domowym? - Mąż\żona\partner\partnerka</t>
  </si>
  <si>
    <t>Mąż\żona\partner\partnerka</t>
  </si>
  <si>
    <t>PA4_3. Jak często jedzone są WĘDLINY NA KANAPKĘ przez osoby w gospodarstwie domowym? - Dziecko</t>
  </si>
  <si>
    <t>Dziecko</t>
  </si>
  <si>
    <t>PA4_4. Jak często jedzone są WĘDLINY NA KANAPKĘ przez osoby w gospodarstwie domowym? - Inny członek gospodarstwa domowego</t>
  </si>
  <si>
    <t>Inny członek gospodarstwa domowego</t>
  </si>
  <si>
    <t>PB4_1. Ja (Jak często jedzone są KIEŁBASY TRADYCYJNE przez osoby w gospodarstwie domowym?)</t>
  </si>
  <si>
    <t>PB4_2. Mąż\żona\partner\partnerka (Jak często jedzone są KIEŁBASY TRADYCYJNE przez osoby w gospodarstwie domowym?)</t>
  </si>
  <si>
    <t>PB4_3. Dziecko (Jak często jedzone są KIEŁBASY TRADYCYJNE przez osoby w gospodarstwie domowym?)</t>
  </si>
  <si>
    <t>PB4_4. Inny członek gospodarstwa domowego (Jak często jedzone są KIEŁBASY TRADYCYJNE przez osoby w gospodarstwie domowym?)</t>
  </si>
  <si>
    <t>PC4_1. Ja (Jak często jedzone są PARÓWKI przez osoby w gospodarstwie domowym?)</t>
  </si>
  <si>
    <t>PC4_2. Mąż\żona\partner\partnerka (Jak często jedzone są PARÓWKI przez osoby w gospodarstwie domowym?)</t>
  </si>
  <si>
    <t>PC4_3. Dziecko (Jak często jedzone są PARÓWKI przez osoby w gospodarstwie domowym?)</t>
  </si>
  <si>
    <t>PC4_4. Inny członek gospodarstwa domowego (Jak często jedzone są PARÓWKI przez osoby w gospodarstwie domowym?)</t>
  </si>
  <si>
    <t>PD4_1. Ja (Jak często jedzone są KIEŁBASY SUCHE przez osoby w gospodarstwie domowym?)</t>
  </si>
  <si>
    <t>PD4_2. Mąż\żona\partner\partnerka (Jak często jedzone są KIEŁBASY SUCHE przez osoby w gospodarstwie domowym?)</t>
  </si>
  <si>
    <t>PD4_3. Dziecko (Jak często jedzone są KIEŁBASY SUCHE przez osoby w gospodarstwie domowym?)</t>
  </si>
  <si>
    <t>PD4_4. Inny członek gospodarstwa domowego (Jak często jedzone są KIEŁBASY SUCHE przez osoby w gospodarstwie domowym?)</t>
  </si>
  <si>
    <t>PE4_1. Ja (Jak często jedzone są KABANOSY przez osoby w gospodarstwie domowym?)</t>
  </si>
  <si>
    <t>PE4_2. Mąż\żona\partner\partnerka (Jak często jedzone są KABANOSY przez osoby w gospodarstwie domowym?)</t>
  </si>
  <si>
    <t>PE4_3. Dziecko (Jak często jedzone są KABANOSY przez osoby w gospodarstwie domowym?)</t>
  </si>
  <si>
    <t>PE4_4. Inny członek gospodarstwa domowego (Jak często jedzone są KABANOSY przez osoby w gospodarstwie domowym?)</t>
  </si>
  <si>
    <t>PF4_1. Ja (Jak często jedzone są KONSERWY MIĘSNE przez osoby w gospodarstwie domowym?)</t>
  </si>
  <si>
    <t>PF4_2. Mąż\żona\partner\partnerka (Jak często jedzone są KONSERWY MIĘSNE przez osoby w gospodarstwie domowym?)</t>
  </si>
  <si>
    <t>PF4_3. Dziecko (Jak często jedzone są KONSERWY MIĘSNE przez osoby w gospodarstwie domowym?)</t>
  </si>
  <si>
    <t>PF4_4. Inny członek gospodarstwa domowego (Jak często jedzone są KONSERWY MIĘSNE przez osoby w gospodarstwie domowym?)</t>
  </si>
  <si>
    <t>PG4_1. Ja (Jak często jedzone są PRODUKTY MIĘSNE LUB DROBIOWE GOTOWE DO SPOŻYCIA przez osoby w gospodarstwie domowym?)</t>
  </si>
  <si>
    <t>PG4_2. Mąż\żona\partner\partnerka (Jak często jedzone są PRODUKTY MIĘSNE LUB DROBIOWE GOTOWE DO SPOŻYCIA przez osoby w gospodarstwie domowym?)</t>
  </si>
  <si>
    <t>PG4_3. Dziecko (Jak często jedzone są PRODUKTY MIĘSNE LUB DROBIOWE GOTOWE DO SPOŻYCIA przez osoby w gospodarstwie domowym?)</t>
  </si>
  <si>
    <t>PG4_4. Inny członek gospodarstwa domowego (Jak często jedzone są PRODUKTY MIĘSNE LUB DROBIOWE GOTOWE DO SPOŻYCIA przez osoby w gospodarstwie domowym?)</t>
  </si>
  <si>
    <t>PH4_1. Ja (Jak często jedzone są PRODUKTY MIĘSNE LUB DROBIOWE GOTOWE DO PODGRZANIA przez osoby w gospodarstwie domowym?)</t>
  </si>
  <si>
    <t>PH4_2. Mąż\żona\partner\partnerka (Jak często jedzone są PRODUKTY MIĘSNE LUB DROBIOWE GOTOWE DO PODGRZANIA przez osoby w gospodarstwie domowym?)</t>
  </si>
  <si>
    <t>PH4_3. Dziecko (Jak często jedzone są PRODUKTY MIĘSNE LUB DROBIOWE GOTOWE DO PODGRZANIA przez osoby w gospodarstwie domowym?)</t>
  </si>
  <si>
    <t>PH4_4. Inny członek gospodarstwa domowego (Jak często jedzone są PRODUKTY MIĘSNE LUB DROBIOWE GOTOWE DO PODGRZANIA przez osoby w gospodarstwie domowym?)</t>
  </si>
  <si>
    <t>Q1. Wymień wszystkie marki WĘDLIN NA KANAPKĘ, które przychodzą Ci do głowy.</t>
  </si>
  <si>
    <t>QB1. Wymień wszystkie marki KIEŁBAS TRADYCYJNYCH, które przychodzą Ci do głowy.</t>
  </si>
  <si>
    <t>QC1. Wymień wszystkie marki PARÓWEK, które przychodzą Ci do głowy.</t>
  </si>
  <si>
    <t>QD1. Wymień wszystkie marki KIEŁBAS SUCHYCH, które przychodzą Ci do głowy.</t>
  </si>
  <si>
    <t>QE1. Wymień wszystkie marki KABANOSÓW, które przychodzą Ci do głowy.</t>
  </si>
  <si>
    <t>QF1. Wymień wszystkie marki KONSERW MIĘSNYCH, które przychodzą Ci do głowy.</t>
  </si>
  <si>
    <t>QG1. Wymień wszystkie marki PRODUKTÓW MIĘSNYCH LUB DROBIOWYCH GOTOWYCH DO SPOŻYCIA, które przychodzą Ci do głowy.</t>
  </si>
  <si>
    <t>QH1. Wymień wszystkie marki PRODUKTÓW MIĘSNYCH LUB DROBIOWYCH GOTOWYCH DO PODGRZANIA, które przychodzą Ci do głowy. - ToM.</t>
  </si>
  <si>
    <t>QI1. Jakie marki wędlin, kiełbas, kabanosów, parówek, konserw, gotowych produktów \ półproduktów bądź innych wyrobów mięsnych Pan(i) zna?</t>
  </si>
  <si>
    <t>Q3. Wskaż wszystkie marki WĘDLIN NA KANAPKĘ, które zdarzyło Ci się kiedykolwiek kupić.</t>
  </si>
  <si>
    <t>QB3. Wskaż wszystkie marki KIEŁBAS TRADYCYJNYCH, które zdarzyło Ci się kiedykolwiek kupić.</t>
  </si>
  <si>
    <t>QC3. Wskaż wszystkie marki PARÓWEK, które zdarzyło Ci się kiedykolwiek kupić.</t>
  </si>
  <si>
    <t>QD3. Wskaż wszystkie marki KIEŁBAS SUCHYCH, które zdarzyło Ci się kiedykolwiek kupić.</t>
  </si>
  <si>
    <t>QE3. Wskaż wszystkie marki KABANOSÓW, które zdarzyło Ci się kiedykolwiek kupić.</t>
  </si>
  <si>
    <t>QF3. Wskaż wszystkie marki KONSERW MIĘSNYCH, które zdarzyło Ci się kiedykolwiek kupić.</t>
  </si>
  <si>
    <t>QG3. Wskaż wszystkie marki PRODUKTÓW MIĘSNYCH LUB DROBIOWYCH GOTOWYCH DO SPOŻYCIA, które zdarzyło Ci się kiedykolwiek kupić.</t>
  </si>
  <si>
    <t>QH3. Wskaż wszystkie marki PRODUKTÓW MIĘSNYCH LUB DROBIOWYCH GOTOWYCH DO PODGRZANIA, które zdarzyło Ci się kiedykolwiek kupić.</t>
  </si>
  <si>
    <t>QI3. Produkty których z tych marek kupił(a) Pan(i) kiedykolwiek?</t>
  </si>
  <si>
    <t>Q7. A którą markę WĘDLIN NA KANAPKĘ kupujesz jeśli ta, którą kupujesz najczęściej, jest niedostępna?</t>
  </si>
  <si>
    <t>QB7. A którą markę KIEŁBAS TRADYCYJNYCH kupujesz jeśli ta, którą kupujesz najczęściej, jest niedostępna?</t>
  </si>
  <si>
    <t>QC7.A którą markę PARÓWEK kupujesz jeśli ta, którą kupujesz najczęściej, jest niedostępna?</t>
  </si>
  <si>
    <t>QD7. A którą markę KIEŁBAS SUCHYCH kupujesz jeśli ta, którą kupujesz najczęściej, jest niedostępna?</t>
  </si>
  <si>
    <t>QE7. A którą markę KABANOSÓW kupujesz jeśli ta, którą kupujesz najczęściej, jest niedostępna?</t>
  </si>
  <si>
    <t>QF7. A którą markę KONSERW MIĘSNYCH kupujesz jeśli ta, którą kupujesz najczęściej, jest niedostępna?</t>
  </si>
  <si>
    <t>QG7. A którą markę PRODUKTÓW MIĘSNYCH LUB DROBIOWYCH GOTOWYCH DO SPOŻYCIA kupujesz jeśli ta, którą kupujesz najczęściej, jest niedostępna?</t>
  </si>
  <si>
    <t>QH7. A którą markę PRODUKTÓW MIĘSNYCH LUB DROBIOWYCH GOTOWYCH DO PODGRZANIA kupujesz jeśli ta, którą kupujesz najczęściej, jest niedostępna?</t>
  </si>
  <si>
    <t>QI7. A którą markę kupuje Pan(i) gdy ta, którą kupuje Pan(i) najczęściej, jest niedostępna?</t>
  </si>
  <si>
    <t>Q9B. A której z poniższych marek WĘDLIN NA KANAPKĘ, nigdy byś nie kupił?</t>
  </si>
  <si>
    <t>QB9B. A której z poniższych marek KIEŁBAS TRADYCYJNYCH, nigdy byś nie kupił?</t>
  </si>
  <si>
    <t>QC9B. A której z poniższych marek PARÓWEK, nigdy byś nie kupił?</t>
  </si>
  <si>
    <t>QD9B. A której z poniższych marek KIEŁBAS SUCHYCH, nigdy byś nie kupił?</t>
  </si>
  <si>
    <t>KIEŁBASE SUCHE</t>
  </si>
  <si>
    <t>QE9B. A której z poniższych marek KABANOSÓW, nigdy byś nie kupił?</t>
  </si>
  <si>
    <t>QF9B. A której z poniższych marek KONSERW MIĘSNYCH, nigdy byś nie kupił?</t>
  </si>
  <si>
    <t>QG9B. A której z poniższych marek PRODUKTÓW MIĘSNYCH LUB DROBIOWYCH GOTOWYCH DO SPOŻYCIA, nigdy byś nie kupił?</t>
  </si>
  <si>
    <t>QH9B. A której z poniższych marek PRODUKTÓW MIĘSNYCH LUB DROBIOWYCH GOTOWYCH DO PODGRZANIA, nigdy byś nie kupił?</t>
  </si>
  <si>
    <t>QI9B. A której z poniższych marek wędlin, kiełbas, kabanosów, parówek, konserw, gotowych produktów \ półproduktów lub innych wyrobów mięsnych., nigdy byś nie kupił?</t>
  </si>
  <si>
    <t>Q5. Wskaż wszystkie marki WĘDLIN NA KANAPKĘ, które zdarzyło Ci się kupić w ostatnim miesiącu.</t>
  </si>
  <si>
    <t>QB5. Wskaż wszystkie marki KIEŁBAS TRADYCYJNYCH, które zdarzyło Ci się kupić w ostatnim miesiącu.</t>
  </si>
  <si>
    <t>QC5. Wskaż wszystkie marki PARÓWEK, które zdarzyło Ci się kupić w ostatnim miesiącu.</t>
  </si>
  <si>
    <t>QD5. Wskaż wszystkie marki KIEŁBAS SUCHYCH, które zdarzyło Ci się kupić w ostatnim miesiącu.</t>
  </si>
  <si>
    <t>QE5. Wskaż wszystkie marki KABANOSÓW, które zdarzyło Ci się kupić w ostatnim miesiącu.</t>
  </si>
  <si>
    <t>QF5. Wskaż wszystkie marki KONSERW MIĘSNYCH, które zdarzyło Ci się kupić w ostatnim miesiącu.</t>
  </si>
  <si>
    <t>QG5. Wskaż wszystkie marki PRODUKTÓW MIĘSNYCH LUB DROBIOWYCH GOTOWYCH DO SPOŻYCIA, które zdarzyło Ci się kupić w ostatnim miesiącu.</t>
  </si>
  <si>
    <t>QH5. Wskaż wszystkie marki PRODUKTÓW MIĘSNYCH LUB DROBIOWYCH GOTOWYCH DO PODGRZANIA, które zdarzyło Ci się kupić w ostatnim miesiącu.</t>
  </si>
  <si>
    <t>QI5. Produkty których z tych marek kupił(a) Pan(i) w ostatnim miesiącu.</t>
  </si>
  <si>
    <t>Q13A. Krakus - wizerunek</t>
  </si>
  <si>
    <t>Q13B. Krakus - wizerunek</t>
  </si>
  <si>
    <t>Q13C. Berlinki - wizerunek</t>
  </si>
  <si>
    <t>/ / /</t>
  </si>
  <si>
    <t>Q13D. Krakus - wizerunek</t>
  </si>
  <si>
    <t>Q13E. Krakus - wizerunek</t>
  </si>
  <si>
    <t>Q13F. Krakus - wizerunek</t>
  </si>
  <si>
    <t>Q13G. Morliny - wizerunek</t>
  </si>
  <si>
    <t>Convenienice</t>
  </si>
  <si>
    <t>Q13H. Krakus - wizerunek</t>
  </si>
  <si>
    <t>Mięso Semi</t>
  </si>
  <si>
    <t>Q13I. Krakus - wizerunek</t>
  </si>
  <si>
    <t>Marki parasolowe</t>
  </si>
  <si>
    <t>PROFDEM_A. Profile demograficzne</t>
  </si>
  <si>
    <t>177/ 47/ 27/ 48/ 35</t>
  </si>
  <si>
    <t>ogółem_PROFDEM_A. Profile demograficzne (sep) WĘDLINY NA KANAPKĘ</t>
  </si>
  <si>
    <t>PROFDEM_B. Profile demograficzne</t>
  </si>
  <si>
    <t>171/ 20/ 42/ 48/ 38</t>
  </si>
  <si>
    <t>ogółem_PROFDEM_B. Profile demograficzne (sep) KIEŁBASY TRADYCYJNE</t>
  </si>
  <si>
    <t>PROFDEM_C. Profile demograficzne</t>
  </si>
  <si>
    <t>188/ 61/ 11/ 20/ 21/ 18</t>
  </si>
  <si>
    <t>ogółem_PROFDEM_C. Profile demograficzne (sep) PARÓWKI</t>
  </si>
  <si>
    <t>PROFDEM_D. Profile demograficzne</t>
  </si>
  <si>
    <t>159/ 49/ 29/ 23/ 34</t>
  </si>
  <si>
    <t>ogółem_PROFDEM_D. Profile demograficzne (sep) KIEŁBASY SUCHE</t>
  </si>
  <si>
    <t>PROFDEM_E. Profile demograficzne</t>
  </si>
  <si>
    <t>168/ 23/ 11/ 14/ 97</t>
  </si>
  <si>
    <t>ogółem_PROFDEM_E. Profile demograficzne (sep) KABANOSY</t>
  </si>
  <si>
    <t>PROFDEM_F. Profile demograficzne</t>
  </si>
  <si>
    <t>125/ 40/ 12/ 20</t>
  </si>
  <si>
    <t>ogółem_PROFDEM_F. Profile demograficzne (sep) KONSERWY MIĘSNE</t>
  </si>
  <si>
    <t>PROFDEM_G. Profile demograficzne</t>
  </si>
  <si>
    <t>-/ -</t>
  </si>
  <si>
    <t>ogółem_PROFDEM_G. Profile demograficzne (sep) CONVENIENCE</t>
  </si>
  <si>
    <t>PROFDEM_H. Profile demograficzne</t>
  </si>
  <si>
    <t>ogółem_PROFDEM_H. Profile demograficzne (sep) MIĘSO SEMI</t>
  </si>
  <si>
    <t>PROFDEM_I. Profile demograficzne</t>
  </si>
  <si>
    <t>195/ 42/ 34/ 63/ 28</t>
  </si>
  <si>
    <t>ogółem_PROFDEM_I. Profile demograficzne (sep) MARKI PARASOLOWE</t>
  </si>
  <si>
    <t>[KAT]</t>
  </si>
  <si>
    <t>[HLAB]</t>
  </si>
  <si>
    <t>[VLAB]</t>
  </si>
  <si>
    <t>[DATA]</t>
  </si>
  <si>
    <t>[SAMPLE_SIZE]</t>
  </si>
  <si>
    <t>N-&gt;</t>
  </si>
  <si>
    <t>NORMALIZACJA WIERSZOWA</t>
  </si>
  <si>
    <t>ŚREDNIA DLA WYMIARU</t>
  </si>
  <si>
    <t>NORMALIZACJA KOLUMNOWA</t>
  </si>
  <si>
    <t>OBLICZENIA DO SIŁY STATEMENTÓW</t>
  </si>
  <si>
    <t>SIŁA STATEMENTÓW</t>
  </si>
  <si>
    <t>DO_POSORTOWANIA PO SILE STATEMENTÓW</t>
  </si>
  <si>
    <t>PLUSY</t>
  </si>
  <si>
    <t>MINUSY</t>
  </si>
  <si>
    <t>Wędliny na kanapkę tej marki są naturalne</t>
  </si>
  <si>
    <t>Wędliny na kanapkę tej marki są oparte o tradycyjne receptury</t>
  </si>
  <si>
    <t>Wędliny na kanapkę tej marki są warte swojej ceny</t>
  </si>
  <si>
    <t>Wędliny na kanapkę tej marki są wszędzie dostępne</t>
  </si>
  <si>
    <t>Wędliny na kanapkę tej marki są najwyższej jakości</t>
  </si>
  <si>
    <t>Wędliny na kanapkę tej marki świetnie smakują</t>
  </si>
  <si>
    <t>Wędliny na kanapkę tej marki są inne niż wędliny na kanapkę pozostałych marek</t>
  </si>
  <si>
    <t>To marka, która ma szeroką ofertę wędliny na kanapkę</t>
  </si>
  <si>
    <t>Wędliny na kanapkę tej marki są wzorem dobrych wędliny na kanapkę</t>
  </si>
  <si>
    <t/>
  </si>
  <si>
    <t>ENDPLUS</t>
  </si>
  <si>
    <t>ENDMINUS</t>
  </si>
  <si>
    <t>ENDCAT</t>
  </si>
  <si>
    <t>ENDCOL</t>
  </si>
  <si>
    <t>Kiełbasy tradycyjne tej marki świetnie smakują</t>
  </si>
  <si>
    <t>Kiełbasy tradycyjne tej marki są inne niż Kiełbasy tradycyjne pozostałych marek</t>
  </si>
  <si>
    <t>Kiełbasy tradycyjne tej marki są najwyższej jakości</t>
  </si>
  <si>
    <t>Kiełbasy tradycyjne tej marki są wszędzie dostępne</t>
  </si>
  <si>
    <t>Kiełbasy tradycyjne tej marki są naturalne</t>
  </si>
  <si>
    <t>Kiełbasy tradycyjne tej marki są idelane na grill</t>
  </si>
  <si>
    <t>Kiełbasy tradycyjne tej marki są warte swojej ceny</t>
  </si>
  <si>
    <t>Kiełbasy tradycyjne tej marki są oparte o tradycyjne receptury</t>
  </si>
  <si>
    <t>Kiełbasy tradycyjne tej marki są wzorem dobrych kiełbasy tradycyjne</t>
  </si>
  <si>
    <t>To marka, która ma szeroką ofertę kiełbasy tradycyjne</t>
  </si>
  <si>
    <t>Parówki tej marki są przede wszystkim dla dzieci</t>
  </si>
  <si>
    <t>Parówki tej marki są inne niż Parówki pozostałych marek</t>
  </si>
  <si>
    <t>Parówki tej marki są wszędzie dostępne</t>
  </si>
  <si>
    <t>Parówki tej marki są naturalne</t>
  </si>
  <si>
    <t>Parówki tej marki są warte swojej ceny</t>
  </si>
  <si>
    <t>Parówki tej marki są najwyższej jakości</t>
  </si>
  <si>
    <t>Parówki tej marki świetnie smakują</t>
  </si>
  <si>
    <t>To marka, która ma szeroką ofertę parówki</t>
  </si>
  <si>
    <t>Parówki tej marki są wzorem dobrych parówki</t>
  </si>
  <si>
    <t>Kiełbasy suche tej marki są oparte o tradycyjne receptury</t>
  </si>
  <si>
    <t>Kiełbasy suche tej marki są wszędzie dostępne</t>
  </si>
  <si>
    <t>Kiełbasy suche tej marki świetnie smakują</t>
  </si>
  <si>
    <t>Kiełbasy suche tej marki są naturalne</t>
  </si>
  <si>
    <t>Kiełbasy suche tej marki są inne niż Kiełbasy suche pozostałych marek</t>
  </si>
  <si>
    <t>Kiełbasy suche tej marki są warte swojej ceny</t>
  </si>
  <si>
    <t>Kiełbasy suche tej marki są najwyższej jakości</t>
  </si>
  <si>
    <t>To marka, która ma szeroką ofertę kiełbasy suche</t>
  </si>
  <si>
    <t>Kiełbasy suche tej marki są wzorem dobrych kiełbasy suche</t>
  </si>
  <si>
    <t>Kabanosy tej marki są przede wszystkim dla mężczyzn</t>
  </si>
  <si>
    <t>Kabanosy tej marki są wszędzie dostępne</t>
  </si>
  <si>
    <t>Kabanosy tej marki są inne niż Kabanosy pozostałych marek</t>
  </si>
  <si>
    <t>Kabanosy tej marki są naturalne</t>
  </si>
  <si>
    <t>Kabanosy tej marki są idealne na imprezę</t>
  </si>
  <si>
    <t>Kabanosy tej marki świetnie smakują</t>
  </si>
  <si>
    <t>Kabanosy tej marki są warte swojej ceny</t>
  </si>
  <si>
    <t>Kabanosy tej marki są najwyższej jakości</t>
  </si>
  <si>
    <t>Kabanosy tej marki są wzorem dobrych kabanosy</t>
  </si>
  <si>
    <t>To marka, która ma szeroką ofertę kabanosy</t>
  </si>
  <si>
    <t>Konserwy mięsne tej marki są wszędzie dostępne</t>
  </si>
  <si>
    <t>Konserwy mięsne tej marki są oparte o tradycyjne receptury</t>
  </si>
  <si>
    <t>Konserwy mięsne tej marki są naturalne</t>
  </si>
  <si>
    <t>Konserwy mięsne tej marki świetnie smakują</t>
  </si>
  <si>
    <t>Konserwy mięsne tej marki są najwyższej jakości</t>
  </si>
  <si>
    <t>Konserwy mięsne tej marki są inne niż Konserwy mięsne pozostałych marek</t>
  </si>
  <si>
    <t>Konserwy mięsne tej marki są warte swojej ceny</t>
  </si>
  <si>
    <t>Konserwy mięsne tej marki są przede wszystkim dla mężczyzn</t>
  </si>
  <si>
    <t>To marka, która ma szeroką ofertę konserwy mięsne</t>
  </si>
  <si>
    <t>Konserwy mięsne tej marki są wzorem dobrych konserwy mięsne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</si>
</sst>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%\-"/>
    <numFmt numFmtId="165" formatCode="0%\+"/>
    <numFmt numFmtId="166" formatCode="###%\+"/>
    <numFmt numFmtId="167" formatCode="###%\-"/>
    <numFmt numFmtId="168" formatCode="###%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3" borderId="0" xfId="0" applyNumberFormat="1" applyFont="1" applyFill="1" applyAlignment="1">
      <alignment horizontal="center" vertical="center" wrapText="1"/>
    </xf>
    <xf numFmtId="164" fontId="8" fillId="4" borderId="0" xfId="0" applyNumberFormat="1" applyFont="1" applyFill="1" applyAlignment="1">
      <alignment horizontal="center" vertical="center" wrapText="1"/>
    </xf>
    <xf numFmtId="165" fontId="8" fillId="5" borderId="0" xfId="0" applyNumberFormat="1" applyFont="1" applyFill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6" fontId="8" fillId="5" borderId="0" xfId="0" applyNumberFormat="1" applyFont="1" applyFill="1" applyAlignment="1">
      <alignment horizontal="center" vertical="center" wrapText="1"/>
    </xf>
    <xf numFmtId="167" fontId="8" fillId="4" borderId="0" xfId="0" applyNumberFormat="1" applyFont="1" applyFill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9" fontId="7" fillId="0" borderId="0" xfId="0" applyNumberFormat="1" applyFont="1" applyBorder="1" applyAlignment="1">
      <alignment horizontal="center" vertical="center" wrapText="1"/>
    </xf>
    <xf numFmtId="9" fontId="7" fillId="3" borderId="0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9" fontId="7" fillId="3" borderId="8" xfId="0" applyNumberFormat="1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0" fillId="7" borderId="0" xfId="0" applyFill="1"/>
    <xf numFmtId="9" fontId="0" fillId="0" borderId="0" xfId="0" applyNumberFormat="1"/>
    <xf numFmtId="1" fontId="0" fillId="0" borderId="0" xfId="0" applyNumberFormat="1"/>
    <xf numFmtId="1" fontId="0" fillId="7" borderId="0" xfId="0" applyNumberFormat="1" applyFill="1"/>
    <xf numFmtId="0" fontId="0" fillId="8" borderId="0" xfId="0" applyFill="1"/>
    <xf numFmtId="1" fontId="0" fillId="8" borderId="0" xfId="0" applyNumberFormat="1" applyFill="1"/>
  </cellXfs>
  <cellStyles count="2">
    <cellStyle name="Hiperłącze" xfId="1" builtinId="8"/>
    <cellStyle name="Normalny" xfId="0" builtinId="0"/>
  </cellStyles>
  <dxfs count="18"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  <dxf>
      <fill>
        <patternFill>
          <bgColor theme="9" tint="0.59996337778862885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sharedStrings" Target="sharedStrings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65" Type="http://schemas.openxmlformats.org/officeDocument/2006/relationships/worksheet" Target="worksheets/sheet265.xml"/><Relationship Id="rId281" Type="http://schemas.openxmlformats.org/officeDocument/2006/relationships/calcChain" Target="calcChain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theme" Target="theme/theme1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031D-9B80-4D38-9095-179CA752081D}">
  <sheetPr codeName="Arkusz1"/>
  <dimension ref="B2:W558"/>
  <sheetViews>
    <sheetView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28" customWidth="1"/>
    <col min="2" max="2" width="17.140625" style="28" customWidth="1"/>
    <col min="3" max="3" width="4.7109375" style="28" customWidth="1"/>
    <col min="4" max="4" width="19" style="28" customWidth="1"/>
    <col min="5" max="5" width="50.7109375" style="34" customWidth="1"/>
    <col min="6" max="16384" width="20.7109375" style="28"/>
  </cols>
  <sheetData>
    <row r="2" spans="2:6" ht="19.5" x14ac:dyDescent="0.3">
      <c r="B2" s="33" t="s">
        <v>1326</v>
      </c>
    </row>
    <row r="4" spans="2:6" x14ac:dyDescent="0.25">
      <c r="B4" s="29" t="s">
        <v>795</v>
      </c>
      <c r="C4" s="34" t="s">
        <v>796</v>
      </c>
    </row>
    <row r="5" spans="2:6" x14ac:dyDescent="0.25">
      <c r="B5" s="30" t="s">
        <v>31</v>
      </c>
      <c r="C5" s="34" t="s">
        <v>797</v>
      </c>
    </row>
    <row r="7" spans="2:6" s="31" customFormat="1" x14ac:dyDescent="0.25">
      <c r="B7" s="31" t="s">
        <v>798</v>
      </c>
      <c r="D7" s="31" t="s">
        <v>799</v>
      </c>
      <c r="E7" s="35" t="s">
        <v>800</v>
      </c>
      <c r="F7" s="31" t="s">
        <v>801</v>
      </c>
    </row>
    <row r="8" spans="2:6" ht="5.0999999999999996" customHeight="1" x14ac:dyDescent="0.25"/>
    <row r="9" spans="2:6" s="32" customFormat="1" x14ac:dyDescent="0.25">
      <c r="E9" s="36"/>
      <c r="F9" s="32" t="s">
        <v>4</v>
      </c>
    </row>
    <row r="10" spans="2:6" x14ac:dyDescent="0.25">
      <c r="B10" s="28" t="s">
        <v>6</v>
      </c>
      <c r="C10" s="28" t="s">
        <v>802</v>
      </c>
      <c r="D10" s="28" t="s">
        <v>803</v>
      </c>
      <c r="E10" s="37" t="s">
        <v>6</v>
      </c>
    </row>
    <row r="11" spans="2:6" x14ac:dyDescent="0.25">
      <c r="B11" s="28" t="s">
        <v>18</v>
      </c>
      <c r="C11" s="28" t="s">
        <v>802</v>
      </c>
      <c r="D11" s="28" t="s">
        <v>804</v>
      </c>
      <c r="E11" s="37" t="s">
        <v>18</v>
      </c>
    </row>
    <row r="12" spans="2:6" x14ac:dyDescent="0.25">
      <c r="B12" s="28" t="s">
        <v>22</v>
      </c>
      <c r="C12" s="28" t="s">
        <v>802</v>
      </c>
      <c r="D12" s="28" t="s">
        <v>805</v>
      </c>
      <c r="E12" s="37" t="s">
        <v>22</v>
      </c>
    </row>
    <row r="13" spans="2:6" x14ac:dyDescent="0.25">
      <c r="B13" s="28" t="s">
        <v>806</v>
      </c>
      <c r="C13" s="28" t="s">
        <v>802</v>
      </c>
      <c r="D13" s="28" t="s">
        <v>807</v>
      </c>
      <c r="E13" s="37" t="s">
        <v>29</v>
      </c>
    </row>
    <row r="14" spans="2:6" x14ac:dyDescent="0.25">
      <c r="B14" s="28" t="s">
        <v>808</v>
      </c>
      <c r="C14" s="28" t="s">
        <v>802</v>
      </c>
      <c r="D14" s="28" t="s">
        <v>809</v>
      </c>
      <c r="E14" s="37" t="s">
        <v>40</v>
      </c>
    </row>
    <row r="15" spans="2:6" x14ac:dyDescent="0.25">
      <c r="B15" s="28" t="s">
        <v>810</v>
      </c>
      <c r="C15" s="28" t="s">
        <v>802</v>
      </c>
      <c r="D15" s="28" t="s">
        <v>811</v>
      </c>
      <c r="E15" s="37" t="s">
        <v>43</v>
      </c>
    </row>
    <row r="16" spans="2:6" x14ac:dyDescent="0.25">
      <c r="B16" s="28" t="s">
        <v>812</v>
      </c>
      <c r="C16" s="28" t="s">
        <v>802</v>
      </c>
      <c r="D16" s="28" t="s">
        <v>813</v>
      </c>
      <c r="E16" s="37" t="s">
        <v>52</v>
      </c>
    </row>
    <row r="17" spans="2:9" x14ac:dyDescent="0.25">
      <c r="B17" s="28" t="s">
        <v>56</v>
      </c>
      <c r="C17" s="28" t="s">
        <v>802</v>
      </c>
      <c r="D17" s="28" t="s">
        <v>814</v>
      </c>
      <c r="E17" s="37" t="s">
        <v>56</v>
      </c>
    </row>
    <row r="18" spans="2:9" x14ac:dyDescent="0.25">
      <c r="B18" s="28" t="s">
        <v>815</v>
      </c>
      <c r="C18" s="28" t="s">
        <v>802</v>
      </c>
      <c r="D18" s="28" t="s">
        <v>816</v>
      </c>
      <c r="E18" s="37" t="s">
        <v>62</v>
      </c>
    </row>
    <row r="19" spans="2:9" x14ac:dyDescent="0.25">
      <c r="B19" s="28" t="s">
        <v>817</v>
      </c>
      <c r="C19" s="28" t="s">
        <v>802</v>
      </c>
      <c r="D19" s="28" t="s">
        <v>818</v>
      </c>
      <c r="E19" s="37" t="s">
        <v>70</v>
      </c>
    </row>
    <row r="20" spans="2:9" x14ac:dyDescent="0.25">
      <c r="B20" s="28" t="s">
        <v>819</v>
      </c>
      <c r="C20" s="28" t="s">
        <v>802</v>
      </c>
      <c r="D20" s="28" t="s">
        <v>820</v>
      </c>
      <c r="E20" s="37" t="s">
        <v>78</v>
      </c>
    </row>
    <row r="21" spans="2:9" ht="5.0999999999999996" customHeight="1" x14ac:dyDescent="0.25"/>
    <row r="22" spans="2:9" s="32" customFormat="1" ht="30" x14ac:dyDescent="0.25">
      <c r="E22" s="36"/>
      <c r="F22" s="32" t="s">
        <v>88</v>
      </c>
      <c r="G22" s="32" t="s">
        <v>89</v>
      </c>
      <c r="H22" s="32" t="s">
        <v>90</v>
      </c>
      <c r="I22" s="32" t="s">
        <v>91</v>
      </c>
    </row>
    <row r="23" spans="2:9" x14ac:dyDescent="0.25">
      <c r="B23" s="28" t="s">
        <v>821</v>
      </c>
      <c r="C23" s="28" t="s">
        <v>802</v>
      </c>
      <c r="D23" s="28" t="s">
        <v>822</v>
      </c>
      <c r="E23" s="37" t="s">
        <v>99</v>
      </c>
    </row>
    <row r="24" spans="2:9" x14ac:dyDescent="0.25">
      <c r="B24" s="28" t="s">
        <v>823</v>
      </c>
      <c r="C24" s="28" t="s">
        <v>802</v>
      </c>
      <c r="D24" s="28" t="s">
        <v>824</v>
      </c>
      <c r="E24" s="37" t="s">
        <v>115</v>
      </c>
    </row>
    <row r="25" spans="2:9" x14ac:dyDescent="0.25">
      <c r="B25" s="28" t="s">
        <v>825</v>
      </c>
      <c r="C25" s="28" t="s">
        <v>802</v>
      </c>
      <c r="D25" s="28" t="s">
        <v>826</v>
      </c>
      <c r="E25" s="37" t="s">
        <v>124</v>
      </c>
    </row>
    <row r="26" spans="2:9" x14ac:dyDescent="0.25">
      <c r="B26" s="28" t="s">
        <v>827</v>
      </c>
      <c r="C26" s="28" t="s">
        <v>802</v>
      </c>
      <c r="D26" s="28" t="s">
        <v>828</v>
      </c>
      <c r="E26" s="37" t="s">
        <v>126</v>
      </c>
    </row>
    <row r="27" spans="2:9" x14ac:dyDescent="0.25">
      <c r="B27" s="28" t="s">
        <v>829</v>
      </c>
      <c r="C27" s="28" t="s">
        <v>802</v>
      </c>
      <c r="D27" s="28" t="s">
        <v>830</v>
      </c>
      <c r="E27" s="37" t="s">
        <v>128</v>
      </c>
    </row>
    <row r="28" spans="2:9" x14ac:dyDescent="0.25">
      <c r="B28" s="28" t="s">
        <v>831</v>
      </c>
      <c r="C28" s="28" t="s">
        <v>802</v>
      </c>
      <c r="D28" s="28" t="s">
        <v>832</v>
      </c>
      <c r="E28" s="37" t="s">
        <v>130</v>
      </c>
    </row>
    <row r="29" spans="2:9" x14ac:dyDescent="0.25">
      <c r="B29" s="28" t="s">
        <v>833</v>
      </c>
      <c r="C29" s="28" t="s">
        <v>802</v>
      </c>
      <c r="D29" s="28" t="s">
        <v>834</v>
      </c>
      <c r="E29" s="37" t="s">
        <v>132</v>
      </c>
    </row>
    <row r="30" spans="2:9" x14ac:dyDescent="0.25">
      <c r="B30" s="28" t="s">
        <v>835</v>
      </c>
      <c r="C30" s="28" t="s">
        <v>802</v>
      </c>
      <c r="D30" s="28" t="s">
        <v>836</v>
      </c>
      <c r="E30" s="37" t="s">
        <v>134</v>
      </c>
    </row>
    <row r="31" spans="2:9" x14ac:dyDescent="0.25">
      <c r="B31" s="28" t="s">
        <v>837</v>
      </c>
      <c r="C31" s="28" t="s">
        <v>802</v>
      </c>
      <c r="D31" s="28" t="s">
        <v>838</v>
      </c>
      <c r="E31" s="37" t="s">
        <v>136</v>
      </c>
    </row>
    <row r="32" spans="2:9" x14ac:dyDescent="0.25">
      <c r="B32" s="28" t="s">
        <v>839</v>
      </c>
      <c r="C32" s="28" t="s">
        <v>802</v>
      </c>
      <c r="D32" s="28" t="s">
        <v>840</v>
      </c>
      <c r="E32" s="37" t="s">
        <v>138</v>
      </c>
    </row>
    <row r="33" spans="2:5" x14ac:dyDescent="0.25">
      <c r="B33" s="28" t="s">
        <v>841</v>
      </c>
      <c r="C33" s="28" t="s">
        <v>802</v>
      </c>
      <c r="D33" s="28" t="s">
        <v>842</v>
      </c>
      <c r="E33" s="37" t="s">
        <v>140</v>
      </c>
    </row>
    <row r="34" spans="2:5" x14ac:dyDescent="0.25">
      <c r="B34" s="28" t="s">
        <v>843</v>
      </c>
      <c r="C34" s="28" t="s">
        <v>802</v>
      </c>
      <c r="D34" s="28" t="s">
        <v>844</v>
      </c>
      <c r="E34" s="37" t="s">
        <v>142</v>
      </c>
    </row>
    <row r="35" spans="2:5" x14ac:dyDescent="0.25">
      <c r="B35" s="28" t="s">
        <v>845</v>
      </c>
      <c r="C35" s="28" t="s">
        <v>802</v>
      </c>
      <c r="D35" s="28" t="s">
        <v>846</v>
      </c>
      <c r="E35" s="37" t="s">
        <v>144</v>
      </c>
    </row>
    <row r="36" spans="2:5" x14ac:dyDescent="0.25">
      <c r="B36" s="28" t="s">
        <v>847</v>
      </c>
      <c r="C36" s="28" t="s">
        <v>802</v>
      </c>
      <c r="D36" s="28" t="s">
        <v>848</v>
      </c>
      <c r="E36" s="37" t="s">
        <v>146</v>
      </c>
    </row>
    <row r="37" spans="2:5" x14ac:dyDescent="0.25">
      <c r="B37" s="28" t="s">
        <v>849</v>
      </c>
      <c r="C37" s="28" t="s">
        <v>802</v>
      </c>
      <c r="D37" s="28" t="s">
        <v>850</v>
      </c>
      <c r="E37" s="37" t="s">
        <v>148</v>
      </c>
    </row>
    <row r="38" spans="2:5" x14ac:dyDescent="0.25">
      <c r="B38" s="28" t="s">
        <v>851</v>
      </c>
      <c r="C38" s="28" t="s">
        <v>802</v>
      </c>
      <c r="D38" s="28" t="s">
        <v>852</v>
      </c>
      <c r="E38" s="37" t="s">
        <v>150</v>
      </c>
    </row>
    <row r="39" spans="2:5" x14ac:dyDescent="0.25">
      <c r="B39" s="28" t="s">
        <v>853</v>
      </c>
      <c r="C39" s="28" t="s">
        <v>802</v>
      </c>
      <c r="D39" s="28" t="s">
        <v>854</v>
      </c>
      <c r="E39" s="37" t="s">
        <v>152</v>
      </c>
    </row>
    <row r="40" spans="2:5" x14ac:dyDescent="0.25">
      <c r="B40" s="28" t="s">
        <v>855</v>
      </c>
      <c r="C40" s="28" t="s">
        <v>802</v>
      </c>
      <c r="D40" s="28" t="s">
        <v>856</v>
      </c>
      <c r="E40" s="37" t="s">
        <v>154</v>
      </c>
    </row>
    <row r="41" spans="2:5" x14ac:dyDescent="0.25">
      <c r="B41" s="28" t="s">
        <v>857</v>
      </c>
      <c r="C41" s="28" t="s">
        <v>802</v>
      </c>
      <c r="D41" s="28" t="s">
        <v>858</v>
      </c>
      <c r="E41" s="37" t="s">
        <v>176</v>
      </c>
    </row>
    <row r="42" spans="2:5" x14ac:dyDescent="0.25">
      <c r="B42" s="28" t="s">
        <v>859</v>
      </c>
      <c r="C42" s="28" t="s">
        <v>802</v>
      </c>
      <c r="D42" s="28" t="s">
        <v>860</v>
      </c>
      <c r="E42" s="37" t="s">
        <v>178</v>
      </c>
    </row>
    <row r="43" spans="2:5" x14ac:dyDescent="0.25">
      <c r="B43" s="28" t="s">
        <v>861</v>
      </c>
      <c r="C43" s="28" t="s">
        <v>802</v>
      </c>
      <c r="D43" s="28" t="s">
        <v>862</v>
      </c>
      <c r="E43" s="37" t="s">
        <v>180</v>
      </c>
    </row>
    <row r="44" spans="2:5" x14ac:dyDescent="0.25">
      <c r="B44" s="28" t="s">
        <v>863</v>
      </c>
      <c r="C44" s="28" t="s">
        <v>802</v>
      </c>
      <c r="D44" s="28" t="s">
        <v>864</v>
      </c>
      <c r="E44" s="37" t="s">
        <v>182</v>
      </c>
    </row>
    <row r="45" spans="2:5" x14ac:dyDescent="0.25">
      <c r="B45" s="28" t="s">
        <v>865</v>
      </c>
      <c r="C45" s="28" t="s">
        <v>802</v>
      </c>
      <c r="D45" s="28" t="s">
        <v>866</v>
      </c>
      <c r="E45" s="37" t="s">
        <v>182</v>
      </c>
    </row>
    <row r="46" spans="2:5" x14ac:dyDescent="0.25">
      <c r="B46" s="28" t="s">
        <v>867</v>
      </c>
      <c r="C46" s="28" t="s">
        <v>802</v>
      </c>
      <c r="D46" s="28" t="s">
        <v>868</v>
      </c>
      <c r="E46" s="37" t="s">
        <v>185</v>
      </c>
    </row>
    <row r="47" spans="2:5" x14ac:dyDescent="0.25">
      <c r="B47" s="28" t="s">
        <v>869</v>
      </c>
      <c r="C47" s="28" t="s">
        <v>802</v>
      </c>
      <c r="D47" s="28" t="s">
        <v>870</v>
      </c>
      <c r="E47" s="37" t="s">
        <v>187</v>
      </c>
    </row>
    <row r="48" spans="2:5" x14ac:dyDescent="0.25">
      <c r="B48" s="28" t="s">
        <v>871</v>
      </c>
      <c r="C48" s="28" t="s">
        <v>802</v>
      </c>
      <c r="D48" s="28" t="s">
        <v>872</v>
      </c>
      <c r="E48" s="37" t="s">
        <v>187</v>
      </c>
    </row>
    <row r="49" spans="2:5" x14ac:dyDescent="0.25">
      <c r="B49" s="28" t="s">
        <v>873</v>
      </c>
      <c r="C49" s="28" t="s">
        <v>802</v>
      </c>
      <c r="D49" s="28" t="s">
        <v>874</v>
      </c>
      <c r="E49" s="37" t="s">
        <v>190</v>
      </c>
    </row>
    <row r="50" spans="2:5" x14ac:dyDescent="0.25">
      <c r="B50" s="28" t="s">
        <v>875</v>
      </c>
      <c r="C50" s="28" t="s">
        <v>802</v>
      </c>
      <c r="D50" s="28" t="s">
        <v>876</v>
      </c>
      <c r="E50" s="37" t="s">
        <v>192</v>
      </c>
    </row>
    <row r="51" spans="2:5" x14ac:dyDescent="0.25">
      <c r="B51" s="28" t="s">
        <v>877</v>
      </c>
      <c r="C51" s="28" t="s">
        <v>802</v>
      </c>
      <c r="D51" s="28" t="s">
        <v>878</v>
      </c>
      <c r="E51" s="37" t="s">
        <v>192</v>
      </c>
    </row>
    <row r="52" spans="2:5" x14ac:dyDescent="0.25">
      <c r="B52" s="28" t="s">
        <v>879</v>
      </c>
      <c r="C52" s="28" t="s">
        <v>802</v>
      </c>
      <c r="D52" s="28" t="s">
        <v>880</v>
      </c>
      <c r="E52" s="37" t="s">
        <v>195</v>
      </c>
    </row>
    <row r="53" spans="2:5" x14ac:dyDescent="0.25">
      <c r="B53" s="28" t="s">
        <v>881</v>
      </c>
      <c r="C53" s="28" t="s">
        <v>802</v>
      </c>
      <c r="D53" s="28" t="s">
        <v>882</v>
      </c>
      <c r="E53" s="37" t="s">
        <v>197</v>
      </c>
    </row>
    <row r="54" spans="2:5" x14ac:dyDescent="0.25">
      <c r="B54" s="28" t="s">
        <v>883</v>
      </c>
      <c r="C54" s="28" t="s">
        <v>802</v>
      </c>
      <c r="D54" s="28" t="s">
        <v>884</v>
      </c>
      <c r="E54" s="37" t="s">
        <v>197</v>
      </c>
    </row>
    <row r="55" spans="2:5" x14ac:dyDescent="0.25">
      <c r="B55" s="28" t="s">
        <v>885</v>
      </c>
      <c r="C55" s="28" t="s">
        <v>802</v>
      </c>
      <c r="D55" s="28" t="s">
        <v>886</v>
      </c>
      <c r="E55" s="37" t="s">
        <v>200</v>
      </c>
    </row>
    <row r="56" spans="2:5" x14ac:dyDescent="0.25">
      <c r="B56" s="28" t="s">
        <v>887</v>
      </c>
      <c r="C56" s="28" t="s">
        <v>802</v>
      </c>
      <c r="D56" s="28" t="s">
        <v>888</v>
      </c>
      <c r="E56" s="37" t="s">
        <v>202</v>
      </c>
    </row>
    <row r="57" spans="2:5" x14ac:dyDescent="0.25">
      <c r="B57" s="28" t="s">
        <v>889</v>
      </c>
      <c r="C57" s="28" t="s">
        <v>802</v>
      </c>
      <c r="D57" s="28" t="s">
        <v>890</v>
      </c>
      <c r="E57" s="37" t="s">
        <v>202</v>
      </c>
    </row>
    <row r="58" spans="2:5" x14ac:dyDescent="0.25">
      <c r="B58" s="28" t="s">
        <v>891</v>
      </c>
      <c r="C58" s="28" t="s">
        <v>802</v>
      </c>
      <c r="D58" s="28" t="s">
        <v>892</v>
      </c>
      <c r="E58" s="37" t="s">
        <v>205</v>
      </c>
    </row>
    <row r="59" spans="2:5" x14ac:dyDescent="0.25">
      <c r="B59" s="28" t="s">
        <v>893</v>
      </c>
      <c r="C59" s="28" t="s">
        <v>802</v>
      </c>
      <c r="D59" s="28" t="s">
        <v>894</v>
      </c>
      <c r="E59" s="37" t="s">
        <v>207</v>
      </c>
    </row>
    <row r="60" spans="2:5" x14ac:dyDescent="0.25">
      <c r="B60" s="28" t="s">
        <v>895</v>
      </c>
      <c r="C60" s="28" t="s">
        <v>802</v>
      </c>
      <c r="D60" s="28" t="s">
        <v>896</v>
      </c>
      <c r="E60" s="37" t="s">
        <v>207</v>
      </c>
    </row>
    <row r="61" spans="2:5" x14ac:dyDescent="0.25">
      <c r="B61" s="28" t="s">
        <v>897</v>
      </c>
      <c r="C61" s="28" t="s">
        <v>802</v>
      </c>
      <c r="D61" s="28" t="s">
        <v>898</v>
      </c>
      <c r="E61" s="37" t="s">
        <v>210</v>
      </c>
    </row>
    <row r="62" spans="2:5" x14ac:dyDescent="0.25">
      <c r="B62" s="28" t="s">
        <v>899</v>
      </c>
      <c r="C62" s="28" t="s">
        <v>802</v>
      </c>
      <c r="D62" s="28" t="s">
        <v>900</v>
      </c>
      <c r="E62" s="37" t="s">
        <v>212</v>
      </c>
    </row>
    <row r="63" spans="2:5" x14ac:dyDescent="0.25">
      <c r="B63" s="28" t="s">
        <v>901</v>
      </c>
      <c r="C63" s="28" t="s">
        <v>802</v>
      </c>
      <c r="D63" s="28" t="s">
        <v>902</v>
      </c>
      <c r="E63" s="37" t="s">
        <v>212</v>
      </c>
    </row>
    <row r="64" spans="2:5" x14ac:dyDescent="0.25">
      <c r="B64" s="28" t="s">
        <v>903</v>
      </c>
      <c r="C64" s="28" t="s">
        <v>802</v>
      </c>
      <c r="D64" s="28" t="s">
        <v>904</v>
      </c>
      <c r="E64" s="37" t="s">
        <v>215</v>
      </c>
    </row>
    <row r="65" spans="2:5" x14ac:dyDescent="0.25">
      <c r="B65" s="28" t="s">
        <v>905</v>
      </c>
      <c r="C65" s="28" t="s">
        <v>802</v>
      </c>
      <c r="D65" s="28" t="s">
        <v>906</v>
      </c>
      <c r="E65" s="37" t="s">
        <v>228</v>
      </c>
    </row>
    <row r="66" spans="2:5" x14ac:dyDescent="0.25">
      <c r="B66" s="28" t="s">
        <v>907</v>
      </c>
      <c r="C66" s="28" t="s">
        <v>802</v>
      </c>
      <c r="D66" s="28" t="s">
        <v>908</v>
      </c>
      <c r="E66" s="37" t="s">
        <v>230</v>
      </c>
    </row>
    <row r="67" spans="2:5" x14ac:dyDescent="0.25">
      <c r="B67" s="28" t="s">
        <v>909</v>
      </c>
      <c r="C67" s="28" t="s">
        <v>802</v>
      </c>
      <c r="D67" s="28" t="s">
        <v>910</v>
      </c>
      <c r="E67" s="37" t="s">
        <v>232</v>
      </c>
    </row>
    <row r="68" spans="2:5" x14ac:dyDescent="0.25">
      <c r="B68" s="28" t="s">
        <v>911</v>
      </c>
      <c r="C68" s="28" t="s">
        <v>802</v>
      </c>
      <c r="D68" s="28" t="s">
        <v>912</v>
      </c>
      <c r="E68" s="37" t="s">
        <v>234</v>
      </c>
    </row>
    <row r="69" spans="2:5" x14ac:dyDescent="0.25">
      <c r="B69" s="28" t="s">
        <v>913</v>
      </c>
      <c r="C69" s="28" t="s">
        <v>802</v>
      </c>
      <c r="D69" s="28" t="s">
        <v>914</v>
      </c>
      <c r="E69" s="37" t="s">
        <v>236</v>
      </c>
    </row>
    <row r="70" spans="2:5" x14ac:dyDescent="0.25">
      <c r="B70" s="28" t="s">
        <v>915</v>
      </c>
      <c r="C70" s="28" t="s">
        <v>802</v>
      </c>
      <c r="D70" s="28" t="s">
        <v>916</v>
      </c>
      <c r="E70" s="37" t="s">
        <v>238</v>
      </c>
    </row>
    <row r="71" spans="2:5" x14ac:dyDescent="0.25">
      <c r="B71" s="28" t="s">
        <v>917</v>
      </c>
      <c r="C71" s="28" t="s">
        <v>802</v>
      </c>
      <c r="D71" s="28" t="s">
        <v>918</v>
      </c>
      <c r="E71" s="37" t="s">
        <v>240</v>
      </c>
    </row>
    <row r="72" spans="2:5" x14ac:dyDescent="0.25">
      <c r="B72" s="28" t="s">
        <v>919</v>
      </c>
      <c r="C72" s="28" t="s">
        <v>802</v>
      </c>
      <c r="D72" s="28" t="s">
        <v>920</v>
      </c>
      <c r="E72" s="37" t="s">
        <v>242</v>
      </c>
    </row>
    <row r="73" spans="2:5" x14ac:dyDescent="0.25">
      <c r="B73" s="28" t="s">
        <v>921</v>
      </c>
      <c r="C73" s="28" t="s">
        <v>802</v>
      </c>
      <c r="D73" s="28" t="s">
        <v>922</v>
      </c>
      <c r="E73" s="37" t="s">
        <v>242</v>
      </c>
    </row>
    <row r="74" spans="2:5" x14ac:dyDescent="0.25">
      <c r="B74" s="28" t="s">
        <v>923</v>
      </c>
      <c r="C74" s="28" t="s">
        <v>802</v>
      </c>
      <c r="D74" s="28" t="s">
        <v>924</v>
      </c>
      <c r="E74" s="37" t="s">
        <v>242</v>
      </c>
    </row>
    <row r="75" spans="2:5" x14ac:dyDescent="0.25">
      <c r="B75" s="28" t="s">
        <v>925</v>
      </c>
      <c r="C75" s="28" t="s">
        <v>802</v>
      </c>
      <c r="D75" s="28" t="s">
        <v>926</v>
      </c>
      <c r="E75" s="37" t="s">
        <v>242</v>
      </c>
    </row>
    <row r="76" spans="2:5" x14ac:dyDescent="0.25">
      <c r="B76" s="28" t="s">
        <v>927</v>
      </c>
      <c r="C76" s="28" t="s">
        <v>802</v>
      </c>
      <c r="D76" s="28" t="s">
        <v>928</v>
      </c>
      <c r="E76" s="37" t="s">
        <v>242</v>
      </c>
    </row>
    <row r="77" spans="2:5" x14ac:dyDescent="0.25">
      <c r="B77" s="28" t="s">
        <v>929</v>
      </c>
      <c r="C77" s="28" t="s">
        <v>802</v>
      </c>
      <c r="D77" s="28" t="s">
        <v>930</v>
      </c>
      <c r="E77" s="37" t="s">
        <v>242</v>
      </c>
    </row>
    <row r="78" spans="2:5" x14ac:dyDescent="0.25">
      <c r="B78" s="28" t="s">
        <v>931</v>
      </c>
      <c r="C78" s="28" t="s">
        <v>802</v>
      </c>
      <c r="D78" s="28" t="s">
        <v>932</v>
      </c>
      <c r="E78" s="37" t="s">
        <v>242</v>
      </c>
    </row>
    <row r="79" spans="2:5" x14ac:dyDescent="0.25">
      <c r="B79" s="28" t="s">
        <v>933</v>
      </c>
      <c r="C79" s="28" t="s">
        <v>802</v>
      </c>
      <c r="D79" s="28" t="s">
        <v>934</v>
      </c>
      <c r="E79" s="37" t="s">
        <v>242</v>
      </c>
    </row>
    <row r="80" spans="2:5" x14ac:dyDescent="0.25">
      <c r="B80" s="28" t="s">
        <v>935</v>
      </c>
      <c r="C80" s="28" t="s">
        <v>802</v>
      </c>
      <c r="D80" s="28" t="s">
        <v>936</v>
      </c>
      <c r="E80" s="37" t="s">
        <v>267</v>
      </c>
    </row>
    <row r="81" spans="2:5" x14ac:dyDescent="0.25">
      <c r="E81" s="37" t="s">
        <v>279</v>
      </c>
    </row>
    <row r="82" spans="2:5" x14ac:dyDescent="0.25">
      <c r="B82" s="28" t="s">
        <v>937</v>
      </c>
      <c r="C82" s="28" t="s">
        <v>802</v>
      </c>
      <c r="D82" s="28" t="s">
        <v>938</v>
      </c>
      <c r="E82" s="37" t="s">
        <v>292</v>
      </c>
    </row>
    <row r="83" spans="2:5" x14ac:dyDescent="0.25">
      <c r="E83" s="37" t="s">
        <v>279</v>
      </c>
    </row>
    <row r="84" spans="2:5" x14ac:dyDescent="0.25">
      <c r="B84" s="28" t="s">
        <v>939</v>
      </c>
      <c r="C84" s="28" t="s">
        <v>802</v>
      </c>
      <c r="D84" s="28" t="s">
        <v>940</v>
      </c>
      <c r="E84" s="37" t="s">
        <v>294</v>
      </c>
    </row>
    <row r="85" spans="2:5" x14ac:dyDescent="0.25">
      <c r="E85" s="37" t="s">
        <v>279</v>
      </c>
    </row>
    <row r="86" spans="2:5" x14ac:dyDescent="0.25">
      <c r="B86" s="28" t="s">
        <v>941</v>
      </c>
      <c r="C86" s="28" t="s">
        <v>802</v>
      </c>
      <c r="D86" s="28" t="s">
        <v>942</v>
      </c>
      <c r="E86" s="37" t="s">
        <v>296</v>
      </c>
    </row>
    <row r="87" spans="2:5" x14ac:dyDescent="0.25">
      <c r="E87" s="37" t="s">
        <v>279</v>
      </c>
    </row>
    <row r="88" spans="2:5" x14ac:dyDescent="0.25">
      <c r="B88" s="28" t="s">
        <v>943</v>
      </c>
      <c r="C88" s="28" t="s">
        <v>802</v>
      </c>
      <c r="D88" s="28" t="s">
        <v>944</v>
      </c>
      <c r="E88" s="37" t="s">
        <v>298</v>
      </c>
    </row>
    <row r="89" spans="2:5" x14ac:dyDescent="0.25">
      <c r="E89" s="37" t="s">
        <v>279</v>
      </c>
    </row>
    <row r="90" spans="2:5" x14ac:dyDescent="0.25">
      <c r="B90" s="28" t="s">
        <v>945</v>
      </c>
      <c r="C90" s="28" t="s">
        <v>802</v>
      </c>
      <c r="D90" s="28" t="s">
        <v>946</v>
      </c>
      <c r="E90" s="37" t="s">
        <v>300</v>
      </c>
    </row>
    <row r="91" spans="2:5" x14ac:dyDescent="0.25">
      <c r="E91" s="37" t="s">
        <v>279</v>
      </c>
    </row>
    <row r="92" spans="2:5" x14ac:dyDescent="0.25">
      <c r="B92" s="28" t="s">
        <v>947</v>
      </c>
      <c r="C92" s="28" t="s">
        <v>802</v>
      </c>
      <c r="D92" s="28" t="s">
        <v>948</v>
      </c>
      <c r="E92" s="37" t="s">
        <v>302</v>
      </c>
    </row>
    <row r="93" spans="2:5" x14ac:dyDescent="0.25">
      <c r="E93" s="37" t="s">
        <v>279</v>
      </c>
    </row>
    <row r="94" spans="2:5" x14ac:dyDescent="0.25">
      <c r="B94" s="28" t="s">
        <v>949</v>
      </c>
      <c r="C94" s="28" t="s">
        <v>802</v>
      </c>
      <c r="D94" s="28" t="s">
        <v>950</v>
      </c>
      <c r="E94" s="37" t="s">
        <v>304</v>
      </c>
    </row>
    <row r="95" spans="2:5" x14ac:dyDescent="0.25">
      <c r="E95" s="37" t="s">
        <v>279</v>
      </c>
    </row>
    <row r="96" spans="2:5" x14ac:dyDescent="0.25">
      <c r="B96" s="28" t="s">
        <v>951</v>
      </c>
      <c r="C96" s="28" t="s">
        <v>802</v>
      </c>
      <c r="D96" s="28" t="s">
        <v>952</v>
      </c>
      <c r="E96" s="37" t="s">
        <v>306</v>
      </c>
    </row>
    <row r="97" spans="2:5" x14ac:dyDescent="0.25">
      <c r="E97" s="37" t="s">
        <v>279</v>
      </c>
    </row>
    <row r="98" spans="2:5" x14ac:dyDescent="0.25">
      <c r="B98" s="28" t="s">
        <v>953</v>
      </c>
      <c r="C98" s="28" t="s">
        <v>802</v>
      </c>
      <c r="D98" s="28" t="s">
        <v>954</v>
      </c>
      <c r="E98" s="37" t="s">
        <v>308</v>
      </c>
    </row>
    <row r="99" spans="2:5" x14ac:dyDescent="0.25">
      <c r="E99" s="37" t="s">
        <v>279</v>
      </c>
    </row>
    <row r="100" spans="2:5" x14ac:dyDescent="0.25">
      <c r="B100" s="28" t="s">
        <v>955</v>
      </c>
      <c r="C100" s="28" t="s">
        <v>802</v>
      </c>
      <c r="D100" s="28" t="s">
        <v>956</v>
      </c>
      <c r="E100" s="37" t="s">
        <v>310</v>
      </c>
    </row>
    <row r="101" spans="2:5" x14ac:dyDescent="0.25">
      <c r="E101" s="37" t="s">
        <v>279</v>
      </c>
    </row>
    <row r="102" spans="2:5" x14ac:dyDescent="0.25">
      <c r="B102" s="28" t="s">
        <v>957</v>
      </c>
      <c r="C102" s="28" t="s">
        <v>802</v>
      </c>
      <c r="D102" s="28" t="s">
        <v>958</v>
      </c>
      <c r="E102" s="37" t="s">
        <v>312</v>
      </c>
    </row>
    <row r="103" spans="2:5" x14ac:dyDescent="0.25">
      <c r="E103" s="37" t="s">
        <v>279</v>
      </c>
    </row>
    <row r="104" spans="2:5" x14ac:dyDescent="0.25">
      <c r="B104" s="28" t="s">
        <v>959</v>
      </c>
      <c r="C104" s="28" t="s">
        <v>802</v>
      </c>
      <c r="D104" s="28" t="s">
        <v>960</v>
      </c>
      <c r="E104" s="37" t="s">
        <v>314</v>
      </c>
    </row>
    <row r="105" spans="2:5" x14ac:dyDescent="0.25">
      <c r="E105" s="37" t="s">
        <v>279</v>
      </c>
    </row>
    <row r="106" spans="2:5" x14ac:dyDescent="0.25">
      <c r="B106" s="28" t="s">
        <v>961</v>
      </c>
      <c r="C106" s="28" t="s">
        <v>802</v>
      </c>
      <c r="D106" s="28" t="s">
        <v>962</v>
      </c>
      <c r="E106" s="37" t="s">
        <v>316</v>
      </c>
    </row>
    <row r="107" spans="2:5" x14ac:dyDescent="0.25">
      <c r="E107" s="37" t="s">
        <v>279</v>
      </c>
    </row>
    <row r="108" spans="2:5" x14ac:dyDescent="0.25">
      <c r="B108" s="28" t="s">
        <v>963</v>
      </c>
      <c r="C108" s="28" t="s">
        <v>802</v>
      </c>
      <c r="D108" s="28" t="s">
        <v>964</v>
      </c>
      <c r="E108" s="37" t="s">
        <v>318</v>
      </c>
    </row>
    <row r="109" spans="2:5" x14ac:dyDescent="0.25">
      <c r="E109" s="37" t="s">
        <v>279</v>
      </c>
    </row>
    <row r="110" spans="2:5" x14ac:dyDescent="0.25">
      <c r="B110" s="28" t="s">
        <v>965</v>
      </c>
      <c r="C110" s="28" t="s">
        <v>802</v>
      </c>
      <c r="D110" s="28" t="s">
        <v>966</v>
      </c>
      <c r="E110" s="37" t="s">
        <v>320</v>
      </c>
    </row>
    <row r="111" spans="2:5" x14ac:dyDescent="0.25">
      <c r="E111" s="37" t="s">
        <v>279</v>
      </c>
    </row>
    <row r="112" spans="2:5" x14ac:dyDescent="0.25">
      <c r="B112" s="28" t="s">
        <v>967</v>
      </c>
      <c r="C112" s="28" t="s">
        <v>802</v>
      </c>
      <c r="D112" s="28" t="s">
        <v>968</v>
      </c>
      <c r="E112" s="37" t="s">
        <v>322</v>
      </c>
    </row>
    <row r="113" spans="2:5" x14ac:dyDescent="0.25">
      <c r="E113" s="37" t="s">
        <v>279</v>
      </c>
    </row>
    <row r="114" spans="2:5" x14ac:dyDescent="0.25">
      <c r="B114" s="28" t="s">
        <v>969</v>
      </c>
      <c r="C114" s="28" t="s">
        <v>802</v>
      </c>
      <c r="D114" s="28" t="s">
        <v>970</v>
      </c>
      <c r="E114" s="37" t="s">
        <v>324</v>
      </c>
    </row>
    <row r="115" spans="2:5" x14ac:dyDescent="0.25">
      <c r="E115" s="37" t="s">
        <v>279</v>
      </c>
    </row>
    <row r="116" spans="2:5" x14ac:dyDescent="0.25">
      <c r="B116" s="28" t="s">
        <v>971</v>
      </c>
      <c r="C116" s="28" t="s">
        <v>802</v>
      </c>
      <c r="D116" s="28" t="s">
        <v>972</v>
      </c>
      <c r="E116" s="37" t="s">
        <v>326</v>
      </c>
    </row>
    <row r="117" spans="2:5" x14ac:dyDescent="0.25">
      <c r="E117" s="37" t="s">
        <v>279</v>
      </c>
    </row>
    <row r="118" spans="2:5" x14ac:dyDescent="0.25">
      <c r="B118" s="28" t="s">
        <v>973</v>
      </c>
      <c r="C118" s="28" t="s">
        <v>802</v>
      </c>
      <c r="D118" s="28" t="s">
        <v>974</v>
      </c>
      <c r="E118" s="37" t="s">
        <v>328</v>
      </c>
    </row>
    <row r="119" spans="2:5" x14ac:dyDescent="0.25">
      <c r="E119" s="37" t="s">
        <v>279</v>
      </c>
    </row>
    <row r="120" spans="2:5" x14ac:dyDescent="0.25">
      <c r="B120" s="28" t="s">
        <v>975</v>
      </c>
      <c r="C120" s="28" t="s">
        <v>802</v>
      </c>
      <c r="D120" s="28" t="s">
        <v>976</v>
      </c>
      <c r="E120" s="37" t="s">
        <v>330</v>
      </c>
    </row>
    <row r="121" spans="2:5" x14ac:dyDescent="0.25">
      <c r="E121" s="37" t="s">
        <v>279</v>
      </c>
    </row>
    <row r="122" spans="2:5" x14ac:dyDescent="0.25">
      <c r="B122" s="28" t="s">
        <v>977</v>
      </c>
      <c r="C122" s="28" t="s">
        <v>802</v>
      </c>
      <c r="D122" s="28" t="s">
        <v>978</v>
      </c>
      <c r="E122" s="37" t="s">
        <v>332</v>
      </c>
    </row>
    <row r="123" spans="2:5" x14ac:dyDescent="0.25">
      <c r="E123" s="37" t="s">
        <v>279</v>
      </c>
    </row>
    <row r="124" spans="2:5" x14ac:dyDescent="0.25">
      <c r="B124" s="28" t="s">
        <v>979</v>
      </c>
      <c r="C124" s="28" t="s">
        <v>802</v>
      </c>
      <c r="D124" s="28" t="s">
        <v>980</v>
      </c>
      <c r="E124" s="37" t="s">
        <v>334</v>
      </c>
    </row>
    <row r="125" spans="2:5" x14ac:dyDescent="0.25">
      <c r="E125" s="37" t="s">
        <v>279</v>
      </c>
    </row>
    <row r="126" spans="2:5" x14ac:dyDescent="0.25">
      <c r="B126" s="28" t="s">
        <v>981</v>
      </c>
      <c r="C126" s="28" t="s">
        <v>802</v>
      </c>
      <c r="D126" s="28" t="s">
        <v>982</v>
      </c>
      <c r="E126" s="37" t="s">
        <v>336</v>
      </c>
    </row>
    <row r="127" spans="2:5" x14ac:dyDescent="0.25">
      <c r="E127" s="37" t="s">
        <v>279</v>
      </c>
    </row>
    <row r="128" spans="2:5" x14ac:dyDescent="0.25">
      <c r="B128" s="28" t="s">
        <v>983</v>
      </c>
      <c r="C128" s="28" t="s">
        <v>802</v>
      </c>
      <c r="D128" s="28" t="s">
        <v>984</v>
      </c>
      <c r="E128" s="37" t="s">
        <v>338</v>
      </c>
    </row>
    <row r="129" spans="2:5" x14ac:dyDescent="0.25">
      <c r="E129" s="37" t="s">
        <v>279</v>
      </c>
    </row>
    <row r="130" spans="2:5" x14ac:dyDescent="0.25">
      <c r="B130" s="28" t="s">
        <v>985</v>
      </c>
      <c r="C130" s="28" t="s">
        <v>802</v>
      </c>
      <c r="D130" s="28" t="s">
        <v>986</v>
      </c>
      <c r="E130" s="37" t="s">
        <v>340</v>
      </c>
    </row>
    <row r="131" spans="2:5" x14ac:dyDescent="0.25">
      <c r="E131" s="37" t="s">
        <v>279</v>
      </c>
    </row>
    <row r="132" spans="2:5" x14ac:dyDescent="0.25">
      <c r="B132" s="28" t="s">
        <v>987</v>
      </c>
      <c r="C132" s="28" t="s">
        <v>802</v>
      </c>
      <c r="D132" s="28" t="s">
        <v>988</v>
      </c>
      <c r="E132" s="37" t="s">
        <v>342</v>
      </c>
    </row>
    <row r="133" spans="2:5" x14ac:dyDescent="0.25">
      <c r="E133" s="37" t="s">
        <v>279</v>
      </c>
    </row>
    <row r="134" spans="2:5" x14ac:dyDescent="0.25">
      <c r="B134" s="28" t="s">
        <v>989</v>
      </c>
      <c r="C134" s="28" t="s">
        <v>802</v>
      </c>
      <c r="D134" s="28" t="s">
        <v>990</v>
      </c>
      <c r="E134" s="37" t="s">
        <v>344</v>
      </c>
    </row>
    <row r="135" spans="2:5" x14ac:dyDescent="0.25">
      <c r="E135" s="37" t="s">
        <v>279</v>
      </c>
    </row>
    <row r="136" spans="2:5" x14ac:dyDescent="0.25">
      <c r="B136" s="28" t="s">
        <v>991</v>
      </c>
      <c r="C136" s="28" t="s">
        <v>802</v>
      </c>
      <c r="D136" s="28" t="s">
        <v>992</v>
      </c>
      <c r="E136" s="37" t="s">
        <v>346</v>
      </c>
    </row>
    <row r="137" spans="2:5" x14ac:dyDescent="0.25">
      <c r="E137" s="37" t="s">
        <v>279</v>
      </c>
    </row>
    <row r="138" spans="2:5" x14ac:dyDescent="0.25">
      <c r="B138" s="28" t="s">
        <v>993</v>
      </c>
      <c r="C138" s="28" t="s">
        <v>802</v>
      </c>
      <c r="D138" s="28" t="s">
        <v>994</v>
      </c>
      <c r="E138" s="37" t="s">
        <v>348</v>
      </c>
    </row>
    <row r="139" spans="2:5" x14ac:dyDescent="0.25">
      <c r="E139" s="37" t="s">
        <v>279</v>
      </c>
    </row>
    <row r="140" spans="2:5" x14ac:dyDescent="0.25">
      <c r="B140" s="28" t="s">
        <v>995</v>
      </c>
      <c r="C140" s="28" t="s">
        <v>802</v>
      </c>
      <c r="D140" s="28" t="s">
        <v>996</v>
      </c>
      <c r="E140" s="37" t="s">
        <v>350</v>
      </c>
    </row>
    <row r="141" spans="2:5" x14ac:dyDescent="0.25">
      <c r="E141" s="37" t="s">
        <v>279</v>
      </c>
    </row>
    <row r="142" spans="2:5" x14ac:dyDescent="0.25">
      <c r="B142" s="28" t="s">
        <v>997</v>
      </c>
      <c r="C142" s="28" t="s">
        <v>802</v>
      </c>
      <c r="D142" s="28" t="s">
        <v>998</v>
      </c>
      <c r="E142" s="37" t="s">
        <v>352</v>
      </c>
    </row>
    <row r="143" spans="2:5" x14ac:dyDescent="0.25">
      <c r="E143" s="37" t="s">
        <v>279</v>
      </c>
    </row>
    <row r="144" spans="2:5" x14ac:dyDescent="0.25">
      <c r="B144" s="28" t="s">
        <v>999</v>
      </c>
      <c r="C144" s="28" t="s">
        <v>802</v>
      </c>
      <c r="D144" s="28" t="s">
        <v>1000</v>
      </c>
      <c r="E144" s="37" t="s">
        <v>354</v>
      </c>
    </row>
    <row r="145" spans="2:14" x14ac:dyDescent="0.25">
      <c r="E145" s="37" t="s">
        <v>279</v>
      </c>
    </row>
    <row r="146" spans="2:14" ht="5.0999999999999996" customHeight="1" x14ac:dyDescent="0.25"/>
    <row r="147" spans="2:14" s="32" customFormat="1" x14ac:dyDescent="0.25">
      <c r="E147" s="36"/>
      <c r="F147" s="32" t="s">
        <v>356</v>
      </c>
      <c r="G147" s="32" t="s">
        <v>356</v>
      </c>
      <c r="H147" s="32" t="s">
        <v>356</v>
      </c>
      <c r="I147" s="32" t="s">
        <v>356</v>
      </c>
      <c r="J147" s="32" t="s">
        <v>356</v>
      </c>
      <c r="K147" s="32" t="s">
        <v>356</v>
      </c>
      <c r="L147" s="32" t="s">
        <v>356</v>
      </c>
      <c r="M147" s="32" t="s">
        <v>356</v>
      </c>
      <c r="N147" s="32" t="s">
        <v>356</v>
      </c>
    </row>
    <row r="148" spans="2:14" x14ac:dyDescent="0.25">
      <c r="B148" s="28" t="s">
        <v>364</v>
      </c>
      <c r="C148" s="28" t="s">
        <v>802</v>
      </c>
      <c r="D148" s="28" t="s">
        <v>1001</v>
      </c>
      <c r="E148" s="37" t="s">
        <v>364</v>
      </c>
    </row>
    <row r="149" spans="2:14" x14ac:dyDescent="0.25">
      <c r="E149" s="37" t="s">
        <v>356</v>
      </c>
    </row>
    <row r="150" spans="2:14" ht="5.0999999999999996" customHeight="1" x14ac:dyDescent="0.25"/>
    <row r="151" spans="2:14" s="32" customFormat="1" x14ac:dyDescent="0.25">
      <c r="E151" s="36"/>
      <c r="F151" s="32" t="s">
        <v>388</v>
      </c>
      <c r="G151" s="32" t="s">
        <v>388</v>
      </c>
      <c r="H151" s="32" t="s">
        <v>388</v>
      </c>
      <c r="I151" s="32" t="s">
        <v>388</v>
      </c>
      <c r="J151" s="32" t="s">
        <v>388</v>
      </c>
      <c r="K151" s="32" t="s">
        <v>388</v>
      </c>
      <c r="L151" s="32" t="s">
        <v>388</v>
      </c>
      <c r="M151" s="32" t="s">
        <v>388</v>
      </c>
      <c r="N151" s="32" t="s">
        <v>388</v>
      </c>
    </row>
    <row r="152" spans="2:14" x14ac:dyDescent="0.25">
      <c r="B152" s="28" t="s">
        <v>389</v>
      </c>
      <c r="C152" s="28" t="s">
        <v>802</v>
      </c>
      <c r="D152" s="28" t="s">
        <v>1002</v>
      </c>
      <c r="E152" s="37" t="s">
        <v>389</v>
      </c>
    </row>
    <row r="153" spans="2:14" x14ac:dyDescent="0.25">
      <c r="E153" s="37" t="s">
        <v>388</v>
      </c>
    </row>
    <row r="154" spans="2:14" ht="5.0999999999999996" customHeight="1" x14ac:dyDescent="0.25"/>
    <row r="155" spans="2:14" s="32" customFormat="1" x14ac:dyDescent="0.25">
      <c r="E155" s="36"/>
      <c r="F155" s="32" t="s">
        <v>391</v>
      </c>
      <c r="G155" s="32" t="s">
        <v>391</v>
      </c>
      <c r="H155" s="32" t="s">
        <v>391</v>
      </c>
      <c r="I155" s="32" t="s">
        <v>391</v>
      </c>
      <c r="J155" s="32" t="s">
        <v>391</v>
      </c>
      <c r="K155" s="32" t="s">
        <v>391</v>
      </c>
      <c r="L155" s="32" t="s">
        <v>391</v>
      </c>
      <c r="M155" s="32" t="s">
        <v>391</v>
      </c>
      <c r="N155" s="32" t="s">
        <v>391</v>
      </c>
    </row>
    <row r="156" spans="2:14" x14ac:dyDescent="0.25">
      <c r="B156" s="28" t="s">
        <v>392</v>
      </c>
      <c r="C156" s="28" t="s">
        <v>802</v>
      </c>
      <c r="D156" s="28" t="s">
        <v>1003</v>
      </c>
      <c r="E156" s="37" t="s">
        <v>392</v>
      </c>
    </row>
    <row r="157" spans="2:14" x14ac:dyDescent="0.25">
      <c r="E157" s="37" t="s">
        <v>391</v>
      </c>
    </row>
    <row r="158" spans="2:14" ht="5.0999999999999996" customHeight="1" x14ac:dyDescent="0.25"/>
    <row r="159" spans="2:14" s="32" customFormat="1" x14ac:dyDescent="0.25">
      <c r="E159" s="36"/>
      <c r="F159" s="32" t="s">
        <v>394</v>
      </c>
      <c r="G159" s="32" t="s">
        <v>394</v>
      </c>
      <c r="H159" s="32" t="s">
        <v>394</v>
      </c>
      <c r="I159" s="32" t="s">
        <v>394</v>
      </c>
      <c r="J159" s="32" t="s">
        <v>394</v>
      </c>
      <c r="K159" s="32" t="s">
        <v>394</v>
      </c>
      <c r="L159" s="32" t="s">
        <v>394</v>
      </c>
    </row>
    <row r="160" spans="2:14" x14ac:dyDescent="0.25">
      <c r="B160" s="28" t="s">
        <v>395</v>
      </c>
      <c r="C160" s="28" t="s">
        <v>802</v>
      </c>
      <c r="D160" s="28" t="s">
        <v>1004</v>
      </c>
      <c r="E160" s="37" t="s">
        <v>395</v>
      </c>
    </row>
    <row r="161" spans="2:13" x14ac:dyDescent="0.25">
      <c r="E161" s="37" t="s">
        <v>394</v>
      </c>
    </row>
    <row r="162" spans="2:13" ht="5.0999999999999996" customHeight="1" x14ac:dyDescent="0.25"/>
    <row r="163" spans="2:13" s="32" customFormat="1" x14ac:dyDescent="0.25">
      <c r="E163" s="36"/>
      <c r="F163" s="32" t="s">
        <v>397</v>
      </c>
      <c r="G163" s="32" t="s">
        <v>397</v>
      </c>
      <c r="H163" s="32" t="s">
        <v>397</v>
      </c>
    </row>
    <row r="164" spans="2:13" x14ac:dyDescent="0.25">
      <c r="B164" s="28" t="s">
        <v>398</v>
      </c>
      <c r="C164" s="28" t="s">
        <v>802</v>
      </c>
      <c r="D164" s="28" t="s">
        <v>1005</v>
      </c>
      <c r="E164" s="37" t="s">
        <v>398</v>
      </c>
    </row>
    <row r="165" spans="2:13" x14ac:dyDescent="0.25">
      <c r="E165" s="37" t="s">
        <v>397</v>
      </c>
    </row>
    <row r="166" spans="2:13" ht="5.0999999999999996" customHeight="1" x14ac:dyDescent="0.25"/>
    <row r="167" spans="2:13" s="32" customFormat="1" ht="30" x14ac:dyDescent="0.25">
      <c r="E167" s="36"/>
      <c r="F167" s="32" t="s">
        <v>88</v>
      </c>
      <c r="G167" s="32" t="s">
        <v>89</v>
      </c>
      <c r="H167" s="32" t="s">
        <v>90</v>
      </c>
      <c r="I167" s="32" t="s">
        <v>91</v>
      </c>
      <c r="J167" s="32" t="s">
        <v>88</v>
      </c>
      <c r="K167" s="32" t="s">
        <v>89</v>
      </c>
      <c r="L167" s="32" t="s">
        <v>90</v>
      </c>
      <c r="M167" s="32" t="s">
        <v>91</v>
      </c>
    </row>
    <row r="168" spans="2:13" x14ac:dyDescent="0.25">
      <c r="B168" s="28" t="s">
        <v>1006</v>
      </c>
      <c r="C168" s="28" t="s">
        <v>802</v>
      </c>
      <c r="D168" s="28" t="s">
        <v>1007</v>
      </c>
      <c r="E168" s="37" t="s">
        <v>401</v>
      </c>
    </row>
    <row r="169" spans="2:13" x14ac:dyDescent="0.25">
      <c r="E169" s="37" t="s">
        <v>397</v>
      </c>
    </row>
    <row r="170" spans="2:13" ht="5.0999999999999996" customHeight="1" x14ac:dyDescent="0.25"/>
    <row r="171" spans="2:13" s="32" customFormat="1" ht="60" x14ac:dyDescent="0.25">
      <c r="E171" s="36"/>
      <c r="F171" s="32" t="s">
        <v>403</v>
      </c>
    </row>
    <row r="172" spans="2:13" x14ac:dyDescent="0.25">
      <c r="B172" s="28" t="s">
        <v>1008</v>
      </c>
      <c r="C172" s="28" t="s">
        <v>802</v>
      </c>
      <c r="D172" s="28" t="s">
        <v>1009</v>
      </c>
      <c r="E172" s="37" t="s">
        <v>403</v>
      </c>
    </row>
    <row r="173" spans="2:13" x14ac:dyDescent="0.25">
      <c r="E173" s="37" t="s">
        <v>18</v>
      </c>
    </row>
    <row r="174" spans="2:13" x14ac:dyDescent="0.25">
      <c r="E174" s="37" t="s">
        <v>22</v>
      </c>
    </row>
    <row r="175" spans="2:13" x14ac:dyDescent="0.25">
      <c r="E175" s="37" t="s">
        <v>405</v>
      </c>
    </row>
    <row r="176" spans="2:13" x14ac:dyDescent="0.25">
      <c r="E176" s="37" t="s">
        <v>56</v>
      </c>
    </row>
    <row r="177" spans="2:6" x14ac:dyDescent="0.25">
      <c r="E177" s="37" t="s">
        <v>70</v>
      </c>
    </row>
    <row r="178" spans="2:6" x14ac:dyDescent="0.25">
      <c r="E178" s="37" t="s">
        <v>62</v>
      </c>
    </row>
    <row r="179" spans="2:6" x14ac:dyDescent="0.25">
      <c r="E179" s="37" t="s">
        <v>78</v>
      </c>
    </row>
    <row r="180" spans="2:6" x14ac:dyDescent="0.25">
      <c r="E180" s="37" t="s">
        <v>415</v>
      </c>
    </row>
    <row r="181" spans="2:6" ht="5.0999999999999996" customHeight="1" x14ac:dyDescent="0.25"/>
    <row r="182" spans="2:6" s="32" customFormat="1" ht="90" x14ac:dyDescent="0.25">
      <c r="E182" s="36"/>
      <c r="F182" s="32" t="s">
        <v>417</v>
      </c>
    </row>
    <row r="183" spans="2:6" x14ac:dyDescent="0.25">
      <c r="B183" s="28" t="s">
        <v>1010</v>
      </c>
      <c r="C183" s="28" t="s">
        <v>802</v>
      </c>
      <c r="D183" s="28" t="s">
        <v>1011</v>
      </c>
      <c r="E183" s="37" t="s">
        <v>417</v>
      </c>
    </row>
    <row r="184" spans="2:6" x14ac:dyDescent="0.25">
      <c r="E184" s="37" t="s">
        <v>18</v>
      </c>
    </row>
    <row r="185" spans="2:6" x14ac:dyDescent="0.25">
      <c r="E185" s="37" t="s">
        <v>22</v>
      </c>
    </row>
    <row r="186" spans="2:6" x14ac:dyDescent="0.25">
      <c r="E186" s="37" t="s">
        <v>405</v>
      </c>
    </row>
    <row r="187" spans="2:6" x14ac:dyDescent="0.25">
      <c r="E187" s="37" t="s">
        <v>56</v>
      </c>
    </row>
    <row r="188" spans="2:6" x14ac:dyDescent="0.25">
      <c r="E188" s="37" t="s">
        <v>70</v>
      </c>
    </row>
    <row r="189" spans="2:6" x14ac:dyDescent="0.25">
      <c r="E189" s="37" t="s">
        <v>62</v>
      </c>
    </row>
    <row r="190" spans="2:6" x14ac:dyDescent="0.25">
      <c r="E190" s="37" t="s">
        <v>78</v>
      </c>
    </row>
    <row r="191" spans="2:6" x14ac:dyDescent="0.25">
      <c r="E191" s="37" t="s">
        <v>415</v>
      </c>
    </row>
    <row r="192" spans="2:6" ht="5.0999999999999996" customHeight="1" x14ac:dyDescent="0.25"/>
    <row r="193" spans="2:6" s="32" customFormat="1" ht="75" x14ac:dyDescent="0.25">
      <c r="E193" s="36"/>
      <c r="F193" s="32" t="s">
        <v>420</v>
      </c>
    </row>
    <row r="194" spans="2:6" x14ac:dyDescent="0.25">
      <c r="B194" s="28" t="s">
        <v>1012</v>
      </c>
      <c r="C194" s="28" t="s">
        <v>802</v>
      </c>
      <c r="D194" s="28" t="s">
        <v>1013</v>
      </c>
      <c r="E194" s="37" t="s">
        <v>420</v>
      </c>
    </row>
    <row r="195" spans="2:6" x14ac:dyDescent="0.25">
      <c r="E195" s="37" t="s">
        <v>18</v>
      </c>
    </row>
    <row r="196" spans="2:6" x14ac:dyDescent="0.25">
      <c r="E196" s="37" t="s">
        <v>22</v>
      </c>
    </row>
    <row r="197" spans="2:6" x14ac:dyDescent="0.25">
      <c r="E197" s="37" t="s">
        <v>405</v>
      </c>
    </row>
    <row r="198" spans="2:6" x14ac:dyDescent="0.25">
      <c r="E198" s="37" t="s">
        <v>56</v>
      </c>
    </row>
    <row r="199" spans="2:6" x14ac:dyDescent="0.25">
      <c r="E199" s="37" t="s">
        <v>70</v>
      </c>
    </row>
    <row r="200" spans="2:6" x14ac:dyDescent="0.25">
      <c r="E200" s="37" t="s">
        <v>62</v>
      </c>
    </row>
    <row r="201" spans="2:6" x14ac:dyDescent="0.25">
      <c r="E201" s="37" t="s">
        <v>78</v>
      </c>
    </row>
    <row r="202" spans="2:6" x14ac:dyDescent="0.25">
      <c r="E202" s="37" t="s">
        <v>415</v>
      </c>
    </row>
    <row r="203" spans="2:6" ht="5.0999999999999996" customHeight="1" x14ac:dyDescent="0.25"/>
    <row r="204" spans="2:6" s="32" customFormat="1" ht="75" x14ac:dyDescent="0.25">
      <c r="E204" s="36"/>
      <c r="F204" s="32" t="s">
        <v>422</v>
      </c>
    </row>
    <row r="205" spans="2:6" x14ac:dyDescent="0.25">
      <c r="B205" s="28" t="s">
        <v>1014</v>
      </c>
      <c r="C205" s="28" t="s">
        <v>802</v>
      </c>
      <c r="D205" s="28" t="s">
        <v>1015</v>
      </c>
      <c r="E205" s="37" t="s">
        <v>422</v>
      </c>
    </row>
    <row r="206" spans="2:6" x14ac:dyDescent="0.25">
      <c r="E206" s="37" t="s">
        <v>18</v>
      </c>
    </row>
    <row r="207" spans="2:6" x14ac:dyDescent="0.25">
      <c r="E207" s="37" t="s">
        <v>22</v>
      </c>
    </row>
    <row r="208" spans="2:6" x14ac:dyDescent="0.25">
      <c r="E208" s="37" t="s">
        <v>405</v>
      </c>
    </row>
    <row r="209" spans="2:9" x14ac:dyDescent="0.25">
      <c r="E209" s="37" t="s">
        <v>56</v>
      </c>
    </row>
    <row r="210" spans="2:9" x14ac:dyDescent="0.25">
      <c r="E210" s="37" t="s">
        <v>70</v>
      </c>
    </row>
    <row r="211" spans="2:9" x14ac:dyDescent="0.25">
      <c r="E211" s="37" t="s">
        <v>62</v>
      </c>
    </row>
    <row r="212" spans="2:9" x14ac:dyDescent="0.25">
      <c r="E212" s="37" t="s">
        <v>78</v>
      </c>
    </row>
    <row r="213" spans="2:9" x14ac:dyDescent="0.25">
      <c r="E213" s="37" t="s">
        <v>415</v>
      </c>
    </row>
    <row r="214" spans="2:9" ht="5.0999999999999996" customHeight="1" x14ac:dyDescent="0.25"/>
    <row r="215" spans="2:9" s="32" customFormat="1" ht="30" x14ac:dyDescent="0.25">
      <c r="E215" s="36"/>
      <c r="F215" s="32" t="s">
        <v>88</v>
      </c>
      <c r="G215" s="32" t="s">
        <v>89</v>
      </c>
      <c r="H215" s="32" t="s">
        <v>90</v>
      </c>
      <c r="I215" s="32" t="s">
        <v>91</v>
      </c>
    </row>
    <row r="216" spans="2:9" x14ac:dyDescent="0.25">
      <c r="B216" s="28" t="s">
        <v>1016</v>
      </c>
      <c r="C216" s="28" t="s">
        <v>802</v>
      </c>
      <c r="D216" s="28" t="s">
        <v>1017</v>
      </c>
      <c r="E216" s="37" t="s">
        <v>424</v>
      </c>
    </row>
    <row r="217" spans="2:9" x14ac:dyDescent="0.25">
      <c r="B217" s="28" t="s">
        <v>1018</v>
      </c>
      <c r="C217" s="28" t="s">
        <v>802</v>
      </c>
      <c r="D217" s="28" t="s">
        <v>1019</v>
      </c>
      <c r="E217" s="37" t="s">
        <v>427</v>
      </c>
    </row>
    <row r="218" spans="2:9" x14ac:dyDescent="0.25">
      <c r="B218" s="28" t="s">
        <v>1020</v>
      </c>
      <c r="C218" s="28" t="s">
        <v>802</v>
      </c>
      <c r="D218" s="28" t="s">
        <v>1021</v>
      </c>
      <c r="E218" s="37" t="s">
        <v>429</v>
      </c>
    </row>
    <row r="219" spans="2:9" x14ac:dyDescent="0.25">
      <c r="B219" s="28" t="s">
        <v>1022</v>
      </c>
      <c r="C219" s="28" t="s">
        <v>802</v>
      </c>
      <c r="D219" s="28" t="s">
        <v>1023</v>
      </c>
      <c r="E219" s="37" t="s">
        <v>439</v>
      </c>
    </row>
    <row r="220" spans="2:9" x14ac:dyDescent="0.25">
      <c r="B220" s="28" t="s">
        <v>1024</v>
      </c>
      <c r="C220" s="28" t="s">
        <v>802</v>
      </c>
      <c r="D220" s="28" t="s">
        <v>1025</v>
      </c>
      <c r="E220" s="37" t="s">
        <v>441</v>
      </c>
    </row>
    <row r="221" spans="2:9" x14ac:dyDescent="0.25">
      <c r="B221" s="28" t="s">
        <v>1026</v>
      </c>
      <c r="C221" s="28" t="s">
        <v>802</v>
      </c>
      <c r="D221" s="28" t="s">
        <v>1027</v>
      </c>
      <c r="E221" s="37" t="s">
        <v>462</v>
      </c>
    </row>
    <row r="222" spans="2:9" x14ac:dyDescent="0.25">
      <c r="B222" s="28" t="s">
        <v>1028</v>
      </c>
      <c r="C222" s="28" t="s">
        <v>802</v>
      </c>
      <c r="D222" s="28" t="s">
        <v>1029</v>
      </c>
      <c r="E222" s="37" t="s">
        <v>469</v>
      </c>
    </row>
    <row r="223" spans="2:9" x14ac:dyDescent="0.25">
      <c r="B223" s="28" t="s">
        <v>1030</v>
      </c>
      <c r="C223" s="28" t="s">
        <v>802</v>
      </c>
      <c r="D223" s="28" t="s">
        <v>1031</v>
      </c>
      <c r="E223" s="37" t="s">
        <v>478</v>
      </c>
    </row>
    <row r="224" spans="2:9" x14ac:dyDescent="0.25">
      <c r="B224" s="28" t="s">
        <v>1032</v>
      </c>
      <c r="C224" s="28" t="s">
        <v>802</v>
      </c>
      <c r="D224" s="28" t="s">
        <v>1033</v>
      </c>
      <c r="E224" s="37" t="s">
        <v>480</v>
      </c>
    </row>
    <row r="225" spans="2:5" x14ac:dyDescent="0.25">
      <c r="B225" s="28" t="s">
        <v>1034</v>
      </c>
      <c r="C225" s="28" t="s">
        <v>802</v>
      </c>
      <c r="D225" s="28" t="s">
        <v>1035</v>
      </c>
      <c r="E225" s="37" t="s">
        <v>482</v>
      </c>
    </row>
    <row r="226" spans="2:5" x14ac:dyDescent="0.25">
      <c r="B226" s="28" t="s">
        <v>1036</v>
      </c>
      <c r="C226" s="28" t="s">
        <v>802</v>
      </c>
      <c r="D226" s="28" t="s">
        <v>1037</v>
      </c>
      <c r="E226" s="37" t="s">
        <v>484</v>
      </c>
    </row>
    <row r="227" spans="2:5" x14ac:dyDescent="0.25">
      <c r="B227" s="28" t="s">
        <v>1038</v>
      </c>
      <c r="C227" s="28" t="s">
        <v>802</v>
      </c>
      <c r="D227" s="28" t="s">
        <v>1039</v>
      </c>
      <c r="E227" s="37" t="s">
        <v>486</v>
      </c>
    </row>
    <row r="228" spans="2:5" x14ac:dyDescent="0.25">
      <c r="B228" s="28" t="s">
        <v>1040</v>
      </c>
      <c r="C228" s="28" t="s">
        <v>802</v>
      </c>
      <c r="D228" s="28" t="s">
        <v>1041</v>
      </c>
      <c r="E228" s="37" t="s">
        <v>488</v>
      </c>
    </row>
    <row r="229" spans="2:5" x14ac:dyDescent="0.25">
      <c r="B229" s="28" t="s">
        <v>1042</v>
      </c>
      <c r="C229" s="28" t="s">
        <v>802</v>
      </c>
      <c r="D229" s="28" t="s">
        <v>1043</v>
      </c>
      <c r="E229" s="37" t="s">
        <v>490</v>
      </c>
    </row>
    <row r="230" spans="2:5" x14ac:dyDescent="0.25">
      <c r="B230" s="28" t="s">
        <v>1044</v>
      </c>
      <c r="C230" s="28" t="s">
        <v>802</v>
      </c>
      <c r="D230" s="28" t="s">
        <v>1045</v>
      </c>
      <c r="E230" s="37" t="s">
        <v>492</v>
      </c>
    </row>
    <row r="231" spans="2:5" x14ac:dyDescent="0.25">
      <c r="B231" s="28" t="s">
        <v>1046</v>
      </c>
      <c r="C231" s="28" t="s">
        <v>802</v>
      </c>
      <c r="D231" s="28" t="s">
        <v>1047</v>
      </c>
      <c r="E231" s="37" t="s">
        <v>494</v>
      </c>
    </row>
    <row r="232" spans="2:5" x14ac:dyDescent="0.25">
      <c r="B232" s="28" t="s">
        <v>1048</v>
      </c>
      <c r="C232" s="28" t="s">
        <v>802</v>
      </c>
      <c r="D232" s="28" t="s">
        <v>1049</v>
      </c>
      <c r="E232" s="37" t="s">
        <v>496</v>
      </c>
    </row>
    <row r="233" spans="2:5" x14ac:dyDescent="0.25">
      <c r="B233" s="28" t="s">
        <v>1050</v>
      </c>
      <c r="C233" s="28" t="s">
        <v>802</v>
      </c>
      <c r="D233" s="28" t="s">
        <v>1051</v>
      </c>
      <c r="E233" s="37" t="s">
        <v>498</v>
      </c>
    </row>
    <row r="234" spans="2:5" x14ac:dyDescent="0.25">
      <c r="B234" s="28" t="s">
        <v>1052</v>
      </c>
      <c r="C234" s="28" t="s">
        <v>802</v>
      </c>
      <c r="D234" s="28" t="s">
        <v>1053</v>
      </c>
      <c r="E234" s="37" t="s">
        <v>500</v>
      </c>
    </row>
    <row r="235" spans="2:5" x14ac:dyDescent="0.25">
      <c r="B235" s="28" t="s">
        <v>1054</v>
      </c>
      <c r="C235" s="28" t="s">
        <v>802</v>
      </c>
      <c r="D235" s="28" t="s">
        <v>1055</v>
      </c>
      <c r="E235" s="37" t="s">
        <v>502</v>
      </c>
    </row>
    <row r="236" spans="2:5" x14ac:dyDescent="0.25">
      <c r="B236" s="28" t="s">
        <v>1056</v>
      </c>
      <c r="C236" s="28" t="s">
        <v>802</v>
      </c>
      <c r="D236" s="28" t="s">
        <v>1057</v>
      </c>
      <c r="E236" s="37" t="s">
        <v>504</v>
      </c>
    </row>
    <row r="237" spans="2:5" x14ac:dyDescent="0.25">
      <c r="B237" s="28" t="s">
        <v>1058</v>
      </c>
      <c r="C237" s="28" t="s">
        <v>802</v>
      </c>
      <c r="D237" s="28" t="s">
        <v>1059</v>
      </c>
      <c r="E237" s="37" t="s">
        <v>506</v>
      </c>
    </row>
    <row r="238" spans="2:5" x14ac:dyDescent="0.25">
      <c r="B238" s="28" t="s">
        <v>1060</v>
      </c>
      <c r="C238" s="28" t="s">
        <v>802</v>
      </c>
      <c r="D238" s="28" t="s">
        <v>1061</v>
      </c>
      <c r="E238" s="37" t="s">
        <v>508</v>
      </c>
    </row>
    <row r="239" spans="2:5" x14ac:dyDescent="0.25">
      <c r="B239" s="28" t="s">
        <v>1062</v>
      </c>
      <c r="C239" s="28" t="s">
        <v>802</v>
      </c>
      <c r="D239" s="28" t="s">
        <v>1063</v>
      </c>
      <c r="E239" s="37" t="s">
        <v>510</v>
      </c>
    </row>
    <row r="240" spans="2:5" x14ac:dyDescent="0.25">
      <c r="B240" s="28" t="s">
        <v>1064</v>
      </c>
      <c r="C240" s="28" t="s">
        <v>802</v>
      </c>
      <c r="D240" s="28" t="s">
        <v>1065</v>
      </c>
      <c r="E240" s="37" t="s">
        <v>512</v>
      </c>
    </row>
    <row r="241" spans="2:8" x14ac:dyDescent="0.25">
      <c r="B241" s="28" t="s">
        <v>1066</v>
      </c>
      <c r="C241" s="28" t="s">
        <v>802</v>
      </c>
      <c r="D241" s="28" t="s">
        <v>1067</v>
      </c>
      <c r="E241" s="37" t="s">
        <v>514</v>
      </c>
    </row>
    <row r="242" spans="2:8" x14ac:dyDescent="0.25">
      <c r="B242" s="28" t="s">
        <v>1068</v>
      </c>
      <c r="C242" s="28" t="s">
        <v>802</v>
      </c>
      <c r="D242" s="28" t="s">
        <v>1069</v>
      </c>
      <c r="E242" s="37" t="s">
        <v>516</v>
      </c>
    </row>
    <row r="243" spans="2:8" x14ac:dyDescent="0.25">
      <c r="B243" s="28" t="s">
        <v>1070</v>
      </c>
      <c r="C243" s="28" t="s">
        <v>802</v>
      </c>
      <c r="D243" s="28" t="s">
        <v>1071</v>
      </c>
      <c r="E243" s="37" t="s">
        <v>518</v>
      </c>
    </row>
    <row r="244" spans="2:8" x14ac:dyDescent="0.25">
      <c r="B244" s="28" t="s">
        <v>1072</v>
      </c>
      <c r="C244" s="28" t="s">
        <v>802</v>
      </c>
      <c r="D244" s="28" t="s">
        <v>1073</v>
      </c>
      <c r="E244" s="37" t="s">
        <v>520</v>
      </c>
    </row>
    <row r="245" spans="2:8" x14ac:dyDescent="0.25">
      <c r="B245" s="28" t="s">
        <v>1074</v>
      </c>
      <c r="C245" s="28" t="s">
        <v>802</v>
      </c>
      <c r="D245" s="28" t="s">
        <v>1075</v>
      </c>
      <c r="E245" s="37" t="s">
        <v>522</v>
      </c>
    </row>
    <row r="246" spans="2:8" x14ac:dyDescent="0.25">
      <c r="B246" s="28" t="s">
        <v>1076</v>
      </c>
      <c r="C246" s="28" t="s">
        <v>802</v>
      </c>
      <c r="D246" s="28" t="s">
        <v>1077</v>
      </c>
      <c r="E246" s="37" t="s">
        <v>524</v>
      </c>
    </row>
    <row r="247" spans="2:8" x14ac:dyDescent="0.25">
      <c r="B247" s="28" t="s">
        <v>1078</v>
      </c>
      <c r="C247" s="28" t="s">
        <v>802</v>
      </c>
      <c r="D247" s="28" t="s">
        <v>1079</v>
      </c>
      <c r="E247" s="37" t="s">
        <v>526</v>
      </c>
    </row>
    <row r="248" spans="2:8" x14ac:dyDescent="0.25">
      <c r="B248" s="28" t="s">
        <v>1080</v>
      </c>
      <c r="C248" s="28" t="s">
        <v>802</v>
      </c>
      <c r="D248" s="28" t="s">
        <v>1081</v>
      </c>
      <c r="E248" s="37" t="s">
        <v>528</v>
      </c>
    </row>
    <row r="249" spans="2:8" x14ac:dyDescent="0.25">
      <c r="B249" s="28" t="s">
        <v>1082</v>
      </c>
      <c r="C249" s="28" t="s">
        <v>802</v>
      </c>
      <c r="D249" s="28" t="s">
        <v>1083</v>
      </c>
      <c r="E249" s="37" t="s">
        <v>530</v>
      </c>
    </row>
    <row r="250" spans="2:8" x14ac:dyDescent="0.25">
      <c r="B250" s="28" t="s">
        <v>1084</v>
      </c>
      <c r="C250" s="28" t="s">
        <v>802</v>
      </c>
      <c r="D250" s="28" t="s">
        <v>1085</v>
      </c>
      <c r="E250" s="37" t="s">
        <v>532</v>
      </c>
    </row>
    <row r="251" spans="2:8" x14ac:dyDescent="0.25">
      <c r="B251" s="28" t="s">
        <v>1086</v>
      </c>
      <c r="C251" s="28" t="s">
        <v>802</v>
      </c>
      <c r="D251" s="28" t="s">
        <v>1087</v>
      </c>
      <c r="E251" s="37" t="s">
        <v>534</v>
      </c>
    </row>
    <row r="252" spans="2:8" x14ac:dyDescent="0.25">
      <c r="B252" s="28" t="s">
        <v>1088</v>
      </c>
      <c r="C252" s="28" t="s">
        <v>802</v>
      </c>
      <c r="D252" s="28" t="s">
        <v>1089</v>
      </c>
      <c r="E252" s="37" t="s">
        <v>536</v>
      </c>
    </row>
    <row r="253" spans="2:8" x14ac:dyDescent="0.25">
      <c r="B253" s="28" t="s">
        <v>1090</v>
      </c>
      <c r="C253" s="28" t="s">
        <v>802</v>
      </c>
      <c r="D253" s="28" t="s">
        <v>1091</v>
      </c>
      <c r="E253" s="37" t="s">
        <v>538</v>
      </c>
    </row>
    <row r="254" spans="2:8" ht="5.0999999999999996" customHeight="1" x14ac:dyDescent="0.25"/>
    <row r="255" spans="2:8" s="32" customFormat="1" x14ac:dyDescent="0.25">
      <c r="E255" s="36"/>
      <c r="F255" s="32" t="s">
        <v>4</v>
      </c>
      <c r="G255" s="32" t="s">
        <v>4</v>
      </c>
      <c r="H255" s="32" t="s">
        <v>4</v>
      </c>
    </row>
    <row r="256" spans="2:8" x14ac:dyDescent="0.25">
      <c r="B256" s="28" t="s">
        <v>1092</v>
      </c>
      <c r="C256" s="28" t="s">
        <v>802</v>
      </c>
      <c r="D256" s="28" t="s">
        <v>1093</v>
      </c>
      <c r="E256" s="37" t="s">
        <v>540</v>
      </c>
    </row>
    <row r="257" spans="2:9" x14ac:dyDescent="0.25">
      <c r="B257" s="28" t="s">
        <v>1094</v>
      </c>
      <c r="C257" s="28" t="s">
        <v>802</v>
      </c>
      <c r="D257" s="28" t="s">
        <v>1095</v>
      </c>
      <c r="E257" s="37" t="s">
        <v>555</v>
      </c>
    </row>
    <row r="258" spans="2:9" x14ac:dyDescent="0.25">
      <c r="B258" s="28" t="s">
        <v>1096</v>
      </c>
      <c r="C258" s="28" t="s">
        <v>802</v>
      </c>
      <c r="D258" s="28" t="s">
        <v>1097</v>
      </c>
      <c r="E258" s="37" t="s">
        <v>558</v>
      </c>
    </row>
    <row r="259" spans="2:9" x14ac:dyDescent="0.25">
      <c r="B259" s="28" t="s">
        <v>1098</v>
      </c>
      <c r="C259" s="28" t="s">
        <v>802</v>
      </c>
      <c r="D259" s="28" t="s">
        <v>1099</v>
      </c>
      <c r="E259" s="37" t="s">
        <v>560</v>
      </c>
    </row>
    <row r="260" spans="2:9" x14ac:dyDescent="0.25">
      <c r="B260" s="28" t="s">
        <v>1100</v>
      </c>
      <c r="C260" s="28" t="s">
        <v>802</v>
      </c>
      <c r="D260" s="28" t="s">
        <v>1101</v>
      </c>
      <c r="E260" s="37" t="s">
        <v>562</v>
      </c>
    </row>
    <row r="261" spans="2:9" x14ac:dyDescent="0.25">
      <c r="B261" s="28" t="s">
        <v>1102</v>
      </c>
      <c r="C261" s="28" t="s">
        <v>802</v>
      </c>
      <c r="D261" s="28" t="s">
        <v>1103</v>
      </c>
      <c r="E261" s="37" t="s">
        <v>564</v>
      </c>
    </row>
    <row r="262" spans="2:9" x14ac:dyDescent="0.25">
      <c r="B262" s="28" t="s">
        <v>1104</v>
      </c>
      <c r="C262" s="28" t="s">
        <v>802</v>
      </c>
      <c r="D262" s="28" t="s">
        <v>1105</v>
      </c>
      <c r="E262" s="37" t="s">
        <v>570</v>
      </c>
    </row>
    <row r="263" spans="2:9" x14ac:dyDescent="0.25">
      <c r="B263" s="28" t="s">
        <v>1106</v>
      </c>
      <c r="C263" s="28" t="s">
        <v>802</v>
      </c>
      <c r="D263" s="28" t="s">
        <v>1107</v>
      </c>
      <c r="E263" s="37" t="s">
        <v>572</v>
      </c>
    </row>
    <row r="264" spans="2:9" x14ac:dyDescent="0.25">
      <c r="B264" s="28" t="s">
        <v>1108</v>
      </c>
      <c r="C264" s="28" t="s">
        <v>802</v>
      </c>
      <c r="D264" s="28" t="s">
        <v>1109</v>
      </c>
      <c r="E264" s="37" t="s">
        <v>574</v>
      </c>
    </row>
    <row r="265" spans="2:9" ht="5.0999999999999996" customHeight="1" x14ac:dyDescent="0.25"/>
    <row r="266" spans="2:9" s="32" customFormat="1" x14ac:dyDescent="0.25">
      <c r="E266" s="36"/>
      <c r="F266" s="32" t="s">
        <v>4</v>
      </c>
      <c r="G266" s="32" t="s">
        <v>4</v>
      </c>
      <c r="H266" s="32" t="s">
        <v>4</v>
      </c>
      <c r="I266" s="32" t="s">
        <v>4</v>
      </c>
    </row>
    <row r="267" spans="2:9" x14ac:dyDescent="0.25">
      <c r="B267" s="28" t="s">
        <v>1110</v>
      </c>
      <c r="C267" s="28" t="s">
        <v>802</v>
      </c>
      <c r="D267" s="28" t="s">
        <v>1111</v>
      </c>
      <c r="E267" s="37" t="s">
        <v>579</v>
      </c>
    </row>
    <row r="268" spans="2:9" x14ac:dyDescent="0.25">
      <c r="B268" s="28" t="s">
        <v>1112</v>
      </c>
      <c r="C268" s="28" t="s">
        <v>802</v>
      </c>
      <c r="D268" s="28" t="s">
        <v>1113</v>
      </c>
      <c r="E268" s="37" t="s">
        <v>582</v>
      </c>
    </row>
    <row r="269" spans="2:9" x14ac:dyDescent="0.25">
      <c r="B269" s="28" t="s">
        <v>1114</v>
      </c>
      <c r="C269" s="28" t="s">
        <v>802</v>
      </c>
      <c r="D269" s="28" t="s">
        <v>1115</v>
      </c>
      <c r="E269" s="37" t="s">
        <v>584</v>
      </c>
    </row>
    <row r="270" spans="2:9" x14ac:dyDescent="0.25">
      <c r="B270" s="28" t="s">
        <v>1116</v>
      </c>
      <c r="C270" s="28" t="s">
        <v>802</v>
      </c>
      <c r="D270" s="28" t="s">
        <v>1117</v>
      </c>
      <c r="E270" s="37" t="s">
        <v>586</v>
      </c>
    </row>
    <row r="271" spans="2:9" x14ac:dyDescent="0.25">
      <c r="B271" s="28" t="s">
        <v>1118</v>
      </c>
      <c r="C271" s="28" t="s">
        <v>802</v>
      </c>
      <c r="D271" s="28" t="s">
        <v>1119</v>
      </c>
      <c r="E271" s="37" t="s">
        <v>588</v>
      </c>
    </row>
    <row r="272" spans="2:9" x14ac:dyDescent="0.25">
      <c r="B272" s="28" t="s">
        <v>1120</v>
      </c>
      <c r="C272" s="28" t="s">
        <v>802</v>
      </c>
      <c r="D272" s="28" t="s">
        <v>1121</v>
      </c>
      <c r="E272" s="37" t="s">
        <v>590</v>
      </c>
    </row>
    <row r="273" spans="2:11" x14ac:dyDescent="0.25">
      <c r="B273" s="28" t="s">
        <v>1122</v>
      </c>
      <c r="C273" s="28" t="s">
        <v>802</v>
      </c>
      <c r="D273" s="28" t="s">
        <v>1123</v>
      </c>
      <c r="E273" s="37" t="s">
        <v>592</v>
      </c>
    </row>
    <row r="274" spans="2:11" x14ac:dyDescent="0.25">
      <c r="B274" s="28" t="s">
        <v>1124</v>
      </c>
      <c r="C274" s="28" t="s">
        <v>802</v>
      </c>
      <c r="D274" s="28" t="s">
        <v>1125</v>
      </c>
      <c r="E274" s="37" t="s">
        <v>594</v>
      </c>
    </row>
    <row r="275" spans="2:11" x14ac:dyDescent="0.25">
      <c r="B275" s="28" t="s">
        <v>1126</v>
      </c>
      <c r="C275" s="28" t="s">
        <v>802</v>
      </c>
      <c r="D275" s="28" t="s">
        <v>1127</v>
      </c>
      <c r="E275" s="37" t="s">
        <v>596</v>
      </c>
    </row>
    <row r="276" spans="2:11" x14ac:dyDescent="0.25">
      <c r="B276" s="28" t="s">
        <v>1128</v>
      </c>
      <c r="C276" s="28" t="s">
        <v>802</v>
      </c>
      <c r="D276" s="28" t="s">
        <v>1129</v>
      </c>
      <c r="E276" s="37" t="s">
        <v>599</v>
      </c>
    </row>
    <row r="277" spans="2:11" x14ac:dyDescent="0.25">
      <c r="B277" s="28" t="s">
        <v>1130</v>
      </c>
      <c r="C277" s="28" t="s">
        <v>802</v>
      </c>
      <c r="D277" s="28" t="s">
        <v>1131</v>
      </c>
      <c r="E277" s="37" t="s">
        <v>602</v>
      </c>
    </row>
    <row r="278" spans="2:11" x14ac:dyDescent="0.25">
      <c r="B278" s="28" t="s">
        <v>1132</v>
      </c>
      <c r="C278" s="28" t="s">
        <v>802</v>
      </c>
      <c r="D278" s="28" t="s">
        <v>1133</v>
      </c>
      <c r="E278" s="37" t="s">
        <v>604</v>
      </c>
    </row>
    <row r="279" spans="2:11" x14ac:dyDescent="0.25">
      <c r="B279" s="28" t="s">
        <v>1134</v>
      </c>
      <c r="C279" s="28" t="s">
        <v>802</v>
      </c>
      <c r="D279" s="28" t="s">
        <v>1135</v>
      </c>
      <c r="E279" s="37" t="s">
        <v>606</v>
      </c>
    </row>
    <row r="280" spans="2:11" x14ac:dyDescent="0.25">
      <c r="B280" s="28" t="s">
        <v>1136</v>
      </c>
      <c r="C280" s="28" t="s">
        <v>802</v>
      </c>
      <c r="D280" s="28" t="s">
        <v>1137</v>
      </c>
      <c r="E280" s="37" t="s">
        <v>608</v>
      </c>
    </row>
    <row r="281" spans="2:11" x14ac:dyDescent="0.25">
      <c r="B281" s="28" t="s">
        <v>1138</v>
      </c>
      <c r="C281" s="28" t="s">
        <v>802</v>
      </c>
      <c r="D281" s="28" t="s">
        <v>1139</v>
      </c>
      <c r="E281" s="37" t="s">
        <v>610</v>
      </c>
    </row>
    <row r="282" spans="2:11" x14ac:dyDescent="0.25">
      <c r="B282" s="28" t="s">
        <v>1140</v>
      </c>
      <c r="C282" s="28" t="s">
        <v>802</v>
      </c>
      <c r="D282" s="28" t="s">
        <v>1141</v>
      </c>
      <c r="E282" s="37" t="s">
        <v>612</v>
      </c>
    </row>
    <row r="283" spans="2:11" x14ac:dyDescent="0.25">
      <c r="B283" s="28" t="s">
        <v>1142</v>
      </c>
      <c r="C283" s="28" t="s">
        <v>802</v>
      </c>
      <c r="D283" s="28" t="s">
        <v>1143</v>
      </c>
      <c r="E283" s="37" t="s">
        <v>614</v>
      </c>
    </row>
    <row r="284" spans="2:11" x14ac:dyDescent="0.25">
      <c r="B284" s="28" t="s">
        <v>1144</v>
      </c>
      <c r="C284" s="28" t="s">
        <v>802</v>
      </c>
      <c r="D284" s="28" t="s">
        <v>1145</v>
      </c>
      <c r="E284" s="37" t="s">
        <v>616</v>
      </c>
    </row>
    <row r="285" spans="2:11" ht="5.0999999999999996" customHeight="1" x14ac:dyDescent="0.25"/>
    <row r="286" spans="2:11" s="32" customFormat="1" ht="30" x14ac:dyDescent="0.25">
      <c r="E286" s="36"/>
      <c r="F286" s="32" t="s">
        <v>88</v>
      </c>
      <c r="G286" s="32" t="s">
        <v>91</v>
      </c>
      <c r="H286" s="32" t="s">
        <v>88</v>
      </c>
      <c r="I286" s="32" t="s">
        <v>91</v>
      </c>
      <c r="J286" s="32" t="s">
        <v>88</v>
      </c>
      <c r="K286" s="32" t="s">
        <v>91</v>
      </c>
    </row>
    <row r="287" spans="2:11" x14ac:dyDescent="0.25">
      <c r="B287" s="28" t="s">
        <v>1146</v>
      </c>
      <c r="C287" s="28" t="s">
        <v>802</v>
      </c>
      <c r="D287" s="28" t="s">
        <v>1147</v>
      </c>
      <c r="E287" s="37" t="s">
        <v>540</v>
      </c>
    </row>
    <row r="288" spans="2:11" x14ac:dyDescent="0.25">
      <c r="B288" s="28" t="s">
        <v>1148</v>
      </c>
      <c r="C288" s="28" t="s">
        <v>802</v>
      </c>
      <c r="D288" s="28" t="s">
        <v>1149</v>
      </c>
      <c r="E288" s="37" t="s">
        <v>555</v>
      </c>
    </row>
    <row r="289" spans="2:13" x14ac:dyDescent="0.25">
      <c r="B289" s="28" t="s">
        <v>1150</v>
      </c>
      <c r="C289" s="28" t="s">
        <v>802</v>
      </c>
      <c r="D289" s="28" t="s">
        <v>1151</v>
      </c>
      <c r="E289" s="37" t="s">
        <v>558</v>
      </c>
    </row>
    <row r="290" spans="2:13" x14ac:dyDescent="0.25">
      <c r="B290" s="28" t="s">
        <v>1152</v>
      </c>
      <c r="C290" s="28" t="s">
        <v>802</v>
      </c>
      <c r="D290" s="28" t="s">
        <v>1153</v>
      </c>
      <c r="E290" s="37" t="s">
        <v>560</v>
      </c>
    </row>
    <row r="291" spans="2:13" x14ac:dyDescent="0.25">
      <c r="B291" s="28" t="s">
        <v>1154</v>
      </c>
      <c r="C291" s="28" t="s">
        <v>802</v>
      </c>
      <c r="D291" s="28" t="s">
        <v>1155</v>
      </c>
      <c r="E291" s="37" t="s">
        <v>562</v>
      </c>
    </row>
    <row r="292" spans="2:13" x14ac:dyDescent="0.25">
      <c r="B292" s="28" t="s">
        <v>1156</v>
      </c>
      <c r="C292" s="28" t="s">
        <v>802</v>
      </c>
      <c r="D292" s="28" t="s">
        <v>1157</v>
      </c>
      <c r="E292" s="37" t="s">
        <v>564</v>
      </c>
    </row>
    <row r="293" spans="2:13" x14ac:dyDescent="0.25">
      <c r="B293" s="28" t="s">
        <v>1158</v>
      </c>
      <c r="C293" s="28" t="s">
        <v>802</v>
      </c>
      <c r="D293" s="28" t="s">
        <v>1159</v>
      </c>
      <c r="E293" s="37" t="s">
        <v>570</v>
      </c>
    </row>
    <row r="294" spans="2:13" x14ac:dyDescent="0.25">
      <c r="B294" s="28" t="s">
        <v>1160</v>
      </c>
      <c r="C294" s="28" t="s">
        <v>802</v>
      </c>
      <c r="D294" s="28" t="s">
        <v>1161</v>
      </c>
      <c r="E294" s="37" t="s">
        <v>572</v>
      </c>
    </row>
    <row r="295" spans="2:13" x14ac:dyDescent="0.25">
      <c r="B295" s="28" t="s">
        <v>1162</v>
      </c>
      <c r="C295" s="28" t="s">
        <v>802</v>
      </c>
      <c r="D295" s="28" t="s">
        <v>1163</v>
      </c>
      <c r="E295" s="37" t="s">
        <v>574</v>
      </c>
    </row>
    <row r="296" spans="2:13" ht="5.0999999999999996" customHeight="1" x14ac:dyDescent="0.25"/>
    <row r="297" spans="2:13" s="32" customFormat="1" ht="30" x14ac:dyDescent="0.25">
      <c r="E297" s="36"/>
      <c r="F297" s="32" t="s">
        <v>88</v>
      </c>
      <c r="G297" s="32" t="s">
        <v>91</v>
      </c>
      <c r="H297" s="32" t="s">
        <v>88</v>
      </c>
      <c r="I297" s="32" t="s">
        <v>91</v>
      </c>
      <c r="J297" s="32" t="s">
        <v>88</v>
      </c>
      <c r="K297" s="32" t="s">
        <v>91</v>
      </c>
      <c r="L297" s="32" t="s">
        <v>88</v>
      </c>
      <c r="M297" s="32" t="s">
        <v>91</v>
      </c>
    </row>
    <row r="298" spans="2:13" x14ac:dyDescent="0.25">
      <c r="B298" s="28" t="s">
        <v>1164</v>
      </c>
      <c r="C298" s="28" t="s">
        <v>802</v>
      </c>
      <c r="D298" s="28" t="s">
        <v>1165</v>
      </c>
      <c r="E298" s="37" t="s">
        <v>579</v>
      </c>
    </row>
    <row r="299" spans="2:13" x14ac:dyDescent="0.25">
      <c r="B299" s="28" t="s">
        <v>1166</v>
      </c>
      <c r="C299" s="28" t="s">
        <v>802</v>
      </c>
      <c r="D299" s="28" t="s">
        <v>1167</v>
      </c>
      <c r="E299" s="37" t="s">
        <v>582</v>
      </c>
    </row>
    <row r="300" spans="2:13" x14ac:dyDescent="0.25">
      <c r="B300" s="28" t="s">
        <v>1168</v>
      </c>
      <c r="C300" s="28" t="s">
        <v>802</v>
      </c>
      <c r="D300" s="28" t="s">
        <v>1169</v>
      </c>
      <c r="E300" s="37" t="s">
        <v>584</v>
      </c>
    </row>
    <row r="301" spans="2:13" x14ac:dyDescent="0.25">
      <c r="B301" s="28" t="s">
        <v>1170</v>
      </c>
      <c r="C301" s="28" t="s">
        <v>802</v>
      </c>
      <c r="D301" s="28" t="s">
        <v>1171</v>
      </c>
      <c r="E301" s="37" t="s">
        <v>586</v>
      </c>
    </row>
    <row r="302" spans="2:13" x14ac:dyDescent="0.25">
      <c r="B302" s="28" t="s">
        <v>1172</v>
      </c>
      <c r="C302" s="28" t="s">
        <v>802</v>
      </c>
      <c r="D302" s="28" t="s">
        <v>1173</v>
      </c>
      <c r="E302" s="37" t="s">
        <v>588</v>
      </c>
    </row>
    <row r="303" spans="2:13" x14ac:dyDescent="0.25">
      <c r="B303" s="28" t="s">
        <v>1174</v>
      </c>
      <c r="C303" s="28" t="s">
        <v>802</v>
      </c>
      <c r="D303" s="28" t="s">
        <v>1175</v>
      </c>
      <c r="E303" s="37" t="s">
        <v>590</v>
      </c>
    </row>
    <row r="304" spans="2:13" x14ac:dyDescent="0.25">
      <c r="B304" s="28" t="s">
        <v>1176</v>
      </c>
      <c r="C304" s="28" t="s">
        <v>802</v>
      </c>
      <c r="D304" s="28" t="s">
        <v>1177</v>
      </c>
      <c r="E304" s="37" t="s">
        <v>592</v>
      </c>
    </row>
    <row r="305" spans="2:11" x14ac:dyDescent="0.25">
      <c r="B305" s="28" t="s">
        <v>1178</v>
      </c>
      <c r="C305" s="28" t="s">
        <v>802</v>
      </c>
      <c r="D305" s="28" t="s">
        <v>1179</v>
      </c>
      <c r="E305" s="37" t="s">
        <v>594</v>
      </c>
    </row>
    <row r="306" spans="2:11" x14ac:dyDescent="0.25">
      <c r="B306" s="28" t="s">
        <v>1180</v>
      </c>
      <c r="C306" s="28" t="s">
        <v>802</v>
      </c>
      <c r="D306" s="28" t="s">
        <v>1181</v>
      </c>
      <c r="E306" s="37" t="s">
        <v>596</v>
      </c>
    </row>
    <row r="307" spans="2:11" ht="5.0999999999999996" customHeight="1" x14ac:dyDescent="0.25"/>
    <row r="308" spans="2:11" s="32" customFormat="1" ht="30" x14ac:dyDescent="0.25">
      <c r="E308" s="36"/>
      <c r="F308" s="32" t="s">
        <v>88</v>
      </c>
      <c r="G308" s="32" t="s">
        <v>91</v>
      </c>
      <c r="H308" s="32" t="s">
        <v>88</v>
      </c>
      <c r="I308" s="32" t="s">
        <v>91</v>
      </c>
      <c r="J308" s="32" t="s">
        <v>88</v>
      </c>
      <c r="K308" s="32" t="s">
        <v>91</v>
      </c>
    </row>
    <row r="309" spans="2:11" x14ac:dyDescent="0.25">
      <c r="B309" s="28" t="s">
        <v>1182</v>
      </c>
      <c r="C309" s="28" t="s">
        <v>802</v>
      </c>
      <c r="D309" s="28" t="s">
        <v>1183</v>
      </c>
      <c r="E309" s="37" t="s">
        <v>599</v>
      </c>
    </row>
    <row r="310" spans="2:11" x14ac:dyDescent="0.25">
      <c r="B310" s="28" t="s">
        <v>1184</v>
      </c>
      <c r="C310" s="28" t="s">
        <v>802</v>
      </c>
      <c r="D310" s="28" t="s">
        <v>1185</v>
      </c>
      <c r="E310" s="37" t="s">
        <v>602</v>
      </c>
    </row>
    <row r="311" spans="2:11" x14ac:dyDescent="0.25">
      <c r="B311" s="28" t="s">
        <v>1186</v>
      </c>
      <c r="C311" s="28" t="s">
        <v>802</v>
      </c>
      <c r="D311" s="28" t="s">
        <v>1187</v>
      </c>
      <c r="E311" s="37" t="s">
        <v>604</v>
      </c>
    </row>
    <row r="312" spans="2:11" x14ac:dyDescent="0.25">
      <c r="B312" s="28" t="s">
        <v>1188</v>
      </c>
      <c r="C312" s="28" t="s">
        <v>802</v>
      </c>
      <c r="D312" s="28" t="s">
        <v>1189</v>
      </c>
      <c r="E312" s="37" t="s">
        <v>606</v>
      </c>
    </row>
    <row r="313" spans="2:11" x14ac:dyDescent="0.25">
      <c r="B313" s="28" t="s">
        <v>1190</v>
      </c>
      <c r="C313" s="28" t="s">
        <v>802</v>
      </c>
      <c r="D313" s="28" t="s">
        <v>1191</v>
      </c>
      <c r="E313" s="37" t="s">
        <v>608</v>
      </c>
    </row>
    <row r="314" spans="2:11" x14ac:dyDescent="0.25">
      <c r="B314" s="28" t="s">
        <v>1192</v>
      </c>
      <c r="C314" s="28" t="s">
        <v>802</v>
      </c>
      <c r="D314" s="28" t="s">
        <v>1193</v>
      </c>
      <c r="E314" s="37" t="s">
        <v>610</v>
      </c>
    </row>
    <row r="315" spans="2:11" x14ac:dyDescent="0.25">
      <c r="B315" s="28" t="s">
        <v>1194</v>
      </c>
      <c r="C315" s="28" t="s">
        <v>802</v>
      </c>
      <c r="D315" s="28" t="s">
        <v>1195</v>
      </c>
      <c r="E315" s="37" t="s">
        <v>612</v>
      </c>
    </row>
    <row r="316" spans="2:11" x14ac:dyDescent="0.25">
      <c r="B316" s="28" t="s">
        <v>1196</v>
      </c>
      <c r="C316" s="28" t="s">
        <v>802</v>
      </c>
      <c r="D316" s="28" t="s">
        <v>1197</v>
      </c>
      <c r="E316" s="37" t="s">
        <v>614</v>
      </c>
    </row>
    <row r="317" spans="2:11" x14ac:dyDescent="0.25">
      <c r="B317" s="28" t="s">
        <v>1198</v>
      </c>
      <c r="C317" s="28" t="s">
        <v>802</v>
      </c>
      <c r="D317" s="28" t="s">
        <v>1199</v>
      </c>
      <c r="E317" s="37" t="s">
        <v>616</v>
      </c>
    </row>
    <row r="318" spans="2:11" ht="5.0999999999999996" customHeight="1" x14ac:dyDescent="0.25"/>
    <row r="319" spans="2:11" s="32" customFormat="1" ht="30" x14ac:dyDescent="0.25">
      <c r="E319" s="36"/>
      <c r="F319" s="32" t="s">
        <v>88</v>
      </c>
      <c r="G319" s="32" t="s">
        <v>91</v>
      </c>
    </row>
    <row r="320" spans="2:11" x14ac:dyDescent="0.25">
      <c r="B320" s="28" t="s">
        <v>1200</v>
      </c>
      <c r="C320" s="28" t="s">
        <v>802</v>
      </c>
      <c r="D320" s="28" t="s">
        <v>1201</v>
      </c>
      <c r="E320" s="37" t="s">
        <v>649</v>
      </c>
    </row>
    <row r="321" spans="2:9" x14ac:dyDescent="0.25">
      <c r="B321" s="28" t="s">
        <v>1202</v>
      </c>
      <c r="C321" s="28" t="s">
        <v>802</v>
      </c>
      <c r="D321" s="28" t="s">
        <v>1203</v>
      </c>
      <c r="E321" s="37" t="s">
        <v>652</v>
      </c>
    </row>
    <row r="322" spans="2:9" x14ac:dyDescent="0.25">
      <c r="B322" s="28" t="s">
        <v>1204</v>
      </c>
      <c r="C322" s="28" t="s">
        <v>802</v>
      </c>
      <c r="D322" s="28" t="s">
        <v>1205</v>
      </c>
      <c r="E322" s="37" t="s">
        <v>654</v>
      </c>
    </row>
    <row r="323" spans="2:9" x14ac:dyDescent="0.25">
      <c r="B323" s="28" t="s">
        <v>1206</v>
      </c>
      <c r="C323" s="28" t="s">
        <v>802</v>
      </c>
      <c r="D323" s="28" t="s">
        <v>1207</v>
      </c>
      <c r="E323" s="37" t="s">
        <v>656</v>
      </c>
    </row>
    <row r="324" spans="2:9" x14ac:dyDescent="0.25">
      <c r="B324" s="28" t="s">
        <v>1208</v>
      </c>
      <c r="C324" s="28" t="s">
        <v>802</v>
      </c>
      <c r="D324" s="28" t="s">
        <v>1209</v>
      </c>
      <c r="E324" s="37" t="s">
        <v>658</v>
      </c>
    </row>
    <row r="325" spans="2:9" x14ac:dyDescent="0.25">
      <c r="B325" s="28" t="s">
        <v>1210</v>
      </c>
      <c r="C325" s="28" t="s">
        <v>802</v>
      </c>
      <c r="D325" s="28" t="s">
        <v>1211</v>
      </c>
      <c r="E325" s="37" t="s">
        <v>660</v>
      </c>
    </row>
    <row r="326" spans="2:9" x14ac:dyDescent="0.25">
      <c r="B326" s="28" t="s">
        <v>1212</v>
      </c>
      <c r="C326" s="28" t="s">
        <v>802</v>
      </c>
      <c r="D326" s="28" t="s">
        <v>1213</v>
      </c>
      <c r="E326" s="37" t="s">
        <v>662</v>
      </c>
    </row>
    <row r="327" spans="2:9" x14ac:dyDescent="0.25">
      <c r="B327" s="28" t="s">
        <v>1214</v>
      </c>
      <c r="C327" s="28" t="s">
        <v>802</v>
      </c>
      <c r="D327" s="28" t="s">
        <v>1215</v>
      </c>
      <c r="E327" s="37" t="s">
        <v>664</v>
      </c>
    </row>
    <row r="328" spans="2:9" x14ac:dyDescent="0.25">
      <c r="B328" s="28" t="s">
        <v>1216</v>
      </c>
      <c r="C328" s="28" t="s">
        <v>802</v>
      </c>
      <c r="D328" s="28" t="s">
        <v>1217</v>
      </c>
      <c r="E328" s="37" t="s">
        <v>666</v>
      </c>
    </row>
    <row r="329" spans="2:9" ht="5.0999999999999996" customHeight="1" x14ac:dyDescent="0.25"/>
    <row r="330" spans="2:9" s="32" customFormat="1" x14ac:dyDescent="0.25">
      <c r="E330" s="36"/>
      <c r="F330" s="32" t="s">
        <v>356</v>
      </c>
      <c r="G330" s="32" t="s">
        <v>388</v>
      </c>
      <c r="H330" s="32" t="s">
        <v>668</v>
      </c>
      <c r="I330" s="32" t="s">
        <v>669</v>
      </c>
    </row>
    <row r="331" spans="2:9" x14ac:dyDescent="0.25">
      <c r="B331" s="28" t="s">
        <v>1218</v>
      </c>
      <c r="C331" s="28" t="s">
        <v>802</v>
      </c>
      <c r="D331" s="28" t="s">
        <v>1219</v>
      </c>
      <c r="E331" s="37" t="s">
        <v>267</v>
      </c>
    </row>
    <row r="332" spans="2:9" x14ac:dyDescent="0.25">
      <c r="B332" s="28" t="s">
        <v>1220</v>
      </c>
      <c r="C332" s="28" t="s">
        <v>802</v>
      </c>
      <c r="D332" s="28" t="s">
        <v>1221</v>
      </c>
      <c r="E332" s="37" t="s">
        <v>298</v>
      </c>
    </row>
    <row r="333" spans="2:9" ht="5.0999999999999996" customHeight="1" x14ac:dyDescent="0.25"/>
    <row r="334" spans="2:9" s="32" customFormat="1" x14ac:dyDescent="0.25">
      <c r="E334" s="36"/>
      <c r="F334" s="32" t="s">
        <v>356</v>
      </c>
      <c r="G334" s="32" t="s">
        <v>388</v>
      </c>
      <c r="H334" s="32" t="s">
        <v>397</v>
      </c>
      <c r="I334" s="32" t="s">
        <v>668</v>
      </c>
    </row>
    <row r="335" spans="2:9" x14ac:dyDescent="0.25">
      <c r="B335" s="28" t="s">
        <v>1222</v>
      </c>
      <c r="C335" s="28" t="s">
        <v>802</v>
      </c>
      <c r="D335" s="28" t="s">
        <v>1223</v>
      </c>
      <c r="E335" s="37" t="s">
        <v>306</v>
      </c>
    </row>
    <row r="336" spans="2:9" ht="5.0999999999999996" customHeight="1" x14ac:dyDescent="0.25"/>
    <row r="337" spans="2:10" s="32" customFormat="1" x14ac:dyDescent="0.25">
      <c r="E337" s="36"/>
      <c r="F337" s="32" t="s">
        <v>356</v>
      </c>
      <c r="G337" s="32" t="s">
        <v>388</v>
      </c>
      <c r="H337" s="32" t="s">
        <v>668</v>
      </c>
      <c r="I337" s="32" t="s">
        <v>669</v>
      </c>
    </row>
    <row r="338" spans="2:10" x14ac:dyDescent="0.25">
      <c r="B338" s="28" t="s">
        <v>1224</v>
      </c>
      <c r="C338" s="28" t="s">
        <v>802</v>
      </c>
      <c r="D338" s="28" t="s">
        <v>1225</v>
      </c>
      <c r="E338" s="37" t="s">
        <v>316</v>
      </c>
    </row>
    <row r="339" spans="2:10" x14ac:dyDescent="0.25">
      <c r="B339" s="28" t="s">
        <v>1226</v>
      </c>
      <c r="C339" s="28" t="s">
        <v>802</v>
      </c>
      <c r="D339" s="28" t="s">
        <v>1227</v>
      </c>
      <c r="E339" s="37" t="s">
        <v>324</v>
      </c>
    </row>
    <row r="340" spans="2:10" ht="5.0999999999999996" customHeight="1" x14ac:dyDescent="0.25"/>
    <row r="341" spans="2:10" s="32" customFormat="1" x14ac:dyDescent="0.25">
      <c r="E341" s="36"/>
      <c r="F341" s="32" t="s">
        <v>356</v>
      </c>
      <c r="G341" s="32" t="s">
        <v>388</v>
      </c>
      <c r="H341" s="32" t="s">
        <v>668</v>
      </c>
      <c r="I341" s="32" t="s">
        <v>676</v>
      </c>
    </row>
    <row r="342" spans="2:10" x14ac:dyDescent="0.25">
      <c r="B342" s="28" t="s">
        <v>1228</v>
      </c>
      <c r="C342" s="28" t="s">
        <v>802</v>
      </c>
      <c r="D342" s="28" t="s">
        <v>1229</v>
      </c>
      <c r="E342" s="37" t="s">
        <v>332</v>
      </c>
    </row>
    <row r="343" spans="2:10" ht="5.0999999999999996" customHeight="1" x14ac:dyDescent="0.25"/>
    <row r="344" spans="2:10" s="32" customFormat="1" x14ac:dyDescent="0.25">
      <c r="E344" s="36"/>
      <c r="F344" s="32" t="s">
        <v>388</v>
      </c>
      <c r="G344" s="32" t="s">
        <v>678</v>
      </c>
      <c r="H344" s="32" t="s">
        <v>679</v>
      </c>
      <c r="I344" s="32" t="s">
        <v>680</v>
      </c>
    </row>
    <row r="345" spans="2:10" x14ac:dyDescent="0.25">
      <c r="B345" s="28" t="s">
        <v>1230</v>
      </c>
      <c r="C345" s="28" t="s">
        <v>802</v>
      </c>
      <c r="D345" s="28" t="s">
        <v>1231</v>
      </c>
      <c r="E345" s="37" t="s">
        <v>338</v>
      </c>
    </row>
    <row r="346" spans="2:10" ht="5.0999999999999996" customHeight="1" x14ac:dyDescent="0.25"/>
    <row r="347" spans="2:10" s="32" customFormat="1" x14ac:dyDescent="0.25">
      <c r="E347" s="36"/>
      <c r="F347" s="32" t="s">
        <v>388</v>
      </c>
      <c r="G347" s="32" t="s">
        <v>356</v>
      </c>
      <c r="H347" s="32" t="s">
        <v>668</v>
      </c>
      <c r="I347" s="32" t="s">
        <v>682</v>
      </c>
    </row>
    <row r="348" spans="2:10" x14ac:dyDescent="0.25">
      <c r="B348" s="28" t="s">
        <v>1232</v>
      </c>
      <c r="C348" s="28" t="s">
        <v>802</v>
      </c>
      <c r="D348" s="28" t="s">
        <v>1233</v>
      </c>
      <c r="E348" s="37" t="s">
        <v>344</v>
      </c>
    </row>
    <row r="349" spans="2:10" ht="5.0999999999999996" customHeight="1" x14ac:dyDescent="0.25"/>
    <row r="350" spans="2:10" s="32" customFormat="1" x14ac:dyDescent="0.25">
      <c r="E350" s="36"/>
      <c r="F350" s="32" t="s">
        <v>356</v>
      </c>
      <c r="G350" s="32" t="s">
        <v>668</v>
      </c>
      <c r="H350" s="32" t="s">
        <v>669</v>
      </c>
      <c r="I350" s="32" t="s">
        <v>388</v>
      </c>
      <c r="J350" s="32" t="s">
        <v>397</v>
      </c>
    </row>
    <row r="351" spans="2:10" x14ac:dyDescent="0.25">
      <c r="B351" s="28" t="s">
        <v>1234</v>
      </c>
      <c r="C351" s="28" t="s">
        <v>802</v>
      </c>
      <c r="D351" s="28" t="s">
        <v>1235</v>
      </c>
      <c r="E351" s="37" t="s">
        <v>346</v>
      </c>
    </row>
    <row r="352" spans="2:10" ht="5.0999999999999996" customHeight="1" x14ac:dyDescent="0.25"/>
    <row r="353" spans="2:6" s="32" customFormat="1" ht="105" x14ac:dyDescent="0.25">
      <c r="E353" s="36"/>
      <c r="F353" s="32" t="s">
        <v>685</v>
      </c>
    </row>
    <row r="354" spans="2:6" x14ac:dyDescent="0.25">
      <c r="B354" s="28" t="s">
        <v>1236</v>
      </c>
      <c r="C354" s="28" t="s">
        <v>802</v>
      </c>
      <c r="D354" s="28" t="s">
        <v>1237</v>
      </c>
      <c r="E354" s="37" t="s">
        <v>685</v>
      </c>
    </row>
    <row r="355" spans="2:6" ht="5.0999999999999996" customHeight="1" x14ac:dyDescent="0.25"/>
    <row r="356" spans="2:6" s="32" customFormat="1" ht="105" x14ac:dyDescent="0.25">
      <c r="E356" s="36"/>
      <c r="F356" s="32" t="s">
        <v>687</v>
      </c>
    </row>
    <row r="357" spans="2:6" x14ac:dyDescent="0.25">
      <c r="B357" s="28" t="s">
        <v>1238</v>
      </c>
      <c r="C357" s="28" t="s">
        <v>802</v>
      </c>
      <c r="D357" s="28" t="s">
        <v>1239</v>
      </c>
      <c r="E357" s="37" t="s">
        <v>687</v>
      </c>
    </row>
    <row r="358" spans="2:6" ht="5.0999999999999996" customHeight="1" x14ac:dyDescent="0.25"/>
    <row r="359" spans="2:6" s="32" customFormat="1" ht="90" x14ac:dyDescent="0.25">
      <c r="E359" s="36"/>
      <c r="F359" s="32" t="s">
        <v>689</v>
      </c>
    </row>
    <row r="360" spans="2:6" x14ac:dyDescent="0.25">
      <c r="B360" s="28" t="s">
        <v>1240</v>
      </c>
      <c r="C360" s="28" t="s">
        <v>802</v>
      </c>
      <c r="D360" s="28" t="s">
        <v>1241</v>
      </c>
      <c r="E360" s="37" t="s">
        <v>689</v>
      </c>
    </row>
    <row r="361" spans="2:6" ht="5.0999999999999996" customHeight="1" x14ac:dyDescent="0.25"/>
    <row r="362" spans="2:6" s="32" customFormat="1" ht="90" x14ac:dyDescent="0.25">
      <c r="E362" s="36"/>
      <c r="F362" s="32" t="s">
        <v>691</v>
      </c>
    </row>
    <row r="363" spans="2:6" x14ac:dyDescent="0.25">
      <c r="B363" s="28" t="s">
        <v>1242</v>
      </c>
      <c r="C363" s="28" t="s">
        <v>802</v>
      </c>
      <c r="D363" s="28" t="s">
        <v>1243</v>
      </c>
      <c r="E363" s="37" t="s">
        <v>691</v>
      </c>
    </row>
    <row r="364" spans="2:6" ht="5.0999999999999996" customHeight="1" x14ac:dyDescent="0.25"/>
    <row r="365" spans="2:6" s="32" customFormat="1" ht="90" x14ac:dyDescent="0.25">
      <c r="E365" s="36"/>
      <c r="F365" s="32" t="s">
        <v>693</v>
      </c>
    </row>
    <row r="366" spans="2:6" x14ac:dyDescent="0.25">
      <c r="B366" s="28" t="s">
        <v>1244</v>
      </c>
      <c r="C366" s="28" t="s">
        <v>802</v>
      </c>
      <c r="D366" s="28" t="s">
        <v>1245</v>
      </c>
      <c r="E366" s="37" t="s">
        <v>693</v>
      </c>
    </row>
    <row r="367" spans="2:6" ht="5.0999999999999996" customHeight="1" x14ac:dyDescent="0.25"/>
    <row r="368" spans="2:6" s="32" customFormat="1" ht="105" x14ac:dyDescent="0.25">
      <c r="E368" s="36"/>
      <c r="F368" s="32" t="s">
        <v>695</v>
      </c>
    </row>
    <row r="369" spans="2:6" x14ac:dyDescent="0.25">
      <c r="B369" s="28" t="s">
        <v>1246</v>
      </c>
      <c r="C369" s="28" t="s">
        <v>802</v>
      </c>
      <c r="D369" s="28" t="s">
        <v>1247</v>
      </c>
      <c r="E369" s="37" t="s">
        <v>695</v>
      </c>
    </row>
    <row r="370" spans="2:6" ht="5.0999999999999996" customHeight="1" x14ac:dyDescent="0.25"/>
    <row r="371" spans="2:6" s="32" customFormat="1" ht="135" x14ac:dyDescent="0.25">
      <c r="E371" s="36"/>
      <c r="F371" s="32" t="s">
        <v>697</v>
      </c>
    </row>
    <row r="372" spans="2:6" x14ac:dyDescent="0.25">
      <c r="B372" s="28" t="s">
        <v>1248</v>
      </c>
      <c r="C372" s="28" t="s">
        <v>802</v>
      </c>
      <c r="D372" s="28" t="s">
        <v>1249</v>
      </c>
      <c r="E372" s="37" t="s">
        <v>697</v>
      </c>
    </row>
    <row r="373" spans="2:6" ht="5.0999999999999996" customHeight="1" x14ac:dyDescent="0.25"/>
    <row r="374" spans="2:6" s="32" customFormat="1" ht="135" x14ac:dyDescent="0.25">
      <c r="E374" s="36"/>
      <c r="F374" s="32" t="s">
        <v>699</v>
      </c>
    </row>
    <row r="375" spans="2:6" x14ac:dyDescent="0.25">
      <c r="B375" s="28" t="s">
        <v>1250</v>
      </c>
      <c r="C375" s="28" t="s">
        <v>802</v>
      </c>
      <c r="D375" s="28" t="s">
        <v>1251</v>
      </c>
      <c r="E375" s="37" t="s">
        <v>699</v>
      </c>
    </row>
    <row r="376" spans="2:6" ht="5.0999999999999996" customHeight="1" x14ac:dyDescent="0.25"/>
    <row r="377" spans="2:6" s="32" customFormat="1" ht="75" x14ac:dyDescent="0.25">
      <c r="E377" s="36"/>
      <c r="F377" s="32" t="s">
        <v>701</v>
      </c>
    </row>
    <row r="378" spans="2:6" x14ac:dyDescent="0.25">
      <c r="B378" s="28" t="s">
        <v>1252</v>
      </c>
      <c r="C378" s="28" t="s">
        <v>802</v>
      </c>
      <c r="D378" s="28" t="s">
        <v>1253</v>
      </c>
      <c r="E378" s="37" t="s">
        <v>701</v>
      </c>
    </row>
    <row r="379" spans="2:6" ht="5.0999999999999996" customHeight="1" x14ac:dyDescent="0.25"/>
    <row r="380" spans="2:6" s="32" customFormat="1" ht="105" x14ac:dyDescent="0.25">
      <c r="E380" s="36"/>
      <c r="F380" s="32" t="s">
        <v>685</v>
      </c>
    </row>
    <row r="381" spans="2:6" x14ac:dyDescent="0.25">
      <c r="B381" s="28" t="s">
        <v>1254</v>
      </c>
      <c r="C381" s="28" t="s">
        <v>802</v>
      </c>
      <c r="D381" s="28" t="s">
        <v>1255</v>
      </c>
      <c r="E381" s="37" t="s">
        <v>599</v>
      </c>
    </row>
    <row r="382" spans="2:6" ht="5.0999999999999996" customHeight="1" x14ac:dyDescent="0.25"/>
    <row r="383" spans="2:6" s="32" customFormat="1" ht="105" x14ac:dyDescent="0.25">
      <c r="E383" s="36"/>
      <c r="F383" s="32" t="s">
        <v>687</v>
      </c>
    </row>
    <row r="384" spans="2:6" x14ac:dyDescent="0.25">
      <c r="B384" s="28" t="s">
        <v>1256</v>
      </c>
      <c r="C384" s="28" t="s">
        <v>802</v>
      </c>
      <c r="D384" s="28" t="s">
        <v>1257</v>
      </c>
      <c r="E384" s="37" t="s">
        <v>602</v>
      </c>
    </row>
    <row r="385" spans="2:6" ht="5.0999999999999996" customHeight="1" x14ac:dyDescent="0.25"/>
    <row r="386" spans="2:6" s="32" customFormat="1" ht="90" x14ac:dyDescent="0.25">
      <c r="E386" s="36"/>
      <c r="F386" s="32" t="s">
        <v>689</v>
      </c>
    </row>
    <row r="387" spans="2:6" x14ac:dyDescent="0.25">
      <c r="B387" s="28" t="s">
        <v>1258</v>
      </c>
      <c r="C387" s="28" t="s">
        <v>802</v>
      </c>
      <c r="D387" s="28" t="s">
        <v>1259</v>
      </c>
      <c r="E387" s="37" t="s">
        <v>604</v>
      </c>
    </row>
    <row r="388" spans="2:6" ht="5.0999999999999996" customHeight="1" x14ac:dyDescent="0.25"/>
    <row r="389" spans="2:6" s="32" customFormat="1" ht="90" x14ac:dyDescent="0.25">
      <c r="E389" s="36"/>
      <c r="F389" s="32" t="s">
        <v>691</v>
      </c>
    </row>
    <row r="390" spans="2:6" x14ac:dyDescent="0.25">
      <c r="B390" s="28" t="s">
        <v>1260</v>
      </c>
      <c r="C390" s="28" t="s">
        <v>802</v>
      </c>
      <c r="D390" s="28" t="s">
        <v>1261</v>
      </c>
      <c r="E390" s="37" t="s">
        <v>606</v>
      </c>
    </row>
    <row r="391" spans="2:6" ht="5.0999999999999996" customHeight="1" x14ac:dyDescent="0.25"/>
    <row r="392" spans="2:6" s="32" customFormat="1" ht="90" x14ac:dyDescent="0.25">
      <c r="E392" s="36"/>
      <c r="F392" s="32" t="s">
        <v>693</v>
      </c>
    </row>
    <row r="393" spans="2:6" x14ac:dyDescent="0.25">
      <c r="B393" s="28" t="s">
        <v>1262</v>
      </c>
      <c r="C393" s="28" t="s">
        <v>802</v>
      </c>
      <c r="D393" s="28" t="s">
        <v>1263</v>
      </c>
      <c r="E393" s="37" t="s">
        <v>608</v>
      </c>
    </row>
    <row r="394" spans="2:6" ht="5.0999999999999996" customHeight="1" x14ac:dyDescent="0.25"/>
    <row r="395" spans="2:6" s="32" customFormat="1" ht="105" x14ac:dyDescent="0.25">
      <c r="E395" s="36"/>
      <c r="F395" s="32" t="s">
        <v>695</v>
      </c>
    </row>
    <row r="396" spans="2:6" x14ac:dyDescent="0.25">
      <c r="B396" s="28" t="s">
        <v>1264</v>
      </c>
      <c r="C396" s="28" t="s">
        <v>802</v>
      </c>
      <c r="D396" s="28" t="s">
        <v>1265</v>
      </c>
      <c r="E396" s="37" t="s">
        <v>610</v>
      </c>
    </row>
    <row r="397" spans="2:6" ht="5.0999999999999996" customHeight="1" x14ac:dyDescent="0.25"/>
    <row r="398" spans="2:6" s="32" customFormat="1" ht="135" x14ac:dyDescent="0.25">
      <c r="E398" s="36"/>
      <c r="F398" s="32" t="s">
        <v>697</v>
      </c>
    </row>
    <row r="399" spans="2:6" x14ac:dyDescent="0.25">
      <c r="B399" s="28" t="s">
        <v>1266</v>
      </c>
      <c r="C399" s="28" t="s">
        <v>802</v>
      </c>
      <c r="D399" s="28" t="s">
        <v>1267</v>
      </c>
      <c r="E399" s="37" t="s">
        <v>612</v>
      </c>
    </row>
    <row r="400" spans="2:6" ht="5.0999999999999996" customHeight="1" x14ac:dyDescent="0.25"/>
    <row r="401" spans="2:23" s="32" customFormat="1" ht="135" x14ac:dyDescent="0.25">
      <c r="E401" s="36"/>
      <c r="F401" s="32" t="s">
        <v>699</v>
      </c>
    </row>
    <row r="402" spans="2:23" x14ac:dyDescent="0.25">
      <c r="B402" s="28" t="s">
        <v>1268</v>
      </c>
      <c r="C402" s="28" t="s">
        <v>802</v>
      </c>
      <c r="D402" s="28" t="s">
        <v>1269</v>
      </c>
      <c r="E402" s="37" t="s">
        <v>614</v>
      </c>
    </row>
    <row r="403" spans="2:23" ht="5.0999999999999996" customHeight="1" x14ac:dyDescent="0.25"/>
    <row r="404" spans="2:23" s="32" customFormat="1" ht="75" x14ac:dyDescent="0.25">
      <c r="E404" s="36"/>
      <c r="F404" s="32" t="s">
        <v>701</v>
      </c>
    </row>
    <row r="405" spans="2:23" x14ac:dyDescent="0.25">
      <c r="B405" s="28" t="s">
        <v>1270</v>
      </c>
      <c r="C405" s="28" t="s">
        <v>802</v>
      </c>
      <c r="D405" s="28" t="s">
        <v>1271</v>
      </c>
      <c r="E405" s="37" t="s">
        <v>616</v>
      </c>
    </row>
    <row r="406" spans="2:23" ht="5.0999999999999996" customHeight="1" x14ac:dyDescent="0.25"/>
    <row r="407" spans="2:23" s="32" customFormat="1" x14ac:dyDescent="0.25">
      <c r="E407" s="36"/>
      <c r="F407" s="32" t="s">
        <v>356</v>
      </c>
      <c r="G407" s="32" t="s">
        <v>388</v>
      </c>
      <c r="H407" s="32" t="s">
        <v>391</v>
      </c>
      <c r="I407" s="32" t="s">
        <v>394</v>
      </c>
      <c r="J407" s="32" t="s">
        <v>715</v>
      </c>
      <c r="K407" s="32" t="s">
        <v>597</v>
      </c>
      <c r="L407" s="32" t="s">
        <v>682</v>
      </c>
      <c r="M407" s="32" t="s">
        <v>450</v>
      </c>
      <c r="N407" s="32" t="s">
        <v>716</v>
      </c>
      <c r="O407" s="32" t="s">
        <v>717</v>
      </c>
      <c r="P407" s="32" t="s">
        <v>676</v>
      </c>
      <c r="Q407" s="32" t="s">
        <v>718</v>
      </c>
      <c r="R407" s="32" t="s">
        <v>719</v>
      </c>
      <c r="S407" s="32" t="s">
        <v>720</v>
      </c>
      <c r="T407" s="32" t="s">
        <v>721</v>
      </c>
      <c r="U407" s="32" t="s">
        <v>679</v>
      </c>
      <c r="V407" s="32" t="s">
        <v>722</v>
      </c>
      <c r="W407" s="32" t="s">
        <v>723</v>
      </c>
    </row>
    <row r="408" spans="2:23" x14ac:dyDescent="0.25">
      <c r="B408" s="28" t="s">
        <v>1272</v>
      </c>
      <c r="C408" s="28" t="s">
        <v>802</v>
      </c>
      <c r="D408" s="28" t="s">
        <v>1273</v>
      </c>
      <c r="E408" s="37" t="s">
        <v>724</v>
      </c>
    </row>
    <row r="409" spans="2:23" ht="5.0999999999999996" customHeight="1" x14ac:dyDescent="0.25"/>
    <row r="410" spans="2:23" s="32" customFormat="1" x14ac:dyDescent="0.25">
      <c r="E410" s="36"/>
      <c r="F410" s="32" t="s">
        <v>356</v>
      </c>
      <c r="G410" s="32" t="s">
        <v>388</v>
      </c>
      <c r="H410" s="32" t="s">
        <v>391</v>
      </c>
      <c r="I410" s="32" t="s">
        <v>394</v>
      </c>
      <c r="J410" s="32" t="s">
        <v>715</v>
      </c>
      <c r="K410" s="32" t="s">
        <v>597</v>
      </c>
      <c r="L410" s="32" t="s">
        <v>682</v>
      </c>
      <c r="M410" s="32" t="s">
        <v>450</v>
      </c>
      <c r="N410" s="32" t="s">
        <v>716</v>
      </c>
      <c r="O410" s="32" t="s">
        <v>717</v>
      </c>
      <c r="P410" s="32" t="s">
        <v>676</v>
      </c>
      <c r="Q410" s="32" t="s">
        <v>718</v>
      </c>
      <c r="R410" s="32" t="s">
        <v>719</v>
      </c>
      <c r="S410" s="32" t="s">
        <v>721</v>
      </c>
      <c r="T410" s="32" t="s">
        <v>679</v>
      </c>
      <c r="U410" s="32" t="s">
        <v>722</v>
      </c>
      <c r="V410" s="32" t="s">
        <v>723</v>
      </c>
    </row>
    <row r="411" spans="2:23" x14ac:dyDescent="0.25">
      <c r="B411" s="28" t="s">
        <v>1274</v>
      </c>
      <c r="C411" s="28" t="s">
        <v>802</v>
      </c>
      <c r="D411" s="28" t="s">
        <v>1275</v>
      </c>
      <c r="E411" s="37" t="s">
        <v>727</v>
      </c>
    </row>
    <row r="412" spans="2:23" ht="5.0999999999999996" customHeight="1" x14ac:dyDescent="0.25"/>
    <row r="413" spans="2:23" s="32" customFormat="1" x14ac:dyDescent="0.25">
      <c r="E413" s="36"/>
      <c r="F413" s="32" t="s">
        <v>397</v>
      </c>
      <c r="G413" s="32" t="s">
        <v>729</v>
      </c>
      <c r="H413" s="32" t="s">
        <v>730</v>
      </c>
      <c r="I413" s="32" t="s">
        <v>356</v>
      </c>
      <c r="J413" s="32" t="s">
        <v>388</v>
      </c>
      <c r="K413" s="32" t="s">
        <v>391</v>
      </c>
      <c r="L413" s="32" t="s">
        <v>394</v>
      </c>
      <c r="M413" s="32" t="s">
        <v>682</v>
      </c>
      <c r="N413" s="32" t="s">
        <v>715</v>
      </c>
      <c r="O413" s="32" t="s">
        <v>716</v>
      </c>
      <c r="P413" s="32" t="s">
        <v>717</v>
      </c>
      <c r="Q413" s="32" t="s">
        <v>676</v>
      </c>
      <c r="R413" s="32" t="s">
        <v>718</v>
      </c>
      <c r="S413" s="32" t="s">
        <v>597</v>
      </c>
      <c r="T413" s="32" t="s">
        <v>450</v>
      </c>
      <c r="U413" s="32" t="s">
        <v>731</v>
      </c>
      <c r="V413" s="32" t="s">
        <v>721</v>
      </c>
      <c r="W413" s="32" t="s">
        <v>679</v>
      </c>
    </row>
    <row r="414" spans="2:23" x14ac:dyDescent="0.25">
      <c r="B414" s="28" t="s">
        <v>1276</v>
      </c>
      <c r="C414" s="28" t="s">
        <v>802</v>
      </c>
      <c r="D414" s="28" t="s">
        <v>1277</v>
      </c>
      <c r="E414" s="37" t="s">
        <v>732</v>
      </c>
    </row>
    <row r="415" spans="2:23" ht="5.0999999999999996" customHeight="1" x14ac:dyDescent="0.25"/>
    <row r="416" spans="2:23" s="32" customFormat="1" x14ac:dyDescent="0.25">
      <c r="E416" s="36"/>
      <c r="F416" s="32" t="s">
        <v>356</v>
      </c>
      <c r="G416" s="32" t="s">
        <v>388</v>
      </c>
      <c r="H416" s="32" t="s">
        <v>391</v>
      </c>
      <c r="I416" s="32" t="s">
        <v>394</v>
      </c>
      <c r="J416" s="32" t="s">
        <v>682</v>
      </c>
      <c r="K416" s="32" t="s">
        <v>715</v>
      </c>
      <c r="L416" s="32" t="s">
        <v>716</v>
      </c>
      <c r="M416" s="32" t="s">
        <v>717</v>
      </c>
      <c r="N416" s="32" t="s">
        <v>676</v>
      </c>
      <c r="O416" s="32" t="s">
        <v>718</v>
      </c>
      <c r="P416" s="32" t="s">
        <v>719</v>
      </c>
      <c r="Q416" s="32" t="s">
        <v>597</v>
      </c>
      <c r="R416" s="32" t="s">
        <v>450</v>
      </c>
      <c r="S416" s="32" t="s">
        <v>722</v>
      </c>
      <c r="T416" s="32" t="s">
        <v>679</v>
      </c>
    </row>
    <row r="417" spans="2:20" x14ac:dyDescent="0.25">
      <c r="B417" s="28" t="s">
        <v>1278</v>
      </c>
      <c r="C417" s="28" t="s">
        <v>802</v>
      </c>
      <c r="D417" s="28" t="s">
        <v>1279</v>
      </c>
      <c r="E417" s="37" t="s">
        <v>734</v>
      </c>
    </row>
    <row r="418" spans="2:20" ht="5.0999999999999996" customHeight="1" x14ac:dyDescent="0.25"/>
    <row r="419" spans="2:20" s="32" customFormat="1" x14ac:dyDescent="0.25">
      <c r="E419" s="36"/>
      <c r="F419" s="32" t="s">
        <v>356</v>
      </c>
      <c r="G419" s="32" t="s">
        <v>388</v>
      </c>
      <c r="H419" s="32" t="s">
        <v>391</v>
      </c>
      <c r="I419" s="32" t="s">
        <v>394</v>
      </c>
      <c r="J419" s="32" t="s">
        <v>715</v>
      </c>
      <c r="K419" s="32" t="s">
        <v>597</v>
      </c>
      <c r="L419" s="32" t="s">
        <v>682</v>
      </c>
      <c r="M419" s="32" t="s">
        <v>450</v>
      </c>
      <c r="N419" s="32" t="s">
        <v>716</v>
      </c>
      <c r="O419" s="32" t="s">
        <v>717</v>
      </c>
      <c r="P419" s="32" t="s">
        <v>676</v>
      </c>
      <c r="Q419" s="32" t="s">
        <v>718</v>
      </c>
      <c r="R419" s="32" t="s">
        <v>719</v>
      </c>
      <c r="S419" s="32" t="s">
        <v>679</v>
      </c>
      <c r="T419" s="32" t="s">
        <v>722</v>
      </c>
    </row>
    <row r="420" spans="2:20" x14ac:dyDescent="0.25">
      <c r="B420" s="28" t="s">
        <v>1280</v>
      </c>
      <c r="C420" s="28" t="s">
        <v>802</v>
      </c>
      <c r="D420" s="28" t="s">
        <v>1281</v>
      </c>
      <c r="E420" s="37" t="s">
        <v>736</v>
      </c>
    </row>
    <row r="421" spans="2:20" ht="5.0999999999999996" customHeight="1" x14ac:dyDescent="0.25"/>
    <row r="422" spans="2:20" s="32" customFormat="1" x14ac:dyDescent="0.25">
      <c r="E422" s="36"/>
      <c r="F422" s="32" t="s">
        <v>356</v>
      </c>
      <c r="G422" s="32" t="s">
        <v>388</v>
      </c>
      <c r="H422" s="32" t="s">
        <v>391</v>
      </c>
      <c r="I422" s="32" t="s">
        <v>676</v>
      </c>
      <c r="J422" s="32" t="s">
        <v>718</v>
      </c>
      <c r="K422" s="32" t="s">
        <v>719</v>
      </c>
      <c r="L422" s="32" t="s">
        <v>679</v>
      </c>
      <c r="M422" s="32" t="s">
        <v>738</v>
      </c>
      <c r="N422" s="32" t="s">
        <v>567</v>
      </c>
      <c r="O422" s="32" t="s">
        <v>739</v>
      </c>
      <c r="P422" s="32" t="s">
        <v>740</v>
      </c>
    </row>
    <row r="423" spans="2:20" x14ac:dyDescent="0.25">
      <c r="B423" s="28" t="s">
        <v>1282</v>
      </c>
      <c r="C423" s="28" t="s">
        <v>802</v>
      </c>
      <c r="D423" s="28" t="s">
        <v>1283</v>
      </c>
      <c r="E423" s="37" t="s">
        <v>741</v>
      </c>
    </row>
    <row r="424" spans="2:20" ht="5.0999999999999996" customHeight="1" x14ac:dyDescent="0.25"/>
    <row r="425" spans="2:20" s="32" customFormat="1" x14ac:dyDescent="0.25">
      <c r="E425" s="36"/>
      <c r="F425" s="32" t="s">
        <v>388</v>
      </c>
      <c r="G425" s="32" t="s">
        <v>716</v>
      </c>
      <c r="H425" s="32" t="s">
        <v>744</v>
      </c>
      <c r="I425" s="32" t="s">
        <v>745</v>
      </c>
      <c r="J425" s="32" t="s">
        <v>719</v>
      </c>
      <c r="K425" s="32" t="s">
        <v>721</v>
      </c>
      <c r="L425" s="32" t="s">
        <v>679</v>
      </c>
      <c r="M425" s="32" t="s">
        <v>723</v>
      </c>
      <c r="N425" s="32" t="s">
        <v>720</v>
      </c>
    </row>
    <row r="426" spans="2:20" x14ac:dyDescent="0.25">
      <c r="B426" s="28" t="s">
        <v>1284</v>
      </c>
      <c r="C426" s="28" t="s">
        <v>802</v>
      </c>
      <c r="D426" s="28" t="s">
        <v>1285</v>
      </c>
      <c r="E426" s="37" t="s">
        <v>746</v>
      </c>
    </row>
    <row r="427" spans="2:20" ht="5.0999999999999996" customHeight="1" x14ac:dyDescent="0.25"/>
    <row r="428" spans="2:20" s="32" customFormat="1" x14ac:dyDescent="0.25">
      <c r="E428" s="36"/>
      <c r="F428" s="32" t="s">
        <v>356</v>
      </c>
      <c r="G428" s="32" t="s">
        <v>391</v>
      </c>
      <c r="H428" s="32" t="s">
        <v>716</v>
      </c>
      <c r="I428" s="32" t="s">
        <v>749</v>
      </c>
      <c r="J428" s="32" t="s">
        <v>682</v>
      </c>
      <c r="K428" s="32" t="s">
        <v>721</v>
      </c>
      <c r="L428" s="32" t="s">
        <v>679</v>
      </c>
      <c r="M428" s="32" t="s">
        <v>719</v>
      </c>
      <c r="N428" s="32" t="s">
        <v>720</v>
      </c>
      <c r="O428" s="32" t="s">
        <v>750</v>
      </c>
    </row>
    <row r="429" spans="2:20" x14ac:dyDescent="0.25">
      <c r="B429" s="28" t="s">
        <v>1286</v>
      </c>
      <c r="C429" s="28" t="s">
        <v>802</v>
      </c>
      <c r="D429" s="28" t="s">
        <v>1287</v>
      </c>
      <c r="E429" s="37" t="s">
        <v>751</v>
      </c>
    </row>
    <row r="430" spans="2:20" ht="5.0999999999999996" customHeight="1" x14ac:dyDescent="0.25"/>
    <row r="431" spans="2:20" s="32" customFormat="1" x14ac:dyDescent="0.25">
      <c r="E431" s="36"/>
      <c r="F431" s="32" t="s">
        <v>356</v>
      </c>
      <c r="G431" s="32" t="s">
        <v>394</v>
      </c>
      <c r="H431" s="32" t="s">
        <v>397</v>
      </c>
      <c r="I431" s="32" t="s">
        <v>391</v>
      </c>
      <c r="J431" s="32" t="s">
        <v>388</v>
      </c>
    </row>
    <row r="432" spans="2:20" x14ac:dyDescent="0.25">
      <c r="B432" s="28" t="s">
        <v>1288</v>
      </c>
      <c r="C432" s="28" t="s">
        <v>802</v>
      </c>
      <c r="D432" s="28" t="s">
        <v>1289</v>
      </c>
      <c r="E432" s="37" t="s">
        <v>753</v>
      </c>
    </row>
    <row r="433" spans="2:23" ht="5.0999999999999996" customHeight="1" x14ac:dyDescent="0.25"/>
    <row r="434" spans="2:23" s="32" customFormat="1" x14ac:dyDescent="0.25">
      <c r="E434" s="36"/>
      <c r="F434" s="32" t="s">
        <v>356</v>
      </c>
      <c r="G434" s="32" t="s">
        <v>388</v>
      </c>
      <c r="H434" s="32" t="s">
        <v>391</v>
      </c>
      <c r="I434" s="32" t="s">
        <v>394</v>
      </c>
      <c r="J434" s="32" t="s">
        <v>715</v>
      </c>
      <c r="K434" s="32" t="s">
        <v>597</v>
      </c>
      <c r="L434" s="32" t="s">
        <v>682</v>
      </c>
      <c r="M434" s="32" t="s">
        <v>450</v>
      </c>
      <c r="N434" s="32" t="s">
        <v>716</v>
      </c>
      <c r="O434" s="32" t="s">
        <v>717</v>
      </c>
      <c r="P434" s="32" t="s">
        <v>676</v>
      </c>
      <c r="Q434" s="32" t="s">
        <v>763</v>
      </c>
      <c r="R434" s="32" t="s">
        <v>719</v>
      </c>
      <c r="S434" s="32" t="s">
        <v>720</v>
      </c>
      <c r="T434" s="32" t="s">
        <v>721</v>
      </c>
      <c r="U434" s="32" t="s">
        <v>679</v>
      </c>
      <c r="V434" s="32" t="s">
        <v>764</v>
      </c>
      <c r="W434" s="32" t="s">
        <v>723</v>
      </c>
    </row>
    <row r="435" spans="2:23" x14ac:dyDescent="0.25">
      <c r="B435" s="28" t="s">
        <v>1290</v>
      </c>
      <c r="C435" s="28" t="s">
        <v>802</v>
      </c>
      <c r="D435" s="28" t="s">
        <v>1291</v>
      </c>
      <c r="E435" s="37" t="s">
        <v>724</v>
      </c>
    </row>
    <row r="436" spans="2:23" ht="5.0999999999999996" customHeight="1" x14ac:dyDescent="0.25"/>
    <row r="437" spans="2:23" s="32" customFormat="1" x14ac:dyDescent="0.25">
      <c r="E437" s="36"/>
      <c r="F437" s="32" t="s">
        <v>356</v>
      </c>
      <c r="G437" s="32" t="s">
        <v>388</v>
      </c>
      <c r="H437" s="32" t="s">
        <v>391</v>
      </c>
      <c r="I437" s="32" t="s">
        <v>394</v>
      </c>
      <c r="J437" s="32" t="s">
        <v>715</v>
      </c>
      <c r="K437" s="32" t="s">
        <v>597</v>
      </c>
      <c r="L437" s="32" t="s">
        <v>682</v>
      </c>
      <c r="M437" s="32" t="s">
        <v>450</v>
      </c>
      <c r="N437" s="32" t="s">
        <v>716</v>
      </c>
      <c r="O437" s="32" t="s">
        <v>717</v>
      </c>
      <c r="P437" s="32" t="s">
        <v>676</v>
      </c>
      <c r="Q437" s="32" t="s">
        <v>763</v>
      </c>
      <c r="R437" s="32" t="s">
        <v>719</v>
      </c>
      <c r="S437" s="32" t="s">
        <v>721</v>
      </c>
      <c r="T437" s="32" t="s">
        <v>679</v>
      </c>
      <c r="U437" s="32" t="s">
        <v>722</v>
      </c>
      <c r="V437" s="32" t="s">
        <v>723</v>
      </c>
    </row>
    <row r="438" spans="2:23" x14ac:dyDescent="0.25">
      <c r="B438" s="28" t="s">
        <v>1292</v>
      </c>
      <c r="C438" s="28" t="s">
        <v>802</v>
      </c>
      <c r="D438" s="28" t="s">
        <v>1293</v>
      </c>
      <c r="E438" s="37" t="s">
        <v>727</v>
      </c>
    </row>
    <row r="439" spans="2:23" ht="5.0999999999999996" customHeight="1" x14ac:dyDescent="0.25"/>
    <row r="440" spans="2:23" s="32" customFormat="1" x14ac:dyDescent="0.25">
      <c r="E440" s="36"/>
      <c r="F440" s="32" t="s">
        <v>397</v>
      </c>
      <c r="G440" s="32" t="s">
        <v>729</v>
      </c>
      <c r="H440" s="32" t="s">
        <v>730</v>
      </c>
      <c r="I440" s="32" t="s">
        <v>356</v>
      </c>
      <c r="J440" s="32" t="s">
        <v>388</v>
      </c>
      <c r="K440" s="32" t="s">
        <v>391</v>
      </c>
      <c r="L440" s="32" t="s">
        <v>394</v>
      </c>
      <c r="M440" s="32" t="s">
        <v>682</v>
      </c>
      <c r="N440" s="32" t="s">
        <v>715</v>
      </c>
      <c r="O440" s="32" t="s">
        <v>716</v>
      </c>
      <c r="P440" s="32" t="s">
        <v>717</v>
      </c>
      <c r="Q440" s="32" t="s">
        <v>676</v>
      </c>
      <c r="R440" s="32" t="s">
        <v>763</v>
      </c>
      <c r="S440" s="32" t="s">
        <v>597</v>
      </c>
      <c r="T440" s="32" t="s">
        <v>450</v>
      </c>
      <c r="U440" s="32" t="s">
        <v>731</v>
      </c>
      <c r="V440" s="32" t="s">
        <v>721</v>
      </c>
      <c r="W440" s="32" t="s">
        <v>679</v>
      </c>
    </row>
    <row r="441" spans="2:23" x14ac:dyDescent="0.25">
      <c r="B441" s="28" t="s">
        <v>1294</v>
      </c>
      <c r="C441" s="28" t="s">
        <v>802</v>
      </c>
      <c r="D441" s="28" t="s">
        <v>1295</v>
      </c>
      <c r="E441" s="37" t="s">
        <v>732</v>
      </c>
    </row>
    <row r="442" spans="2:23" ht="5.0999999999999996" customHeight="1" x14ac:dyDescent="0.25"/>
    <row r="443" spans="2:23" s="32" customFormat="1" x14ac:dyDescent="0.25">
      <c r="E443" s="36"/>
      <c r="F443" s="32" t="s">
        <v>356</v>
      </c>
      <c r="G443" s="32" t="s">
        <v>388</v>
      </c>
      <c r="H443" s="32" t="s">
        <v>391</v>
      </c>
      <c r="I443" s="32" t="s">
        <v>394</v>
      </c>
      <c r="J443" s="32" t="s">
        <v>682</v>
      </c>
      <c r="K443" s="32" t="s">
        <v>715</v>
      </c>
      <c r="L443" s="32" t="s">
        <v>716</v>
      </c>
      <c r="M443" s="32" t="s">
        <v>717</v>
      </c>
      <c r="N443" s="32" t="s">
        <v>676</v>
      </c>
      <c r="O443" s="32" t="s">
        <v>763</v>
      </c>
      <c r="P443" s="32" t="s">
        <v>719</v>
      </c>
      <c r="Q443" s="32" t="s">
        <v>597</v>
      </c>
      <c r="R443" s="32" t="s">
        <v>450</v>
      </c>
      <c r="S443" s="32" t="s">
        <v>722</v>
      </c>
      <c r="T443" s="32" t="s">
        <v>679</v>
      </c>
    </row>
    <row r="444" spans="2:23" x14ac:dyDescent="0.25">
      <c r="B444" s="28" t="s">
        <v>1296</v>
      </c>
      <c r="C444" s="28" t="s">
        <v>802</v>
      </c>
      <c r="D444" s="28" t="s">
        <v>1297</v>
      </c>
      <c r="E444" s="37" t="s">
        <v>734</v>
      </c>
    </row>
    <row r="445" spans="2:23" ht="5.0999999999999996" customHeight="1" x14ac:dyDescent="0.25"/>
    <row r="446" spans="2:23" s="32" customFormat="1" x14ac:dyDescent="0.25">
      <c r="E446" s="36"/>
      <c r="F446" s="32" t="s">
        <v>356</v>
      </c>
      <c r="G446" s="32" t="s">
        <v>388</v>
      </c>
      <c r="H446" s="32" t="s">
        <v>391</v>
      </c>
      <c r="I446" s="32" t="s">
        <v>394</v>
      </c>
      <c r="J446" s="32" t="s">
        <v>715</v>
      </c>
      <c r="K446" s="32" t="s">
        <v>597</v>
      </c>
      <c r="L446" s="32" t="s">
        <v>682</v>
      </c>
      <c r="M446" s="32" t="s">
        <v>450</v>
      </c>
      <c r="N446" s="32" t="s">
        <v>716</v>
      </c>
      <c r="O446" s="32" t="s">
        <v>717</v>
      </c>
      <c r="P446" s="32" t="s">
        <v>676</v>
      </c>
      <c r="Q446" s="32" t="s">
        <v>763</v>
      </c>
      <c r="R446" s="32" t="s">
        <v>719</v>
      </c>
      <c r="S446" s="32" t="s">
        <v>679</v>
      </c>
      <c r="T446" s="32" t="s">
        <v>722</v>
      </c>
      <c r="U446" s="32" t="s">
        <v>769</v>
      </c>
    </row>
    <row r="447" spans="2:23" x14ac:dyDescent="0.25">
      <c r="B447" s="28" t="s">
        <v>1298</v>
      </c>
      <c r="C447" s="28" t="s">
        <v>802</v>
      </c>
      <c r="D447" s="28" t="s">
        <v>1299</v>
      </c>
      <c r="E447" s="37" t="s">
        <v>736</v>
      </c>
    </row>
    <row r="448" spans="2:23" ht="5.0999999999999996" customHeight="1" x14ac:dyDescent="0.25"/>
    <row r="449" spans="2:16" s="32" customFormat="1" x14ac:dyDescent="0.25">
      <c r="E449" s="36"/>
      <c r="F449" s="32" t="s">
        <v>356</v>
      </c>
      <c r="G449" s="32" t="s">
        <v>388</v>
      </c>
      <c r="H449" s="32" t="s">
        <v>391</v>
      </c>
      <c r="I449" s="32" t="s">
        <v>676</v>
      </c>
      <c r="J449" s="32" t="s">
        <v>763</v>
      </c>
      <c r="K449" s="32" t="s">
        <v>719</v>
      </c>
      <c r="L449" s="32" t="s">
        <v>679</v>
      </c>
      <c r="M449" s="32" t="s">
        <v>738</v>
      </c>
      <c r="N449" s="32" t="s">
        <v>771</v>
      </c>
      <c r="O449" s="32" t="s">
        <v>739</v>
      </c>
      <c r="P449" s="32" t="s">
        <v>740</v>
      </c>
    </row>
    <row r="450" spans="2:16" x14ac:dyDescent="0.25">
      <c r="B450" s="28" t="s">
        <v>1300</v>
      </c>
      <c r="C450" s="28" t="s">
        <v>802</v>
      </c>
      <c r="D450" s="28" t="s">
        <v>1301</v>
      </c>
      <c r="E450" s="37" t="s">
        <v>741</v>
      </c>
    </row>
    <row r="451" spans="2:16" ht="5.0999999999999996" customHeight="1" x14ac:dyDescent="0.25"/>
    <row r="452" spans="2:16" s="32" customFormat="1" x14ac:dyDescent="0.25">
      <c r="E452" s="36"/>
      <c r="F452" s="32" t="s">
        <v>388</v>
      </c>
      <c r="G452" s="32" t="s">
        <v>716</v>
      </c>
      <c r="H452" s="32" t="s">
        <v>744</v>
      </c>
      <c r="I452" s="32" t="s">
        <v>773</v>
      </c>
      <c r="J452" s="32" t="s">
        <v>719</v>
      </c>
      <c r="K452" s="32" t="s">
        <v>721</v>
      </c>
      <c r="L452" s="32" t="s">
        <v>679</v>
      </c>
      <c r="M452" s="32" t="s">
        <v>723</v>
      </c>
      <c r="N452" s="32" t="s">
        <v>720</v>
      </c>
    </row>
    <row r="453" spans="2:16" x14ac:dyDescent="0.25">
      <c r="B453" s="28" t="s">
        <v>1302</v>
      </c>
      <c r="C453" s="28" t="s">
        <v>802</v>
      </c>
      <c r="D453" s="28" t="s">
        <v>1303</v>
      </c>
      <c r="E453" s="37" t="s">
        <v>746</v>
      </c>
    </row>
    <row r="454" spans="2:16" ht="5.0999999999999996" customHeight="1" x14ac:dyDescent="0.25"/>
    <row r="455" spans="2:16" s="32" customFormat="1" x14ac:dyDescent="0.25">
      <c r="E455" s="36"/>
      <c r="F455" s="32" t="s">
        <v>356</v>
      </c>
      <c r="G455" s="32" t="s">
        <v>391</v>
      </c>
      <c r="H455" s="32" t="s">
        <v>716</v>
      </c>
      <c r="I455" s="32" t="s">
        <v>749</v>
      </c>
      <c r="J455" s="32" t="s">
        <v>682</v>
      </c>
      <c r="K455" s="32" t="s">
        <v>721</v>
      </c>
      <c r="L455" s="32" t="s">
        <v>679</v>
      </c>
      <c r="M455" s="32" t="s">
        <v>719</v>
      </c>
      <c r="N455" s="32" t="s">
        <v>720</v>
      </c>
      <c r="O455" s="32" t="s">
        <v>775</v>
      </c>
    </row>
    <row r="456" spans="2:16" x14ac:dyDescent="0.25">
      <c r="B456" s="28" t="s">
        <v>1304</v>
      </c>
      <c r="C456" s="28" t="s">
        <v>802</v>
      </c>
      <c r="D456" s="28" t="s">
        <v>1305</v>
      </c>
      <c r="E456" s="37" t="s">
        <v>751</v>
      </c>
    </row>
    <row r="457" spans="2:16" ht="5.0999999999999996" customHeight="1" x14ac:dyDescent="0.25"/>
    <row r="458" spans="2:16" s="32" customFormat="1" x14ac:dyDescent="0.25">
      <c r="E458" s="36"/>
      <c r="F458" s="32" t="s">
        <v>356</v>
      </c>
      <c r="G458" s="32" t="s">
        <v>394</v>
      </c>
      <c r="H458" s="32" t="s">
        <v>397</v>
      </c>
      <c r="I458" s="32" t="s">
        <v>391</v>
      </c>
      <c r="J458" s="32" t="s">
        <v>388</v>
      </c>
    </row>
    <row r="459" spans="2:16" x14ac:dyDescent="0.25">
      <c r="B459" s="28" t="s">
        <v>1306</v>
      </c>
      <c r="C459" s="28" t="s">
        <v>802</v>
      </c>
      <c r="D459" s="28" t="s">
        <v>1307</v>
      </c>
      <c r="E459" s="37" t="s">
        <v>753</v>
      </c>
    </row>
    <row r="460" spans="2:16" ht="5.0999999999999996" customHeight="1" x14ac:dyDescent="0.25"/>
    <row r="461" spans="2:16" s="32" customFormat="1" ht="60" x14ac:dyDescent="0.25">
      <c r="E461" s="36"/>
      <c r="F461" s="32" t="s">
        <v>778</v>
      </c>
    </row>
    <row r="462" spans="2:16" x14ac:dyDescent="0.25">
      <c r="B462" s="28" t="s">
        <v>1308</v>
      </c>
      <c r="C462" s="28" t="s">
        <v>802</v>
      </c>
      <c r="D462" s="28" t="s">
        <v>1309</v>
      </c>
      <c r="E462" s="37" t="s">
        <v>778</v>
      </c>
    </row>
    <row r="463" spans="2:16" x14ac:dyDescent="0.25">
      <c r="E463" s="37" t="s">
        <v>18</v>
      </c>
    </row>
    <row r="464" spans="2:16" x14ac:dyDescent="0.25">
      <c r="E464" s="37" t="s">
        <v>22</v>
      </c>
    </row>
    <row r="465" spans="2:6" x14ac:dyDescent="0.25">
      <c r="E465" s="37" t="s">
        <v>405</v>
      </c>
    </row>
    <row r="466" spans="2:6" x14ac:dyDescent="0.25">
      <c r="E466" s="37" t="s">
        <v>56</v>
      </c>
    </row>
    <row r="467" spans="2:6" x14ac:dyDescent="0.25">
      <c r="E467" s="37" t="s">
        <v>70</v>
      </c>
    </row>
    <row r="468" spans="2:6" x14ac:dyDescent="0.25">
      <c r="E468" s="37" t="s">
        <v>62</v>
      </c>
    </row>
    <row r="469" spans="2:6" x14ac:dyDescent="0.25">
      <c r="E469" s="37" t="s">
        <v>78</v>
      </c>
    </row>
    <row r="470" spans="2:6" x14ac:dyDescent="0.25">
      <c r="E470" s="37" t="s">
        <v>415</v>
      </c>
    </row>
    <row r="471" spans="2:6" ht="5.0999999999999996" customHeight="1" x14ac:dyDescent="0.25"/>
    <row r="472" spans="2:6" s="32" customFormat="1" ht="45" x14ac:dyDescent="0.25">
      <c r="E472" s="36"/>
      <c r="F472" s="32" t="s">
        <v>780</v>
      </c>
    </row>
    <row r="473" spans="2:6" x14ac:dyDescent="0.25">
      <c r="B473" s="28" t="s">
        <v>1310</v>
      </c>
      <c r="C473" s="28" t="s">
        <v>802</v>
      </c>
      <c r="D473" s="28" t="s">
        <v>1311</v>
      </c>
      <c r="E473" s="37" t="s">
        <v>780</v>
      </c>
    </row>
    <row r="474" spans="2:6" x14ac:dyDescent="0.25">
      <c r="E474" s="37" t="s">
        <v>18</v>
      </c>
    </row>
    <row r="475" spans="2:6" x14ac:dyDescent="0.25">
      <c r="E475" s="37" t="s">
        <v>22</v>
      </c>
    </row>
    <row r="476" spans="2:6" x14ac:dyDescent="0.25">
      <c r="E476" s="37" t="s">
        <v>405</v>
      </c>
    </row>
    <row r="477" spans="2:6" x14ac:dyDescent="0.25">
      <c r="E477" s="37" t="s">
        <v>56</v>
      </c>
    </row>
    <row r="478" spans="2:6" x14ac:dyDescent="0.25">
      <c r="E478" s="37" t="s">
        <v>70</v>
      </c>
    </row>
    <row r="479" spans="2:6" x14ac:dyDescent="0.25">
      <c r="E479" s="37" t="s">
        <v>62</v>
      </c>
    </row>
    <row r="480" spans="2:6" x14ac:dyDescent="0.25">
      <c r="E480" s="37" t="s">
        <v>78</v>
      </c>
    </row>
    <row r="481" spans="2:6" x14ac:dyDescent="0.25">
      <c r="E481" s="37" t="s">
        <v>415</v>
      </c>
    </row>
    <row r="482" spans="2:6" ht="5.0999999999999996" customHeight="1" x14ac:dyDescent="0.25"/>
    <row r="483" spans="2:6" s="32" customFormat="1" ht="45" x14ac:dyDescent="0.25">
      <c r="E483" s="36"/>
      <c r="F483" s="32" t="s">
        <v>782</v>
      </c>
    </row>
    <row r="484" spans="2:6" x14ac:dyDescent="0.25">
      <c r="B484" s="28" t="s">
        <v>1312</v>
      </c>
      <c r="C484" s="28" t="s">
        <v>802</v>
      </c>
      <c r="D484" s="28" t="s">
        <v>1313</v>
      </c>
      <c r="E484" s="37" t="s">
        <v>782</v>
      </c>
    </row>
    <row r="485" spans="2:6" x14ac:dyDescent="0.25">
      <c r="E485" s="37" t="s">
        <v>18</v>
      </c>
    </row>
    <row r="486" spans="2:6" x14ac:dyDescent="0.25">
      <c r="E486" s="37" t="s">
        <v>22</v>
      </c>
    </row>
    <row r="487" spans="2:6" x14ac:dyDescent="0.25">
      <c r="E487" s="37" t="s">
        <v>405</v>
      </c>
    </row>
    <row r="488" spans="2:6" x14ac:dyDescent="0.25">
      <c r="E488" s="37" t="s">
        <v>56</v>
      </c>
    </row>
    <row r="489" spans="2:6" x14ac:dyDescent="0.25">
      <c r="E489" s="37" t="s">
        <v>70</v>
      </c>
    </row>
    <row r="490" spans="2:6" x14ac:dyDescent="0.25">
      <c r="E490" s="37" t="s">
        <v>62</v>
      </c>
    </row>
    <row r="491" spans="2:6" x14ac:dyDescent="0.25">
      <c r="E491" s="37" t="s">
        <v>78</v>
      </c>
    </row>
    <row r="492" spans="2:6" x14ac:dyDescent="0.25">
      <c r="E492" s="37" t="s">
        <v>415</v>
      </c>
    </row>
    <row r="493" spans="2:6" ht="5.0999999999999996" customHeight="1" x14ac:dyDescent="0.25"/>
    <row r="494" spans="2:6" s="32" customFormat="1" ht="45" x14ac:dyDescent="0.25">
      <c r="E494" s="36"/>
      <c r="F494" s="32" t="s">
        <v>784</v>
      </c>
    </row>
    <row r="495" spans="2:6" x14ac:dyDescent="0.25">
      <c r="B495" s="28" t="s">
        <v>1314</v>
      </c>
      <c r="C495" s="28" t="s">
        <v>802</v>
      </c>
      <c r="D495" s="28" t="s">
        <v>1315</v>
      </c>
      <c r="E495" s="37" t="s">
        <v>784</v>
      </c>
    </row>
    <row r="496" spans="2:6" x14ac:dyDescent="0.25">
      <c r="E496" s="37" t="s">
        <v>18</v>
      </c>
    </row>
    <row r="497" spans="2:6" x14ac:dyDescent="0.25">
      <c r="E497" s="37" t="s">
        <v>22</v>
      </c>
    </row>
    <row r="498" spans="2:6" x14ac:dyDescent="0.25">
      <c r="E498" s="37" t="s">
        <v>405</v>
      </c>
    </row>
    <row r="499" spans="2:6" x14ac:dyDescent="0.25">
      <c r="E499" s="37" t="s">
        <v>56</v>
      </c>
    </row>
    <row r="500" spans="2:6" x14ac:dyDescent="0.25">
      <c r="E500" s="37" t="s">
        <v>70</v>
      </c>
    </row>
    <row r="501" spans="2:6" x14ac:dyDescent="0.25">
      <c r="E501" s="37" t="s">
        <v>62</v>
      </c>
    </row>
    <row r="502" spans="2:6" x14ac:dyDescent="0.25">
      <c r="E502" s="37" t="s">
        <v>78</v>
      </c>
    </row>
    <row r="503" spans="2:6" x14ac:dyDescent="0.25">
      <c r="E503" s="37" t="s">
        <v>415</v>
      </c>
    </row>
    <row r="504" spans="2:6" ht="5.0999999999999996" customHeight="1" x14ac:dyDescent="0.25"/>
    <row r="505" spans="2:6" s="32" customFormat="1" ht="45" x14ac:dyDescent="0.25">
      <c r="E505" s="36"/>
      <c r="F505" s="32" t="s">
        <v>786</v>
      </c>
    </row>
    <row r="506" spans="2:6" x14ac:dyDescent="0.25">
      <c r="B506" s="28" t="s">
        <v>1316</v>
      </c>
      <c r="C506" s="28" t="s">
        <v>802</v>
      </c>
      <c r="D506" s="28" t="s">
        <v>1317</v>
      </c>
      <c r="E506" s="37" t="s">
        <v>786</v>
      </c>
    </row>
    <row r="507" spans="2:6" x14ac:dyDescent="0.25">
      <c r="E507" s="37" t="s">
        <v>18</v>
      </c>
    </row>
    <row r="508" spans="2:6" x14ac:dyDescent="0.25">
      <c r="E508" s="37" t="s">
        <v>22</v>
      </c>
    </row>
    <row r="509" spans="2:6" x14ac:dyDescent="0.25">
      <c r="E509" s="37" t="s">
        <v>405</v>
      </c>
    </row>
    <row r="510" spans="2:6" x14ac:dyDescent="0.25">
      <c r="E510" s="37" t="s">
        <v>56</v>
      </c>
    </row>
    <row r="511" spans="2:6" x14ac:dyDescent="0.25">
      <c r="E511" s="37" t="s">
        <v>70</v>
      </c>
    </row>
    <row r="512" spans="2:6" x14ac:dyDescent="0.25">
      <c r="E512" s="37" t="s">
        <v>62</v>
      </c>
    </row>
    <row r="513" spans="2:6" x14ac:dyDescent="0.25">
      <c r="E513" s="37" t="s">
        <v>78</v>
      </c>
    </row>
    <row r="514" spans="2:6" x14ac:dyDescent="0.25">
      <c r="E514" s="37" t="s">
        <v>415</v>
      </c>
    </row>
    <row r="515" spans="2:6" ht="5.0999999999999996" customHeight="1" x14ac:dyDescent="0.25"/>
    <row r="516" spans="2:6" s="32" customFormat="1" ht="45" x14ac:dyDescent="0.25">
      <c r="E516" s="36"/>
      <c r="F516" s="32" t="s">
        <v>788</v>
      </c>
    </row>
    <row r="517" spans="2:6" x14ac:dyDescent="0.25">
      <c r="B517" s="28" t="s">
        <v>1318</v>
      </c>
      <c r="C517" s="28" t="s">
        <v>802</v>
      </c>
      <c r="D517" s="28" t="s">
        <v>1319</v>
      </c>
      <c r="E517" s="37" t="s">
        <v>788</v>
      </c>
    </row>
    <row r="518" spans="2:6" x14ac:dyDescent="0.25">
      <c r="E518" s="37" t="s">
        <v>18</v>
      </c>
    </row>
    <row r="519" spans="2:6" x14ac:dyDescent="0.25">
      <c r="E519" s="37" t="s">
        <v>22</v>
      </c>
    </row>
    <row r="520" spans="2:6" x14ac:dyDescent="0.25">
      <c r="E520" s="37" t="s">
        <v>405</v>
      </c>
    </row>
    <row r="521" spans="2:6" x14ac:dyDescent="0.25">
      <c r="E521" s="37" t="s">
        <v>56</v>
      </c>
    </row>
    <row r="522" spans="2:6" x14ac:dyDescent="0.25">
      <c r="E522" s="37" t="s">
        <v>70</v>
      </c>
    </row>
    <row r="523" spans="2:6" x14ac:dyDescent="0.25">
      <c r="E523" s="37" t="s">
        <v>62</v>
      </c>
    </row>
    <row r="524" spans="2:6" x14ac:dyDescent="0.25">
      <c r="E524" s="37" t="s">
        <v>78</v>
      </c>
    </row>
    <row r="525" spans="2:6" x14ac:dyDescent="0.25">
      <c r="E525" s="37" t="s">
        <v>415</v>
      </c>
    </row>
    <row r="526" spans="2:6" ht="5.0999999999999996" customHeight="1" x14ac:dyDescent="0.25"/>
    <row r="527" spans="2:6" s="32" customFormat="1" ht="45" x14ac:dyDescent="0.25">
      <c r="E527" s="36"/>
      <c r="F527" s="32" t="s">
        <v>790</v>
      </c>
    </row>
    <row r="528" spans="2:6" x14ac:dyDescent="0.25">
      <c r="B528" s="28" t="s">
        <v>1320</v>
      </c>
      <c r="C528" s="28" t="s">
        <v>802</v>
      </c>
      <c r="D528" s="28" t="s">
        <v>1321</v>
      </c>
      <c r="E528" s="37" t="s">
        <v>790</v>
      </c>
    </row>
    <row r="529" spans="2:6" x14ac:dyDescent="0.25">
      <c r="E529" s="37" t="s">
        <v>18</v>
      </c>
    </row>
    <row r="530" spans="2:6" x14ac:dyDescent="0.25">
      <c r="E530" s="37" t="s">
        <v>22</v>
      </c>
    </row>
    <row r="531" spans="2:6" x14ac:dyDescent="0.25">
      <c r="E531" s="37" t="s">
        <v>405</v>
      </c>
    </row>
    <row r="532" spans="2:6" x14ac:dyDescent="0.25">
      <c r="E532" s="37" t="s">
        <v>56</v>
      </c>
    </row>
    <row r="533" spans="2:6" x14ac:dyDescent="0.25">
      <c r="E533" s="37" t="s">
        <v>70</v>
      </c>
    </row>
    <row r="534" spans="2:6" x14ac:dyDescent="0.25">
      <c r="E534" s="37" t="s">
        <v>62</v>
      </c>
    </row>
    <row r="535" spans="2:6" x14ac:dyDescent="0.25">
      <c r="E535" s="37" t="s">
        <v>78</v>
      </c>
    </row>
    <row r="536" spans="2:6" x14ac:dyDescent="0.25">
      <c r="E536" s="37" t="s">
        <v>415</v>
      </c>
    </row>
    <row r="537" spans="2:6" ht="5.0999999999999996" customHeight="1" x14ac:dyDescent="0.25"/>
    <row r="538" spans="2:6" s="32" customFormat="1" ht="45" x14ac:dyDescent="0.25">
      <c r="E538" s="36"/>
      <c r="F538" s="32" t="s">
        <v>792</v>
      </c>
    </row>
    <row r="539" spans="2:6" x14ac:dyDescent="0.25">
      <c r="B539" s="28" t="s">
        <v>1322</v>
      </c>
      <c r="C539" s="28" t="s">
        <v>802</v>
      </c>
      <c r="D539" s="28" t="s">
        <v>1323</v>
      </c>
      <c r="E539" s="37" t="s">
        <v>792</v>
      </c>
    </row>
    <row r="540" spans="2:6" x14ac:dyDescent="0.25">
      <c r="E540" s="37" t="s">
        <v>18</v>
      </c>
    </row>
    <row r="541" spans="2:6" x14ac:dyDescent="0.25">
      <c r="E541" s="37" t="s">
        <v>22</v>
      </c>
    </row>
    <row r="542" spans="2:6" x14ac:dyDescent="0.25">
      <c r="E542" s="37" t="s">
        <v>405</v>
      </c>
    </row>
    <row r="543" spans="2:6" x14ac:dyDescent="0.25">
      <c r="E543" s="37" t="s">
        <v>56</v>
      </c>
    </row>
    <row r="544" spans="2:6" x14ac:dyDescent="0.25">
      <c r="E544" s="37" t="s">
        <v>70</v>
      </c>
    </row>
    <row r="545" spans="2:6" x14ac:dyDescent="0.25">
      <c r="E545" s="37" t="s">
        <v>62</v>
      </c>
    </row>
    <row r="546" spans="2:6" x14ac:dyDescent="0.25">
      <c r="E546" s="37" t="s">
        <v>78</v>
      </c>
    </row>
    <row r="547" spans="2:6" x14ac:dyDescent="0.25">
      <c r="E547" s="37" t="s">
        <v>415</v>
      </c>
    </row>
    <row r="548" spans="2:6" ht="5.0999999999999996" customHeight="1" x14ac:dyDescent="0.25"/>
    <row r="549" spans="2:6" s="32" customFormat="1" ht="45" x14ac:dyDescent="0.25">
      <c r="E549" s="36"/>
      <c r="F549" s="32" t="s">
        <v>794</v>
      </c>
    </row>
    <row r="550" spans="2:6" x14ac:dyDescent="0.25">
      <c r="B550" s="28" t="s">
        <v>1324</v>
      </c>
      <c r="C550" s="28" t="s">
        <v>802</v>
      </c>
      <c r="D550" s="28" t="s">
        <v>1325</v>
      </c>
      <c r="E550" s="37" t="s">
        <v>794</v>
      </c>
    </row>
    <row r="551" spans="2:6" x14ac:dyDescent="0.25">
      <c r="E551" s="37" t="s">
        <v>18</v>
      </c>
    </row>
    <row r="552" spans="2:6" x14ac:dyDescent="0.25">
      <c r="E552" s="37" t="s">
        <v>22</v>
      </c>
    </row>
    <row r="553" spans="2:6" x14ac:dyDescent="0.25">
      <c r="E553" s="37" t="s">
        <v>405</v>
      </c>
    </row>
    <row r="554" spans="2:6" x14ac:dyDescent="0.25">
      <c r="E554" s="37" t="s">
        <v>56</v>
      </c>
    </row>
    <row r="555" spans="2:6" x14ac:dyDescent="0.25">
      <c r="E555" s="37" t="s">
        <v>70</v>
      </c>
    </row>
    <row r="556" spans="2:6" x14ac:dyDescent="0.25">
      <c r="E556" s="37" t="s">
        <v>62</v>
      </c>
    </row>
    <row r="557" spans="2:6" x14ac:dyDescent="0.25">
      <c r="E557" s="37" t="s">
        <v>78</v>
      </c>
    </row>
    <row r="558" spans="2:6" x14ac:dyDescent="0.25">
      <c r="E558" s="37" t="s">
        <v>415</v>
      </c>
    </row>
  </sheetData>
  <hyperlinks>
    <hyperlink ref="E10" location="'PROBA'!A8" display="PROBA" xr:uid="{2ACA03AA-5790-4866-BAA6-CFB40323C745}"/>
    <hyperlink ref="E11" location="'Płeć'!A8" display="Płeć" xr:uid="{DBC13993-DC80-44F1-9F73-A9AA6A577C71}"/>
    <hyperlink ref="E12" location="'Wiek'!A8" display="Wiek" xr:uid="{3307B4A1-594D-4CBE-A6DC-BC4FDBB28772}"/>
    <hyperlink ref="E13" location="'Wielkość'!A8" display="Wielkość miejscowości zamieszkania" xr:uid="{80CE506C-62B4-4F8C-8297-2558C3EB25CB}"/>
    <hyperlink ref="E14" location="'Liczba'!A8" display="Liczba osób w gospodarstwie domowym" xr:uid="{0C9DFD08-27D5-4B68-BF8C-BA73EF63AF5E}"/>
    <hyperlink ref="E15" location="'Sytuacja'!A8" display="Sytuacja gospodarstwa domowego" xr:uid="{12653D4B-12B0-4384-80BF-C2E5B80FACFB}"/>
    <hyperlink ref="E16" location="'Dzieci'!A8" display="Dzieci w gospodarstwie domowym" xr:uid="{0A16A507-CEBA-4E83-A658-2B020A766FE9}"/>
    <hyperlink ref="E17" location="'Wykształcenie'!A8" display="Wykształcenie" xr:uid="{601E6E06-C64C-4853-99DB-7A3911963B08}"/>
    <hyperlink ref="E18" location="'Ocena'!A8" display="Ocena sytuacji gospodarstwa domowego" xr:uid="{385D4636-594C-4241-8E59-FF00E0562A47}"/>
    <hyperlink ref="E19" location="'Status'!A8" display="Status zawodowy" xr:uid="{A98F87D4-7EAB-4B99-973C-87BD6FA63497}"/>
    <hyperlink ref="E20" location="'Miesięczne'!A8" display="Miesięczne dochody netto gospodarstwa domowego" xr:uid="{A9155A56-C608-43E4-9FEA-6BDA41FC351F}"/>
    <hyperlink ref="E23" location="'P1'!A8" display="P1. Które z tych produktów kupiłeś\aś w ciągu ostatnich 6 miesięcy?" xr:uid="{94A9E964-7BE1-4F29-8D3E-0A24532E6EA0}"/>
    <hyperlink ref="E24" location="'QA10A'!A8" display="QA10A. Wskaż miejsce, gdzie zazwyczaj kupujesz (WSTAW KATEGORIĘ). (sep) miejsce zakupu: (sep) zazwyczaj (sep) WĘDLINY NA KANAPKĘ." xr:uid="{5E852D97-81D8-43DB-BD29-D75176B0C8D4}"/>
    <hyperlink ref="E25" location="'QB10A'!A8" display="QB10A. Wskaż miejsce, gdzie zazwyczaj kupujesz KIEŁBASY TRADYCYJNE. (sep) miejsce zakupu: (sep) zazwyczaj (sep) KIEŁBASY TRADYCYJNE" xr:uid="{7CBA86FD-2E12-407E-95B5-9D05413CF56C}"/>
    <hyperlink ref="E26" location="'QD10A'!A8" display="QD10A. Wskaż miejsce, gdzie zazwyczaj kupujesz KIEŁBASY SUCHE.(sep) miejsce zakupu: (sep) zazwyczaj (sep) KIEŁBASY SUCHE" xr:uid="{89C18A90-3791-4AAB-B5F6-B92CD20434E8}"/>
    <hyperlink ref="E27" location="'QC10A'!A8" display="QC10A. Wskaż miejsce, gdzie zazwyczaj kupujesz PARÓWKI. (sep) miejsce zakupu: (sep) zazwyczaj (sep) PARÓWKI" xr:uid="{F78354D6-B7C4-4F21-B861-186B1A8DCD08}"/>
    <hyperlink ref="E28" location="'QE10A'!A8" display="QE10A. Wskaż miejsce, gdzie zazwyczaj kupujesz KABANOSY.(sep) miejsce zakupu: (sep) zazwyczaj (sep) KABANOSY" xr:uid="{807840D6-4604-473E-B8E9-1C2A5A829414}"/>
    <hyperlink ref="E29" location="'QF10A'!A8" display="QF10A. Wskaż miejsce, gdzie zazwyczaj kupujesz KONSERWY MIĘSNE.(sep) miejsce zakupu: (sep) zazwyczaj (sep) KONSERWY MIĘSNE" xr:uid="{8D586AF9-3768-493C-84E0-BCDA439E35DD}"/>
    <hyperlink ref="E30" location="'QG10A'!A8" display="QG10A. Wskaż miejsce, gdzie zazwyczaj kupujesz PRODUKTY MIĘSNE LUB DROBIOWE GOTOWE DO SPOŻYCIA(sep) miejsce zakupu: (sep) zazwyczaj (sep) CONVENIENCE" xr:uid="{A44A05F4-3E89-443A-B435-25C27F6C072B}"/>
    <hyperlink ref="E31" location="'QH10A'!A8" display="QH10A. Wskaż miejsce, gdzie zazwyczaj kupujesz PRODUKTY MIĘSNE LUB DROBIOWE GOTOWE DO PODGRZANIA(sep) miejsce zakupu: (sep) zazwyczaj (sep) MIĘSO SEMI" xr:uid="{3E35D357-6802-43A7-A63C-173A7CE0FBDF}"/>
    <hyperlink ref="E32" location="'QA10B'!A8" display="QA10B. Wskaż miejsce, w którym ostatnio kupiłeś(aś) (WSTAW KATEGORIĘ). (sep) miejsce zakupu: (sep) ostatnio (sep) WĘDLINY NA KANAPKĘ." xr:uid="{1E140100-7B5B-4C43-B0E4-F2CACF53F2C2}"/>
    <hyperlink ref="E33" location="'QB10B'!A8" display="QB10B. Wskaż miejsce, w którym ostatnio kupiłeś(aś) KIEŁBASY TRADYCYJNE.(sep) miejsce zakupu: (sep) ostatnio (sep) KIEŁBASY TRADYCYJNE" xr:uid="{6B0C5F81-0129-4618-AF8B-7E3B7C138703}"/>
    <hyperlink ref="E34" location="'QD10B'!A8" display="QD10B. Wskaż miejsce, w którym ostatnio kupiłeś(aś) KIEŁBASY SUCHE.(sep) miejsce zakupu: (sep) ostatnio (sep) KIEŁBASY SUCHE" xr:uid="{FFEC6D4A-FFB0-4D32-B491-BE71D1D53CF1}"/>
    <hyperlink ref="E35" location="'QC10B'!A8" display="QC10B. Wskaż miejsce, w którym ostatnio kupiłeś(aś) PARÓWKI.(sep) miejsce zakupu: (sep) ostatnio (sep) PARÓWKI" xr:uid="{95081CE2-5AF1-4422-B8C0-0E974658C7D5}"/>
    <hyperlink ref="E36" location="'QE10B'!A8" display="QE10B. Wskaż miejsce, w którym ostatnio kupiłeś(aś) KABANOSY.(sep) miejsce zakupu: (sep) ostatnio (sep) KABANOSY" xr:uid="{14975C21-8330-4986-98A2-C4FB9F576FB6}"/>
    <hyperlink ref="E37" location="'QF10B'!A8" display="QF10B. Wskaż miejsce, w którym ostatnio kupiłeś(aś) KONSERWY MIĘSNE.(sep) miejsce zakupu: (sep) ostatnio (sep) KONSERWY MIĘSNE" xr:uid="{4D3001B3-173F-4F86-A78F-4CC61C80F030}"/>
    <hyperlink ref="E38" location="'QG10B'!A8" display="QG10B. Wskaż miejsce, w którym ostatnio kupiłeś(aś) PRODUKTY MIĘSNE LUB DROBIOWE GOTOWE DO SPOŻYCIA(sep) miejsce zakupu: (sep) ostatnio (sep) CONVENIENCE" xr:uid="{E5A1019E-3EF1-4327-8F22-C89EC49E42E4}"/>
    <hyperlink ref="E39" location="'QH10B'!A8" display="QH10B. Wskaż miejsce, w którym ostatnio kupiłeś(aś) PRODUKTY MIĘSNE LUB DROBIOWE GOTOWE DO PODGRZANIA(sep) miejsce zakupu: (sep) ostatnio (sep) MIĘSO SEMI" xr:uid="{6D470509-E9F6-45CF-B489-16CB5489DF51}"/>
    <hyperlink ref="E40" location="'QA11FULL'!A8" display="QA11FULL. W jakich okolicznościach zdarza Ci się jeść (WSTAW KATEGORIĘ)? (sep) Okoliczności jedzenia (sep) (1\2) (sep) WĘDLINY NA KANAPKĘ" xr:uid="{36C77B44-0F9F-4E3A-8D5A-74873911D7C0}"/>
    <hyperlink ref="E41" location="'QA11'!A8" display="QA11. W jakich okolicznościach zdarza Ci się jeść (WSTAW KATEGORIĘ)? (sep) okoliczności jedzenia (sep) (1\2)" xr:uid="{117DBE5C-44D3-46C0-9F7A-6664A77C6E33}"/>
    <hyperlink ref="E42" location="'QA11 (1)'!A8" display="QA11. W jakich okolicznościach zdarza Ci się jeść (WSTAW KATEGORIĘ)? (sep) okoliczności jedzenia (sep) (2\2)" xr:uid="{08DB6C00-720B-4214-8C47-266F53FA4616}"/>
    <hyperlink ref="E43" location="'QB11FULL'!A8" display="QB11FULL. W jakich okolicznościach zdarza Ci się jeść KIEŁBASY TRADYCYJNE? (sep) Okoliczności jedzenia (sep) (1\2) (sep) KIEŁBASY TRADYCYJNE" xr:uid="{E912A3AC-F28B-4B01-94C9-575C6DAFEFE9}"/>
    <hyperlink ref="E44" location="'QB11'!A8" display="QB11. W jakich okolicznościach zdarza Ci się jeść KIEŁBASY TRADYCYJNE?" xr:uid="{634B0B77-8EC2-4A9E-9A7F-4191EAE0075C}"/>
    <hyperlink ref="E45" location="'QB11 (1)'!A8" display="QB11. W jakich okolicznościach zdarza Ci się jeść KIEŁBASY TRADYCYJNE?" xr:uid="{B5F4731F-C151-4DBF-8F05-893AC55581DE}"/>
    <hyperlink ref="E46" location="'QD11FULL'!A8" display="QD11FULL. W jakich okolicznościach zdarza Ci się jeść KIEŁBASY SUCHE? (sep) Okoliczności jedzenia (sep) (1\2) (sep) KIEŁBASY SUCHE" xr:uid="{A9468A32-E0D2-4018-AA34-1AA41959CC64}"/>
    <hyperlink ref="E47" location="'QD11'!A8" display="QD11. W jakich okolicznościach zdarza Ci się jeść KIEŁBASY SUCHE?" xr:uid="{16C6BAA5-5623-4ACE-8C50-F5254193750F}"/>
    <hyperlink ref="E48" location="'QD11 (1)'!A8" display="QD11. W jakich okolicznościach zdarza Ci się jeść KIEŁBASY SUCHE?" xr:uid="{9AA448B6-CF0B-4AC4-92A8-18AD711FA4AF}"/>
    <hyperlink ref="E49" location="'QC11FULL'!A8" display="QC11FULL. W jakich okolicznościach zdarza Ci się jeść PARÓWKI? (sep) Okoliczności jedzenia (sep) (1\2) (sep) PARÓWKI" xr:uid="{ED298395-0FA9-4129-864C-81134C0DEF5A}"/>
    <hyperlink ref="E50" location="'QC11'!A8" display="QC11. W jakich okolicznościach zdarza Ci się jeść PARÓWKI?" xr:uid="{03805E88-1F30-4433-A8B1-925E6968B9A9}"/>
    <hyperlink ref="E51" location="'QC11 (1)'!A8" display="QC11. W jakich okolicznościach zdarza Ci się jeść PARÓWKI?" xr:uid="{E8DB524F-6737-4975-B83B-777CF7EB31D7}"/>
    <hyperlink ref="E52" location="'QE11FULL'!A8" display="QE11FULL. W jakich okolicznościach zdarza Ci się jeść KABANOSY? (sep) Okoliczności jedzenia (sep) (1\2) (sep) KABANOSY" xr:uid="{6DE90FBF-F575-4FF7-BFB5-95665BA830B5}"/>
    <hyperlink ref="E53" location="'QE11'!A8" display="QE11. W jakich okolicznościach zdarza Ci się jeść KABANOSY?" xr:uid="{5780BED5-0094-4AFC-A959-53FB7DC25DA3}"/>
    <hyperlink ref="E54" location="'QE11 (1)'!A8" display="QE11. W jakich okolicznościach zdarza Ci się jeść KABANOSY?" xr:uid="{FFE16530-8824-469D-817D-CB45597599B8}"/>
    <hyperlink ref="E55" location="'QF11FULL'!A8" display="QF11FULL. W jakich okolicznościach zdarza Ci się jeść KONSERWY MIĘSNE? (sep) Okoliczności jedzenia (sep) (1\2) (sep) KONSERWY MIĘSNE" xr:uid="{83D07A05-AA3C-460E-B045-467B719C147F}"/>
    <hyperlink ref="E56" location="'QF11'!A8" display="QF11. W jakich okolicznościach zdarza Ci się jeść KONSERWY MIĘSNE?" xr:uid="{7B6A96D0-5FAF-4337-B471-05FD26D41517}"/>
    <hyperlink ref="E57" location="'QF11 (1)'!A8" display="QF11. W jakich okolicznościach zdarza Ci się jeść KONSERWY MIĘSNE?" xr:uid="{B6DC4224-8C63-4814-84BD-1C13891E8845}"/>
    <hyperlink ref="E58" location="'QG11FULL'!A8" display="QG11FULL. W jakich okolicznościach zdarza Ci się jeść PRODUKTY MIĘSNE LUB DROBIOWE GOTOWE DO SPOŻYCIA? (sep) Okoliczności jedzenia (sep) (1\2) (sep) CONVENIENCE" xr:uid="{472BE7A1-950A-4A60-8446-08769116C924}"/>
    <hyperlink ref="E59" location="'QG11'!A8" display="QG11. W jakich okolicznościach zdarza Ci się jeść PRODUKTY MIĘSNE LUB DROBIOWE GOTOWE DO SPOŻYCIA?" xr:uid="{E3789D07-EC1D-4591-8414-55D6C3026F27}"/>
    <hyperlink ref="E60" location="'QG11 (1)'!A8" display="QG11. W jakich okolicznościach zdarza Ci się jeść PRODUKTY MIĘSNE LUB DROBIOWE GOTOWE DO SPOŻYCIA?" xr:uid="{9B248DE6-3873-4767-BBBA-5361E21EB32B}"/>
    <hyperlink ref="E61" location="'QH11FULL'!A8" display="QH11FULL. W jakich okolicznościach zdarza Ci się jeść PRODUKTY MIĘSNE LUB DROBIOWE GOTOWE DO PODGRZANIA? (sep) Okoliczności jedzenia (sep) (1\2) (sep) MIĘSO SEMI" xr:uid="{B1499127-D64C-43E7-9D64-B6AFC44DF00E}"/>
    <hyperlink ref="E62" location="'QH11'!A8" display="QH11. W jakich okolicznościach zdarza Ci się jeść PRODUKTY MIĘSNE LUB DROBIOWE GOTOWE DO PODGRZANIA?" xr:uid="{7CDCD604-5F0C-4D8A-9915-AD5CCE59F47F}"/>
    <hyperlink ref="E63" location="'QH11 (1)'!A8" display="QH11. W jakich okolicznościach zdarza Ci się jeść PRODUKTY MIĘSNE LUB DROBIOWE GOTOWE DO PODGRZANIA?" xr:uid="{DD55D66F-5981-4FBB-B386-614AADE1DF88}"/>
    <hyperlink ref="E64" location="'QA12'!A8" display="QA12. W jaki sposób zdarza Ci się jeść (WSTAW KATEGORIĘ)? (sep) Sposoby jedzenia (sep) a- (sep) WĘDLINY NA KANAPKĘ" xr:uid="{E6AE4FE7-DA17-4A37-BAB0-AE296A0A8FD5}"/>
    <hyperlink ref="E65" location="'QB12'!A8" display="QB12. W jaki sposób zdarza Ci się jeść (WSTAW KATEGORIĘ)? (sep) Sposoby jedzenia (sep) a- (sep) KIEŁBASY TRADYCYJNE" xr:uid="{EB31CBF2-B446-4470-AED1-6BF5979EF550}"/>
    <hyperlink ref="E66" location="'QD12'!A8" display="QD12. W jaki sposób zdarza Ci się jeść (WSTAW KATEGORIĘ)? (sep) Sposoby jedzenia (sep) a- (sep) KIEŁBASY SUCHE" xr:uid="{8285901E-65F5-41BB-BB19-44145D1C53D6}"/>
    <hyperlink ref="E67" location="'QC12'!A8" display="QC12. W jaki sposób zdarza Ci się jeść (WSTAW KATEGORIĘ)? (sep) Sposoby jedzenia (sep) a- (sep) PARÓWKI" xr:uid="{C999B699-C400-49BE-A3F8-39D8515DD32F}"/>
    <hyperlink ref="E68" location="'QE12'!A8" display="QE12. W jaki sposób zdarza Ci się jeść (WSTAW KATEGORIĘ)? (sep) Sposoby jedzenia (sep) a- (sep) KABANOSY" xr:uid="{49CFAE32-DB65-4ABA-B9FC-76CFA63556A8}"/>
    <hyperlink ref="E69" location="'QF12'!A8" display="QF12. W jaki sposób zdarza Ci się jeść (WSTAW KATEGORIĘ)? (sep) Sposoby jedzenia (sep) a- (sep) KONSERWY MIĘSNE" xr:uid="{12CA9E93-05DE-47E7-8DCB-6C7B1EB5FD58}"/>
    <hyperlink ref="E70" location="'QG12'!A8" display="QG12. W jaki sposób zdarza Ci się jeść (WSTAW KATEGORIĘ)? (sep) Sposoby jedzenia (sep) a- (sep) CONVENIENCE" xr:uid="{1A292AD4-FC33-4602-98AD-A20694FEB34D}"/>
    <hyperlink ref="E71" location="'QH12'!A8" display="QH12. W jaki sposób zdarza Ci się jeść (WSTAW KATEGORIĘ)? (sep) Sposoby jedzenia (sep) a- (sep) MIĘSO SEMI" xr:uid="{0A5E70EA-4D68-445B-9EEB-2E50F38710DA}"/>
    <hyperlink ref="E72" location="'P1 (1)'!A8" display="P1. Które z tych produktów kupiłeś\aś w ciągu ostatnich 6 miesięcy? (sep) współkorzystanie z kategorii" xr:uid="{E98E49FE-07DA-4F18-B555-91D573DB12D0}"/>
    <hyperlink ref="E73" location="'P1 (2)'!A8" display="P1. Które z tych produktów kupiłeś\aś w ciągu ostatnich 6 miesięcy? (sep) współkorzystanie z kategorii" xr:uid="{19111912-399F-4967-BB47-03752D944A92}"/>
    <hyperlink ref="E74" location="'P1 (3)'!A8" display="P1. Które z tych produktów kupiłeś\aś w ciągu ostatnich 6 miesięcy? (sep) współkorzystanie z kategorii" xr:uid="{2FD51901-C4BA-4F80-AF52-87953B8D2C17}"/>
    <hyperlink ref="E75" location="'P1 (4)'!A8" display="P1. Które z tych produktów kupiłeś\aś w ciągu ostatnich 6 miesięcy? (sep) współkorzystanie z kategorii" xr:uid="{A9717BB2-DCEA-4683-8411-6DF340B6B465}"/>
    <hyperlink ref="E76" location="'P1 (5)'!A8" display="P1. Które z tych produktów kupiłeś\aś w ciągu ostatnich 6 miesięcy? (sep) współkorzystanie z kategorii" xr:uid="{DC1E79B9-E16D-47EE-BB90-1DA7F6C14C04}"/>
    <hyperlink ref="E77" location="'P1 (6)'!A8" display="P1. Które z tych produktów kupiłeś\aś w ciągu ostatnich 6 miesięcy? (sep) współkorzystanie z kategorii" xr:uid="{47CAA9D3-E499-49E0-B887-118E62360CA4}"/>
    <hyperlink ref="E78" location="'P1 (7)'!A8" display="P1. Które z tych produktów kupiłeś\aś w ciągu ostatnich 6 miesięcy? (sep) współkorzystanie z kategorii" xr:uid="{CC11C311-8E41-4167-A073-AFFA6A44CB88}"/>
    <hyperlink ref="E79" location="'P1 (8)'!A8" display="P1. Które z tych produktów kupiłeś\aś w ciągu ostatnich 6 miesięcy? (sep) współkorzystanie z kategorii" xr:uid="{F1D15C88-DAE8-4063-9ABA-A3B2ED471292}"/>
    <hyperlink ref="E80" location="'WSKA_KRA'!A8" display="WSKA_KRA. WĘDLINY NA KANAPKĘ - podstawowe wskaźniki - KRAKUS" xr:uid="{EA83F254-BD11-4DF2-8A69-04E7167EA21E}"/>
    <hyperlink ref="E81" location="'WSKA_KRA'!A24" display="Tree" xr:uid="{F5132651-96A2-4C86-BBB6-CAC758CDD47E}"/>
    <hyperlink ref="E82" location="'WSKA_MOR'!A8" display="WSKA_MOR. WĘDLINY NA KANAPKĘ - podstawowe wskaźniki - MORLINY" xr:uid="{8970539E-A025-428F-B396-249E1A1A933A}"/>
    <hyperlink ref="E83" location="'WSKA_MOR'!A24" display="Tree" xr:uid="{589E38D4-9901-45C2-B299-D738253DCCDF}"/>
    <hyperlink ref="E84" location="'WSKA_SOK'!A8" display="WSKA_SOK. WĘDLINY NA KANAPKĘ - podstawowe wskaźniki - SOKOŁÓW" xr:uid="{34C2E131-BA15-4D9C-9587-BAFEB3BC7732}"/>
    <hyperlink ref="E85" location="'WSKA_SOK'!A24" display="Tree" xr:uid="{C0205B22-D03F-419A-A4F8-5A4E47073A5B}"/>
    <hyperlink ref="E86" location="'WSKA_TAR'!A8" display="WSKA_TAR. WĘDLINY NA KANAPKĘ - podstawowe wskaźniki - TARCZYŃSKI" xr:uid="{555F3037-26BC-46FA-B919-E7D0DC9E6CD9}"/>
    <hyperlink ref="E87" location="'WSKA_TAR'!A24" display="Tree" xr:uid="{E04F4CEC-A264-41A6-9657-863994A6B4AA}"/>
    <hyperlink ref="E88" location="'WSKB_KRA'!A8" display="WSKB_KRA. KIEŁBASY TRADYCYJNE - podstawowe wskaźniki - KRAKUS" xr:uid="{B1AA84DB-1BE2-471C-A851-32741BCC15D4}"/>
    <hyperlink ref="E89" location="'WSKB_KRA'!A24" display="Tree" xr:uid="{1C133D63-64EA-426A-B71A-81431DAA25E1}"/>
    <hyperlink ref="E90" location="'WSKB_MOR'!A8" display="WSKB_MOR. KIEŁBASY TRADYCYJNE - podstawowe wskaźniki - MORLINY" xr:uid="{BD92F87F-DEA7-4F40-AFB7-14046E97BB6F}"/>
    <hyperlink ref="E91" location="'WSKB_MOR'!A24" display="Tree" xr:uid="{0494AD0F-77CF-4168-99B1-776AB7929B17}"/>
    <hyperlink ref="E92" location="'WSKB_SOK'!A8" display="WSKB_SOK. KIEŁBASY TRADYCYJNE - podstawowe wskaźniki - SOKOŁÓW" xr:uid="{CF815E49-88A2-4BA8-B3A5-4B6BF1143AC2}"/>
    <hyperlink ref="E93" location="'WSKB_SOK'!A24" display="Tree" xr:uid="{51FD4C15-28D0-4907-A249-674058A0009D}"/>
    <hyperlink ref="E94" location="'WSKB_TAR'!A8" display="WSKB_TAR. KIEŁBASY TRADYCYJNE - podstawowe wskaźniki - TARCZYŃSKI" xr:uid="{A4103F8B-D0C5-47F9-99FD-9ACA19D66488}"/>
    <hyperlink ref="E95" location="'WSKB_TAR'!A24" display="Tree" xr:uid="{5C5CAA9A-C773-48B7-AC7F-60E3ACDD9435}"/>
    <hyperlink ref="E96" location="'WSKC_KRA'!A8" display="WSKC_KRA. PARÓWKI - podstawowe wskaźniki - KRAKUS" xr:uid="{7A9AE363-4D56-4338-B3D9-4174CB09D458}"/>
    <hyperlink ref="E97" location="'WSKC_KRA'!A24" display="Tree" xr:uid="{CF37C913-5B92-4A13-BC38-064EDE01BDD6}"/>
    <hyperlink ref="E98" location="'WSKC_MOR'!A8" display="WSKC_MOR. PARÓWKI - podstawowe wskaźniki - MORLINY" xr:uid="{68F6E9EE-F5DE-404F-949F-D5CD36422910}"/>
    <hyperlink ref="E99" location="'WSKC_MOR'!A24" display="Tree" xr:uid="{4C2B8F78-A02D-4E12-9108-943185E0161B}"/>
    <hyperlink ref="E100" location="'WSKC_BER'!A8" display="WSKC_BER. PARÓWKI - podstawowe wskaźniki - BERLINKI" xr:uid="{47E17D6F-FA0C-4427-A69E-14EAC1154650}"/>
    <hyperlink ref="E101" location="'WSKC_BER'!A24" display="Tree" xr:uid="{7187C59F-2113-4EFF-8183-7A99E2D58956}"/>
    <hyperlink ref="E102" location="'WSKC_SOK'!A8" display="WSKC_SOK. PARÓWKI - podstawowe wskaźniki - SOKOŁÓW" xr:uid="{6266FA3E-0ACD-4E4F-9DD5-FC9292AD6C56}"/>
    <hyperlink ref="E103" location="'WSKC_SOK'!A24" display="Tree" xr:uid="{68F4991D-B5CB-4B21-8141-CDA0979AE17B}"/>
    <hyperlink ref="E104" location="'WSKC_TAR'!A8" display="WSKC_TAR. PARÓWKI - podstawowe wskaźniki - TARCZYŃSKI" xr:uid="{A1865FAD-A1A2-48C4-A633-D354B1700991}"/>
    <hyperlink ref="E105" location="'WSKC_TAR'!A24" display="Tree" xr:uid="{98D0AF60-A702-48D5-894A-46FDF7A92541}"/>
    <hyperlink ref="E106" location="'WSKD_KRA'!A8" display="WSKD_KRA. KIEŁBASY SUCHE - podstawowe wskaźniki - KRAKUS" xr:uid="{D63B715A-CB0B-427C-8C14-D880AABB72E0}"/>
    <hyperlink ref="E107" location="'WSKD_KRA'!A24" display="Tree" xr:uid="{4DB64D90-F5F2-4C05-AA1F-7C2A8F0ED643}"/>
    <hyperlink ref="E108" location="'WSKD_MOR'!A8" display="WSKD_MOR. KIEŁBASY SUCHE - podstawowe wskaźniki - MORLINY" xr:uid="{5CE80D53-3637-4344-823F-35440872E2A0}"/>
    <hyperlink ref="E109" location="'WSKD_MOR'!A24" display="Tree" xr:uid="{3FFF581D-E68A-4235-BB25-DB3047F91088}"/>
    <hyperlink ref="E110" location="'WSKD_SOK'!A8" display="WSKD_SOK. KIEŁBASY SUCHE - podstawowe wskaźniki - SOKOŁÓW" xr:uid="{E6D409C3-D728-4D47-B9FF-DE9C7147AB0C}"/>
    <hyperlink ref="E111" location="'WSKD_SOK'!A24" display="Tree" xr:uid="{380E7BC4-7D98-4F9F-88B3-72F6E1AE2ED5}"/>
    <hyperlink ref="E112" location="'WSKD_TAR'!A8" display="WSKD_TAR. KIEŁBASY SUCHE - podstawowe wskaźniki - TARCZYŃSKI" xr:uid="{1D1BD796-2EBA-4CE9-B890-886EA06F3BB6}"/>
    <hyperlink ref="E113" location="'WSKD_TAR'!A24" display="Tree" xr:uid="{56CE3A36-AD82-4958-9995-358D430B3AD4}"/>
    <hyperlink ref="E114" location="'WSKE_KRA'!A8" display="WSKE_KRA. KABANOSY - podstawowe wskaźniki - KRAKUS" xr:uid="{B5AD110E-48B0-407B-BDAC-46017B9601B6}"/>
    <hyperlink ref="E115" location="'WSKE_KRA'!A24" display="Tree" xr:uid="{52E49BFE-5077-49F3-8EBF-9FB12C00A1A8}"/>
    <hyperlink ref="E116" location="'WSKE_MOR'!A8" display="WSKE_MOR. KABANOSY - podstawowe wskaźniki - MORLINY" xr:uid="{5EB111D3-8D91-416A-83AD-D0900B6FD909}"/>
    <hyperlink ref="E117" location="'WSKE_MOR'!A24" display="Tree" xr:uid="{06F87D83-8D18-4484-A38D-012FD5403016}"/>
    <hyperlink ref="E118" location="'WSKE_SOK'!A8" display="WSKE_SOK. KABANOSY - podstawowe wskaźniki - SOKOŁÓW" xr:uid="{C7BB2921-95B3-45A7-9032-F22BD3ABCD69}"/>
    <hyperlink ref="E119" location="'WSKE_SOK'!A24" display="Tree" xr:uid="{96E0C98F-1362-4789-9C54-89EDB7398714}"/>
    <hyperlink ref="E120" location="'WSKE_TAR'!A8" display="WSKE_TAR. KABANOSY - podstawowe wskaźniki - TARCZYŃSKI" xr:uid="{FEE2D5D3-C4F0-4FCC-B398-4A19A28A232D}"/>
    <hyperlink ref="E121" location="'WSKE_TAR'!A24" display="Tree" xr:uid="{AD6CE729-F6B3-4BB2-ACB7-D6282CD521C2}"/>
    <hyperlink ref="E122" location="'WSKF_KRA'!A8" display="WSKF_KRA. KONSERWY MIĘSNE - podstawowe wskaźniki - KRAKUS" xr:uid="{1B032439-E3F6-465C-8028-C8427DD19C15}"/>
    <hyperlink ref="E123" location="'WSKF_KRA'!A24" display="Tree" xr:uid="{2B961C16-9EC3-4DB2-8DC7-517541F49457}"/>
    <hyperlink ref="E124" location="'WSKF_MOR'!A8" display="WSKF_MOR. KONSERWY MIĘSNE - podstawowe wskaźniki - MORLINY" xr:uid="{0D8C2913-4793-4BAD-B7B5-6DC88A68DAB6}"/>
    <hyperlink ref="E125" location="'WSKF_MOR'!A24" display="Tree" xr:uid="{74F58A66-80C3-4DAA-BDB2-FEBCF0B53F1F}"/>
    <hyperlink ref="E126" location="'WSKF_SOK'!A8" display="WSKF_SOK. KONSERWY MIĘSNE - podstawowe wskaźniki - SOKOŁÓW" xr:uid="{EF2EF7A0-E232-417A-802E-E7D3010FC756}"/>
    <hyperlink ref="E127" location="'WSKF_SOK'!A24" display="Tree" xr:uid="{36A5C8DF-A648-46EC-BF4F-E8F2910249A5}"/>
    <hyperlink ref="E128" location="'WSKG_MOR'!A8" display="WSKG_MOR. CONVENIENCE - podstawowe wskaźniki - MORLINY" xr:uid="{E8714EA1-61E0-4A75-97E9-F6FD7A856F9E}"/>
    <hyperlink ref="E129" location="'WSKG_MOR'!A24" display="Tree" xr:uid="{E493BF32-115B-4DC7-A8D9-F116634C8869}"/>
    <hyperlink ref="E130" location="'WSKH_KRA'!A8" display="WSKH_KRA. MIĘSO SEMI - podstawowe wskaźniki - KRAKUS" xr:uid="{459B3B75-6958-499A-9A91-2E192E1AC5AD}"/>
    <hyperlink ref="E131" location="'WSKH_KRA'!A24" display="Tree" xr:uid="{FEACF6E0-7A67-4CF7-80DF-B956C99D5B78}"/>
    <hyperlink ref="E132" location="'WSKH_SOK'!A8" display="WSKH_SOK. MIĘSO SEMI - podstawowe wskaźniki - SOKOŁÓW" xr:uid="{6EF15B09-E43C-4C75-8704-D2FE435EA74A}"/>
    <hyperlink ref="E133" location="'WSKH_SOK'!A24" display="Tree" xr:uid="{F09C7A18-2BA1-4BC7-8AE4-B4E8C7C6851D}"/>
    <hyperlink ref="E134" location="'WSKH_MOR'!A8" display="WSKH_MOR. MIĘSO SEMI - podstawowe wskaźniki - MORLINY" xr:uid="{997CCCDF-0F85-408A-9D58-7A54DFB4E3CD}"/>
    <hyperlink ref="E135" location="'WSKH_MOR'!A24" display="Tree" xr:uid="{197D35EF-0558-4423-921E-AE591B4A649C}"/>
    <hyperlink ref="E136" location="'WSKI_KRA'!A8" display="WSKI_KRA. MARKI PARASOLOWE - podstawowe wskaźniki - KRAKUS" xr:uid="{1CA6BA1D-B8D9-4B7C-BA02-B7CBDF289B78}"/>
    <hyperlink ref="E137" location="'WSKI_KRA'!A24" display="Tree" xr:uid="{BC4F7139-8B1F-4E60-95DC-E27C534B58E5}"/>
    <hyperlink ref="E138" location="'WSKI_SOK'!A8" display="WSKI_SOK. MARKI PARASOLOWE - podstawowe wskaźniki - SOKOŁÓW" xr:uid="{969381B0-C72D-486C-9CBA-90A9BF2FB7A9}"/>
    <hyperlink ref="E139" location="'WSKI_SOK'!A24" display="Tree" xr:uid="{809C4A77-D43B-43B2-9B62-BEFBDA24ABA6}"/>
    <hyperlink ref="E140" location="'WSKI_MOR'!A8" display="WSKI_MOR. MARKI PARASOLOWE - podstawowe wskaźniki - MORLINY" xr:uid="{42717CF5-53CF-4A7A-B3F9-FE5F9F34E96A}"/>
    <hyperlink ref="E141" location="'WSKI_MOR'!A24" display="Tree" xr:uid="{9B0F331F-25AA-49D9-8EED-78E4DF15A97C}"/>
    <hyperlink ref="E142" location="'WSKI_TAR'!A8" display="WSKI_TAR. MARKI PARASOLOWE - podstawowe wskaźniki - TARCZYŃSKI" xr:uid="{E0032B64-7CB2-430D-B3CF-3DC8CE3C9FAC}"/>
    <hyperlink ref="E143" location="'WSKI_TAR'!A24" display="Tree" xr:uid="{024426F9-2CFD-4750-8609-9A9B25211CD5}"/>
    <hyperlink ref="E144" location="'WSKI_BER'!A8" display="WSKI_BER. MARKI PARASOLOWE - podstawowe wskaźniki - BERLINKI" xr:uid="{01A3854D-5618-4DFA-A376-C43FDFE20DAF}"/>
    <hyperlink ref="E145" location="'WSKI_BER'!A24" display="Tree" xr:uid="{6CBFD319-B83D-46BC-A301-3F175835B958}"/>
    <hyperlink ref="E148" location="'Q13WIZ_KRA'!A8" display="Q13WIZ_KRA" xr:uid="{0BF7F29C-7D0C-454C-9EF7-64B43764B5DF}"/>
    <hyperlink ref="E149" location="'Q13WIZ_KRA'!A35" display="KRAKUS" xr:uid="{EA46391F-1105-4B54-8F54-AD5AEE9F532A}"/>
    <hyperlink ref="E152" location="'Q13WIZ_MOR'!A8" display="Q13WIZ_MOR" xr:uid="{28766BDF-340F-4365-8032-15B9821F9602}"/>
    <hyperlink ref="E153" location="'Q13WIZ_MOR'!A35" display="MORLINY" xr:uid="{5B291953-8700-4F02-940A-76E1C9C4EE81}"/>
    <hyperlink ref="E156" location="'Q13WIZ_SOK'!A8" display="Q13WIZ_SOK" xr:uid="{D704055A-98C4-43A9-93DC-C05FC9627590}"/>
    <hyperlink ref="E157" location="'Q13WIZ_SOK'!A35" display="SOKOŁÓW" xr:uid="{7E39C54D-D889-40F2-B363-C4CE99C961C8}"/>
    <hyperlink ref="E160" location="'Q13WIZ_TAR'!A8" display="Q13WIZ_TAR" xr:uid="{B15F3489-8FF3-4BB9-AF46-F41CBB9E8B50}"/>
    <hyperlink ref="E161" location="'Q13WIZ_TAR'!A35" display="TARCZYŃSKI" xr:uid="{DAEABDA2-9127-40C3-97DF-FE1A8FEAAEE7}"/>
    <hyperlink ref="E164" location="'Q13WIZ_BER'!A8" display="Q13WIZ_BER" xr:uid="{1CBEDBC4-47E8-4DC5-89B3-484CA43EC4CF}"/>
    <hyperlink ref="E165" location="'Q13WIZ_BER'!A35" display="BERLINKI" xr:uid="{BF3137B1-4348-4A79-B4D0-57DB12D21720}"/>
    <hyperlink ref="E168" location="'Q13CC'!A8" display="Q13CC. Berlinki - Parówki" xr:uid="{4C0C7435-A237-4D9A-8625-66F4B0A4717D}"/>
    <hyperlink ref="E169" location="'Q13CC'!A27" display="BERLINKI" xr:uid="{75D2588B-C811-4DE2-AA53-3D78379C8663}"/>
    <hyperlink ref="E172" location="'PROFDEM_KRA'!A8" display="PROFDEM_KRA. (sep) Profil demograficzny użytkowników marki (sep) a- (sep) KRAKUS" xr:uid="{AFFE9FC0-9CE4-4C70-8A1C-C4958033EFC6}"/>
    <hyperlink ref="E173" location="'PROFDEM_KRA'!A21" display="Płeć" xr:uid="{7487BBC3-2371-435C-B495-B6877D6584EA}"/>
    <hyperlink ref="E174" location="'PROFDEM_KRA'!A28" display="Wiek" xr:uid="{9794592A-9466-409D-BD14-D52347D2A5A7}"/>
    <hyperlink ref="E175" location="'PROFDEM_KRA'!A37" display="WIELKOŚĆ MIEJSCOWOŚCI ZAMIESZKANIA" xr:uid="{83771F1E-2E7C-417C-B1A4-5578A6CD7A2C}"/>
    <hyperlink ref="E176" location="'PROFDEM_KRA'!A46" display="Wykształcenie" xr:uid="{E0915BFC-C7EB-49AE-831F-FE7C8EC37105}"/>
    <hyperlink ref="E177" location="'PROFDEM_KRA'!A55" display="Status zawodowy" xr:uid="{015DC457-432E-416C-AE0A-898AECFDA89D}"/>
    <hyperlink ref="E178" location="'PROFDEM_KRA'!A66" display="Ocena sytuacji gospodarstwa domowego" xr:uid="{0333E681-1138-4BD1-B6C3-A57A8E17CE2D}"/>
    <hyperlink ref="E179" location="'PROFDEM_KRA'!A77" display="Miesięczne dochody netto gospodarstwa domowego" xr:uid="{E2D73AE3-88BA-4299-A269-B915414EB0E2}"/>
    <hyperlink ref="E180" location="'PROFDEM_KRA'!A89" display="STAN CYWILNY" xr:uid="{9DE6BD81-1AE9-4CF6-832E-399F9722DE16}"/>
    <hyperlink ref="E183" location="'PROFDEM_MOR'!A8" display="PROFDEM_MOR. (sep) Profil demograficzny użytkowników marki (sep) a- (sep) MORLINY" xr:uid="{48922387-184B-4C4B-A6DC-7EE74247A187}"/>
    <hyperlink ref="E184" location="'PROFDEM_MOR'!A21" display="Płeć" xr:uid="{FC909859-59AE-46DC-B637-60E08C16F890}"/>
    <hyperlink ref="E185" location="'PROFDEM_MOR'!A28" display="Wiek" xr:uid="{E3BA0AA6-854E-48FC-B4C3-761CB7E0918F}"/>
    <hyperlink ref="E186" location="'PROFDEM_MOR'!A37" display="WIELKOŚĆ MIEJSCOWOŚCI ZAMIESZKANIA" xr:uid="{02683F60-18CE-4E5A-BFF4-F40B08D308FC}"/>
    <hyperlink ref="E187" location="'PROFDEM_MOR'!A46" display="Wykształcenie" xr:uid="{9129EC9B-D81B-4E3F-B7A1-1B9B819A003A}"/>
    <hyperlink ref="E188" location="'PROFDEM_MOR'!A55" display="Status zawodowy" xr:uid="{4A10FF2E-3080-405F-99F4-68FC42F80B77}"/>
    <hyperlink ref="E189" location="'PROFDEM_MOR'!A66" display="Ocena sytuacji gospodarstwa domowego" xr:uid="{4547CDF1-D70B-4036-AE38-F05A5D4A9220}"/>
    <hyperlink ref="E190" location="'PROFDEM_MOR'!A77" display="Miesięczne dochody netto gospodarstwa domowego" xr:uid="{62141E89-BF7D-4AFF-8954-D23E8A2CD43A}"/>
    <hyperlink ref="E191" location="'PROFDEM_MOR'!A89" display="STAN CYWILNY" xr:uid="{77450282-C175-4EA5-AE35-9E8E2B77AC3A}"/>
    <hyperlink ref="E194" location="'PROFDEM_SOK'!A8" display="PROFDEM_SOK. (sep) Profil demograficzny użytkowników marki (sep) a- (sep) SOKOŁÓW" xr:uid="{3C78E1CB-5D05-41B4-ADDD-51C29C520B3F}"/>
    <hyperlink ref="E195" location="'PROFDEM_SOK'!A21" display="Płeć" xr:uid="{19F891DC-E1DA-484E-AA13-F463DACC8EFB}"/>
    <hyperlink ref="E196" location="'PROFDEM_SOK'!A28" display="Wiek" xr:uid="{EA775185-9CE9-40BB-8050-97596458AE56}"/>
    <hyperlink ref="E197" location="'PROFDEM_SOK'!A37" display="WIELKOŚĆ MIEJSCOWOŚCI ZAMIESZKANIA" xr:uid="{5AFBDA2E-DB79-4076-A1C5-BC1CB9090C61}"/>
    <hyperlink ref="E198" location="'PROFDEM_SOK'!A46" display="Wykształcenie" xr:uid="{3A138E97-60DC-4129-B192-9945A6C9E413}"/>
    <hyperlink ref="E199" location="'PROFDEM_SOK'!A55" display="Status zawodowy" xr:uid="{705D1E05-BEF0-4353-8E4F-44AC715A829F}"/>
    <hyperlink ref="E200" location="'PROFDEM_SOK'!A66" display="Ocena sytuacji gospodarstwa domowego" xr:uid="{D8C4E9F3-C67A-4489-9678-4524DB160DC8}"/>
    <hyperlink ref="E201" location="'PROFDEM_SOK'!A77" display="Miesięczne dochody netto gospodarstwa domowego" xr:uid="{2C018C7E-5C6C-423D-BD08-6F7CA5EFFF56}"/>
    <hyperlink ref="E202" location="'PROFDEM_SOK'!A89" display="STAN CYWILNY" xr:uid="{57E36A63-E899-4741-A9C6-3F08AC835076}"/>
    <hyperlink ref="E205" location="'PROFDEM_TAR'!A8" display="PROFDEM_TAR. (sep) Profil demograficzny użytkowników marki (sep) a- (sep) TARCZYŃSKI" xr:uid="{1A1CF77D-E3F7-49C1-93F4-98A5461F6C0C}"/>
    <hyperlink ref="E206" location="'PROFDEM_TAR'!A21" display="Płeć" xr:uid="{7E7F115A-F70D-42B9-8A94-33270D53829D}"/>
    <hyperlink ref="E207" location="'PROFDEM_TAR'!A28" display="Wiek" xr:uid="{05EB6822-59ED-4786-842B-0BCBF3D412E0}"/>
    <hyperlink ref="E208" location="'PROFDEM_TAR'!A37" display="WIELKOŚĆ MIEJSCOWOŚCI ZAMIESZKANIA" xr:uid="{0599EE64-F166-4E3D-9082-7DBBFDFF92BB}"/>
    <hyperlink ref="E209" location="'PROFDEM_TAR'!A46" display="Wykształcenie" xr:uid="{6E4113A3-7C7D-4F9E-A6C0-4C97A9557C67}"/>
    <hyperlink ref="E210" location="'PROFDEM_TAR'!A55" display="Status zawodowy" xr:uid="{FCFAD7BB-798C-4F4E-83D6-19B66EAC1C02}"/>
    <hyperlink ref="E211" location="'PROFDEM_TAR'!A66" display="Ocena sytuacji gospodarstwa domowego" xr:uid="{44C35B38-0F50-40D2-8DC7-F5F365EC897C}"/>
    <hyperlink ref="E212" location="'PROFDEM_TAR'!A77" display="Miesięczne dochody netto gospodarstwa domowego" xr:uid="{C636D6BD-A848-4E81-8540-58F9B265FB07}"/>
    <hyperlink ref="E213" location="'PROFDEM_TAR'!A89" display="STAN CYWILNY" xr:uid="{9D6E27BE-37BA-4CFD-B2C2-43D64BA8169B}"/>
    <hyperlink ref="E216" location="'KB1'!A8" display="KB1. Czy kiedykolwiek widziałeś(aś) tę reklamę w telewizji\w internecie? (sep) MORLINY (sep) FRANKI (sep) FRANKI_REKLAMA1" xr:uid="{ED65EF3F-F461-4614-B876-0E033805F2FC}"/>
    <hyperlink ref="E217" location="'KB2'!A8" display="KB2. Czy pamiętasz, która marka była reklamowana tym spotem? (sep) MORLINY (sep) FRANKI (sep) FRANKI_REKLAMA1" xr:uid="{0A49E017-A969-4A5C-B094-B9E08188DE92}"/>
    <hyperlink ref="E218" location="'KB3'!A8" display="KB3. Po obejrzeniu tej reklamy, na ile byłbyś chętny\byłabyś chętna kupić ten produkt? (sep) MORLINY (sep) FRANKI (sep) FRANKI_REKLAMA1" xr:uid="{B848C67F-6F48-4EBB-8490-92FD6EF1DAD5}"/>
    <hyperlink ref="E219" location="'KC1'!A8" display="KC1. Czy kiedykolwiek widziałeś(aś) tę reklamę w telewizji\w internecie? (sep) BERLINKI (sep) BERLINKI (sep) BERLINKI_REKLAMA1" xr:uid="{5E4FF100-410F-4118-8A86-D865332683F3}"/>
    <hyperlink ref="E220" location="'KC2'!A8" display="KC2. Czy pamiętasz, która marka była reklamowana tym spotem? (sep) BERLINKI (sep) BERLINKI (sep) BERLINKI_REKLAMA1" xr:uid="{87E70B40-D1A7-4B5D-888F-98237F2AD5EA}"/>
    <hyperlink ref="E221" location="'KC3'!A8" display="KC3. Po obejrzeniu tej reklamy, na ile byłbyś chętny\byłabyś chętna kupić ten produkt? (sep) BERLINKI (sep) BERLINKI (sep) BERLINKI_REKLAMA1" xr:uid="{DD17A235-1F2F-4598-A7AA-CFC5D395F1FE}"/>
    <hyperlink ref="E222" location="'PA4_1'!A8" display="PA4_1. Jak często jedzone są WĘDLINY NA KANAPKĘ przez osoby w gospodarstwie domowym? - Ja (sep) Ja (sep) WĘDLINY NA KANAPKĘ" xr:uid="{4665C964-98DB-46B0-8867-A8FB24E89B19}"/>
    <hyperlink ref="E223" location="'PA4_2'!A8" display="PA4_2. Jak często jedzone są WĘDLINY NA KANAPKĘ przez osoby w gospodarstwie domowym? - Mąż\żona\partner\partnerka (sep) Mąż\żona\partner\partnerka (sep) WĘDLINY NA KANAPKĘ" xr:uid="{C0A63985-6B84-4349-9BB1-84C572758A3C}"/>
    <hyperlink ref="E224" location="'PA4_3'!A8" display="PA4_3. Jak często jedzone są WĘDLINY NA KANAPKĘ przez osoby w gospodarstwie domowym? - Dziecko (sep) Dziecko (sep) WĘDLINY NA KANAPKĘ" xr:uid="{05B513AA-0C2D-4421-9712-8CF054B2251F}"/>
    <hyperlink ref="E225" location="'PA4_4'!A8" display="PA4_4. Jak często jedzone są WĘDLINY NA KANAPKĘ przez osoby w gospodarstwie domowym? - Inny członek gospodarstwa domowego (sep) Inny członek gospodarstwa domowego (sep) WĘDLINY NA KANAPKĘ" xr:uid="{84520102-4CA1-43D7-BB5C-0B8C9289E9B0}"/>
    <hyperlink ref="E226" location="'PB4_1'!A8" display="PB4_1. Ja (Jak często jedzone są KIEŁBASY TRADYCYJNE przez osoby w gospodarstwie domowym?) (sep) Ja (sep) KIEŁBASY TRADYCYJNE" xr:uid="{94177781-6A88-4AB5-93CC-A945E204CE68}"/>
    <hyperlink ref="E227" location="'PB4_2'!A8" display="PB4_2. Mąż\żona\partner\partnerka (Jak często jedzone są KIEŁBASY TRADYCYJNE przez osoby w gospodarstwie domowym?) (sep) Mąż\żona\partner\partnerka (sep) KIEŁBASY TRADYCYJNE" xr:uid="{67B87B49-DD55-4F31-B747-9813CE546664}"/>
    <hyperlink ref="E228" location="'PB4_3'!A8" display="PB4_3. Dziecko (Jak często jedzone są KIEŁBASY TRADYCYJNE przez osoby w gospodarstwie domowym?) (sep) Dziecko (sep) KIEŁBASY TRADYCYJNE" xr:uid="{4ED6D4D5-CFD3-4D84-A8E4-29045F82DFA4}"/>
    <hyperlink ref="E229" location="'PB4_4'!A8" display="PB4_4. Inny członek gospodarstwa domowego (Jak często jedzone są KIEŁBASY TRADYCYJNE przez osoby w gospodarstwie domowym?) (sep) Inny członek gospodarstwa domowego (sep) KIEŁBASY TRADYCYJNE" xr:uid="{20CB1B77-5773-4A27-A9B4-B9E854F0E85D}"/>
    <hyperlink ref="E230" location="'PC4_1'!A8" display="PC4_1. Ja (Jak często jedzone są PARÓWKI przez osoby w gospodarstwie domowym?) (sep) Ja (sep) PARÓWKI" xr:uid="{64423D81-FF38-4B84-BD39-E15C61843C50}"/>
    <hyperlink ref="E231" location="'PC4_2'!A8" display="PC4_2. Mąż\żona\partner\partnerka (Jak często jedzone są PARÓWKI przez osoby w gospodarstwie domowym?) (sep) Mąż\żona\partner\partnerka (sep) PARÓWKI" xr:uid="{DBA6CC1B-7BDA-4C35-B4DB-D515B2FC9E3A}"/>
    <hyperlink ref="E232" location="'PC4_3'!A8" display="PC4_3. Dziecko (Jak często jedzone są PARÓWKI przez osoby w gospodarstwie domowym?) (sep) Dziecko (sep) PARÓWKI" xr:uid="{C13FAD45-7C32-419C-9ECA-099EC97AE11C}"/>
    <hyperlink ref="E233" location="'PC4_4'!A8" display="PC4_4. Inny członek gospodarstwa domowego (Jak często jedzone są PARÓWKI przez osoby w gospodarstwie domowym?) (sep) Inny członek gospodarstwa domowego (sep) PARÓWKI" xr:uid="{1A5A64F0-0FE2-46F3-A2F3-8B39CCAE4F5A}"/>
    <hyperlink ref="E234" location="'PD4_1'!A8" display="PD4_1. Ja (Jak często jedzone są KIEŁBASY SUCHE przez osoby w gospodarstwie domowym?) (sep) Ja (sep) KIEŁBASY SUCHE" xr:uid="{ECBF4784-59D1-45AF-8D5C-E49F6F2FD3A6}"/>
    <hyperlink ref="E235" location="'PD4_2'!A8" display="PD4_2. Mąż\żona\partner\partnerka (Jak często jedzone są KIEŁBASY SUCHE przez osoby w gospodarstwie domowym?) (sep) Mąż\żona\partner\partnerka (sep) KIEŁBASY SUCHE" xr:uid="{083F9062-956E-4828-B613-B25D16F577B7}"/>
    <hyperlink ref="E236" location="'PD4_3'!A8" display="PD4_3. Dziecko (Jak często jedzone są KIEŁBASY SUCHE przez osoby w gospodarstwie domowym?) (sep) Dziecko (sep) KIEŁBASY SUCHE" xr:uid="{F15CC3A6-D039-4559-98A9-546DE191E942}"/>
    <hyperlink ref="E237" location="'PD4_4'!A8" display="PD4_4. Inny członek gospodarstwa domowego (Jak często jedzone są KIEŁBASY SUCHE przez osoby w gospodarstwie domowym?) (sep) Inny członek gospodarstwa domowego (sep) KIEŁBASY SUCHE" xr:uid="{BFC85231-3646-4547-80CB-9D1DAC605D4C}"/>
    <hyperlink ref="E238" location="'PE4_1'!A8" display="PE4_1. Ja (Jak często jedzone są KABANOSY przez osoby w gospodarstwie domowym?) (sep) Ja (sep) KABANOSY" xr:uid="{E5D752F2-4D64-4147-95F1-7A248B28D913}"/>
    <hyperlink ref="E239" location="'PE4_2'!A8" display="PE4_2. Mąż\żona\partner\partnerka (Jak często jedzone są KABANOSY przez osoby w gospodarstwie domowym?) (sep) Mąż\żona\partner\partnerka (sep) KABANOSY" xr:uid="{B722BDD2-ED39-4E8E-88CF-EA2E88D41FFD}"/>
    <hyperlink ref="E240" location="'PE4_3'!A8" display="PE4_3. Dziecko (Jak często jedzone są KABANOSY przez osoby w gospodarstwie domowym?) (sep) Dziecko (sep) KABANOSY" xr:uid="{D4E8E204-D824-402E-BC8B-E0B479720182}"/>
    <hyperlink ref="E241" location="'PE4_4'!A8" display="PE4_4. Inny członek gospodarstwa domowego (Jak często jedzone są KABANOSY przez osoby w gospodarstwie domowym?) (sep) Inny członek gospodarstwa domowego (sep) KABANOSY" xr:uid="{FE929AB9-6606-4AD3-A6C9-9661E729FAD3}"/>
    <hyperlink ref="E242" location="'PF4_1'!A8" display="PF4_1. Ja (Jak często jedzone są KONSERWY MIĘSNE przez osoby w gospodarstwie domowym?) (sep) Ja (sep) KONSERWY MIĘSNE" xr:uid="{AF9FE64E-DFBB-457D-B276-B5A77CC91EBB}"/>
    <hyperlink ref="E243" location="'PF4_2'!A8" display="PF4_2. Mąż\żona\partner\partnerka (Jak często jedzone są KONSERWY MIĘSNE przez osoby w gospodarstwie domowym?) (sep) Mąż\żona\partner\partnerka (sep) KONSERWY MIĘSNE" xr:uid="{59639FC9-A032-41BE-9946-D070410ED60D}"/>
    <hyperlink ref="E244" location="'PF4_3'!A8" display="PF4_3. Dziecko (Jak często jedzone są KONSERWY MIĘSNE przez osoby w gospodarstwie domowym?) (sep) Dziecko (sep) KONSERWY MIĘSNE" xr:uid="{EB8DC2A6-3FA0-4F68-A5CB-C25CF70220F4}"/>
    <hyperlink ref="E245" location="'PF4_4'!A8" display="PF4_4. Inny członek gospodarstwa domowego (Jak często jedzone są KONSERWY MIĘSNE przez osoby w gospodarstwie domowym?) (sep) Inny członek gospodarstwa domowego (sep) KONSERWY MIĘSNE" xr:uid="{6EBCDA7E-484A-411C-8C85-C0DEB0CC5F76}"/>
    <hyperlink ref="E246" location="'PG4_1'!A8" display="PG4_1. Ja (Jak często jedzone są PRODUKTY MIĘSNE LUB DROBIOWE GOTOWE DO SPOŻYCIA przez osoby w gospodarstwie domowym?) (sep) Ja (sep) CONVENIENCE" xr:uid="{8FADCB43-4E76-4C04-B907-C8208C45CBCE}"/>
    <hyperlink ref="E247" location="'PG4_2'!A8" display="PG4_2. Mąż\żona\partner\partnerka (Jak często jedzone są PRODUKTY MIĘSNE LUB DROBIOWE GOTOWE DO SPOŻYCIA przez osoby w gospodarstwie domowym?) (sep) Mąż\żona\partner\partnerka (sep) CONVENIENCE" xr:uid="{74667CFC-BD5C-46B0-9B3E-0676F9BA23D3}"/>
    <hyperlink ref="E248" location="'PG4_3'!A8" display="PG4_3. Dziecko (Jak często jedzone są PRODUKTY MIĘSNE LUB DROBIOWE GOTOWE DO SPOŻYCIA przez osoby w gospodarstwie domowym?) (sep) Dziecko (sep) CONVENIENCE" xr:uid="{17413A5E-F8CE-49E7-96DE-05E993579B0D}"/>
    <hyperlink ref="E249" location="'PG4_4'!A8" display="PG4_4. Inny członek gospodarstwa domowego (Jak często jedzone są PRODUKTY MIĘSNE LUB DROBIOWE GOTOWE DO SPOŻYCIA przez osoby w gospodarstwie domowym?) (sep) Inny członek gospodarstwa domowego (sep) CONVENIENCE" xr:uid="{EA2B8F8E-E580-4174-BEA4-C10029A28D82}"/>
    <hyperlink ref="E250" location="'PH4_1'!A8" display="PH4_1. Ja (Jak często jedzone są PRODUKTY MIĘSNE LUB DROBIOWE GOTOWE DO PODGRZANIA przez osoby w gospodarstwie domowym?) (sep) Ja (sep) MIĘSO SEMI" xr:uid="{51D61285-F889-4E55-BA92-177A6EEC9EB9}"/>
    <hyperlink ref="E251" location="'PH4_2'!A8" display="PH4_2. Mąż\żona\partner\partnerka (Jak często jedzone są PRODUKTY MIĘSNE LUB DROBIOWE GOTOWE DO PODGRZANIA przez osoby w gospodarstwie domowym?) (sep) Mąż\żona\partner\partnerka (sep) MIĘSO SEMI" xr:uid="{8FF47876-2B0E-4D4A-9BC1-39D50DF1D750}"/>
    <hyperlink ref="E252" location="'PH4_3'!A8" display="PH4_3. Dziecko (Jak często jedzone są PRODUKTY MIĘSNE LUB DROBIOWE GOTOWE DO PODGRZANIA przez osoby w gospodarstwie domowym?) (sep) Dziecko (sep) MIĘSO SEMI" xr:uid="{C1D391B5-3BCC-4060-A1E2-1AF5B281E3F0}"/>
    <hyperlink ref="E253" location="'PH4_4'!A8" display="PH4_4. Inny członek gospodarstwa domowego (Jak często jedzone są PRODUKTY MIĘSNE LUB DROBIOWE GOTOWE DO PODGRZANIA przez osoby w gospodarstwie domowym?) (sep) Inny członek gospodarstwa domowego (sep) MIĘSO SEMI" xr:uid="{DDF3E89A-CA32-4F81-A025-80F5CBE0F639}"/>
    <hyperlink ref="E256" location="'QA1'!A8" display="QA1. Wymień wszystkie marki WĘDLIN NA KANAPKĘ, które przychodzą Ci do głowy. (sep) WĘDLINY NA KANAPKĘ" xr:uid="{418AF3E1-5871-4733-9E65-B28DF88EA6A9}"/>
    <hyperlink ref="E257" location="'QB1'!A8" display="QB1. Wymień wszystkie marki KIEŁBAS TRADYCYJNYCH, które przychodzą Ci do głowy. (sep) KIEŁBASY TRADYCYJNE" xr:uid="{26A674E6-298F-4939-BC1C-ADCDA92DA682}"/>
    <hyperlink ref="E258" location="'QC1'!A8" display="QC1. Wymień wszystkie marki PARÓWEK, które przychodzą Ci do głowy. (sep) PARÓWKI" xr:uid="{55A43E65-1129-4457-8C4F-C1066A75A30C}"/>
    <hyperlink ref="E259" location="'QD1'!A8" display="QD1. Wymień wszystkie marki KIEŁBAS SUCHYCH, które przychodzą Ci do głowy. (sep) KIEŁBASY SUCHE" xr:uid="{E6D9951A-DFB8-4AFA-B8F7-4D5ACEAC3158}"/>
    <hyperlink ref="E260" location="'QE1'!A8" display="QE1. Wymień wszystkie marki KABANOSÓW, które przychodzą Ci do głowy. (sep) KABANOSY" xr:uid="{E7F4DD81-0FF0-423D-BF59-73031A695D59}"/>
    <hyperlink ref="E261" location="'QF1'!A8" display="QF1. Wymień wszystkie marki KONSERW MIĘSNYCH, które przychodzą Ci do głowy. (sep) KONSERWY MIĘSNE" xr:uid="{0AF6FB4C-5C4C-4527-9DFE-183BD2CCD6E5}"/>
    <hyperlink ref="E262" location="'QG1'!A8" display="QG1. Wymień wszystkie marki PRODUKTÓW MIĘSNYCH LUB DROBIOWYCH GOTOWYCH DO SPOŻYCIA, które przychodzą Ci do głowy. (sep) CONVENIENCE" xr:uid="{C6EA6A4E-898F-4C61-9CB6-1C9783446B4B}"/>
    <hyperlink ref="E263" location="'QH1'!A8" display="QH1. Wymień wszystkie marki PRODUKTÓW MIĘSNYCH LUB DROBIOWYCH GOTOWYCH DO PODGRZANIA, które przychodzą Ci do głowy. - ToM. (sep) MIĘSO SEMI" xr:uid="{70DCFBAC-C2C6-4F77-9B57-D1F36620C2C3}"/>
    <hyperlink ref="E264" location="'QI1'!A8" display="QI1. Jakie marki wędlin, kiełbas, kabanosów, parówek, konserw, gotowych produktów \ półproduktów bądź innych wyrobów mięsnych Pan(i) zna? (sep) MARKI PARASOLOWE" xr:uid="{62855D6A-EEEA-4A6A-9ECD-8A2124D50DB6}"/>
    <hyperlink ref="E267" location="'QA3'!A8" display="QA3. Wskaż wszystkie marki WĘDLIN NA KANAPKĘ, które zdarzyło Ci się kiedykolwiek kupić. (sep) WĘDLINY NA KANAPKĘ" xr:uid="{EE3DDB9F-222B-46E2-8ED5-3962C120AB43}"/>
    <hyperlink ref="E268" location="'QB3'!A8" display="QB3. Wskaż wszystkie marki KIEŁBAS TRADYCYJNYCH, które zdarzyło Ci się kiedykolwiek kupić. (sep) KIEŁBASY TRADYCYJNE" xr:uid="{84804EA4-0D59-415D-84CE-128D1AA4E7C8}"/>
    <hyperlink ref="E269" location="'QC3'!A8" display="QC3. Wskaż wszystkie marki PARÓWEK, które zdarzyło Ci się kiedykolwiek kupić. (sep) PARÓWKI" xr:uid="{07ED5DDB-A48A-4AB3-A461-6CBE9D9EFF68}"/>
    <hyperlink ref="E270" location="'QD3'!A8" display="QD3. Wskaż wszystkie marki KIEŁBAS SUCHYCH, które zdarzyło Ci się kiedykolwiek kupić. (sep) KIEŁBASY SUCHE" xr:uid="{7ECA172D-3F4C-4658-B51F-05D21A773FAC}"/>
    <hyperlink ref="E271" location="'QE3'!A8" display="QE3. Wskaż wszystkie marki KABANOSÓW, które zdarzyło Ci się kiedykolwiek kupić. (sep) KABANOSY" xr:uid="{814DE03C-A7D9-48AB-9104-687370413B45}"/>
    <hyperlink ref="E272" location="'QF3'!A8" display="QF3. Wskaż wszystkie marki KONSERW MIĘSNYCH, które zdarzyło Ci się kiedykolwiek kupić. (sep) KONSERWY MIĘSNE" xr:uid="{A779385F-17C5-46A9-ABCF-2EB84BDAE8F0}"/>
    <hyperlink ref="E273" location="'QG3'!A8" display="QG3. Wskaż wszystkie marki PRODUKTÓW MIĘSNYCH LUB DROBIOWYCH GOTOWYCH DO SPOŻYCIA, które zdarzyło Ci się kiedykolwiek kupić. (sep) CONVENIENCE" xr:uid="{FE658699-D781-4EED-9DBA-8AF7503C1F2D}"/>
    <hyperlink ref="E274" location="'QH3'!A8" display="QH3. Wskaż wszystkie marki PRODUKTÓW MIĘSNYCH LUB DROBIOWYCH GOTOWYCH DO PODGRZANIA, które zdarzyło Ci się kiedykolwiek kupić. (sep) MIĘSO SEMI" xr:uid="{0EE08B60-7FF6-4ABC-A009-A82049AC0012}"/>
    <hyperlink ref="E275" location="'QI3'!A8" display="QI3. Produkty których z tych marek kupił(a) Pan(i) kiedykolwiek? (sep) MARKI PARASOLOWE" xr:uid="{9770E8B0-DC13-43F3-A4BD-A2B79B5D1741}"/>
    <hyperlink ref="E276" location="'QA7'!A8" display="QA7. A którą markę WĘDLIN NA KANAPKĘ kupujesz jeśli ta, którą kupujesz najczęściej, jest niedostępna? (sep) WĘDLINY NA KANAPKĘ" xr:uid="{809C8EA6-924B-460F-B4FE-7F56BCEE29E8}"/>
    <hyperlink ref="E277" location="'QB7'!A8" display="QB7. A którą markę KIEŁBAS TRADYCYJNYCH kupujesz jeśli ta, którą kupujesz najczęściej, jest niedostępna? (sep) KIEŁBASY TRADYCYJNE" xr:uid="{484C2B76-AD7E-4AD1-8542-4BCA90BD54B5}"/>
    <hyperlink ref="E278" location="'QC7'!A8" display="QC7.A którą markę PARÓWEK kupujesz jeśli ta, którą kupujesz najczęściej, jest niedostępna? (sep) PARÓWKI" xr:uid="{F7E27957-45DB-455E-BDA1-A6586006BD90}"/>
    <hyperlink ref="E279" location="'QD7'!A8" display="QD7. A którą markę KIEŁBAS SUCHYCH kupujesz jeśli ta, którą kupujesz najczęściej, jest niedostępna? (sep) KIEŁBASY SUCHE" xr:uid="{06B7C9C2-52AD-4F50-93A7-370FCD56FCE6}"/>
    <hyperlink ref="E280" location="'QE7'!A8" display="QE7. A którą markę KABANOSÓW kupujesz jeśli ta, którą kupujesz najczęściej, jest niedostępna? (sep) KABANOSY" xr:uid="{5396C5F2-1771-4470-9140-6136FAC41BC3}"/>
    <hyperlink ref="E281" location="'QF7'!A8" display="QF7. A którą markę KONSERW MIĘSNYCH kupujesz jeśli ta, którą kupujesz najczęściej, jest niedostępna? (sep) KONSERWY MIĘSNE" xr:uid="{B3676E38-E963-494C-BA00-AA9CBB405B13}"/>
    <hyperlink ref="E282" location="'QG7'!A8" display="QG7. A którą markę PRODUKTÓW MIĘSNYCH LUB DROBIOWYCH GOTOWYCH DO SPOŻYCIA kupujesz jeśli ta, którą kupujesz najczęściej, jest niedostępna? (sep) CONVENIENCE" xr:uid="{75B4BDD1-A752-4964-8648-6C83F27D9F7E}"/>
    <hyperlink ref="E283" location="'QH7'!A8" display="QH7. A którą markę PRODUKTÓW MIĘSNYCH LUB DROBIOWYCH GOTOWYCH DO PODGRZANIA kupujesz jeśli ta, którą kupujesz najczęściej, jest niedostępna? (sep) MIĘSO SEMI" xr:uid="{B206168D-F4F9-4DF0-BF50-E2FCF6BC993C}"/>
    <hyperlink ref="E284" location="'QI7'!A8" display="QI7. A którą markę kupuje Pan(i) gdy ta, którą kupuje Pan(i) najczęściej, jest niedostępna? (sep) MARKI PARASOLOWE" xr:uid="{1372EB8F-FCA4-4065-8373-2C5F5D7FA8FE}"/>
    <hyperlink ref="E287" location="'QA1 (1)'!A8" display="QA1. Wymień wszystkie marki WĘDLIN NA KANAPKĘ, które przychodzą Ci do głowy. (sep) WĘDLINY NA KANAPKĘ" xr:uid="{6622B22F-0B47-4304-9339-B8D26BC75C7A}"/>
    <hyperlink ref="E288" location="'QB1 (1)'!A8" display="QB1. Wymień wszystkie marki KIEŁBAS TRADYCYJNYCH, które przychodzą Ci do głowy. (sep) KIEŁBASY TRADYCYJNE" xr:uid="{01773867-B038-45FA-A89F-E6B31C88A76C}"/>
    <hyperlink ref="E289" location="'QC1 (1)'!A8" display="QC1. Wymień wszystkie marki PARÓWEK, które przychodzą Ci do głowy. (sep) PARÓWKI" xr:uid="{14B056F3-6CB8-461B-804B-660713A31F31}"/>
    <hyperlink ref="E290" location="'QD1 (1)'!A8" display="QD1. Wymień wszystkie marki KIEŁBAS SUCHYCH, które przychodzą Ci do głowy. (sep) KIEŁBASY SUCHE" xr:uid="{52E3F837-9921-477D-B331-1C8686E534DA}"/>
    <hyperlink ref="E291" location="'QE1 (1)'!A8" display="QE1. Wymień wszystkie marki KABANOSÓW, które przychodzą Ci do głowy. (sep) KABANOSY" xr:uid="{67042854-2E43-405F-8660-C154CD841F0C}"/>
    <hyperlink ref="E292" location="'QF1 (1)'!A8" display="QF1. Wymień wszystkie marki KONSERW MIĘSNYCH, które przychodzą Ci do głowy. (sep) KONSERWY MIĘSNE" xr:uid="{5EE73205-EF43-4283-9A0C-186AE87BD9BE}"/>
    <hyperlink ref="E293" location="'QG1 (1)'!A8" display="QG1. Wymień wszystkie marki PRODUKTÓW MIĘSNYCH LUB DROBIOWYCH GOTOWYCH DO SPOŻYCIA, które przychodzą Ci do głowy. (sep) CONVENIENCE" xr:uid="{4BA5BAC4-A60F-4C62-8951-E7C19D182919}"/>
    <hyperlink ref="E294" location="'QH1 (1)'!A8" display="QH1. Wymień wszystkie marki PRODUKTÓW MIĘSNYCH LUB DROBIOWYCH GOTOWYCH DO PODGRZANIA, które przychodzą Ci do głowy. - ToM. (sep) MIĘSO SEMI" xr:uid="{30AC1D85-C3DF-42DE-B431-C79387CEE9BC}"/>
    <hyperlink ref="E295" location="'QI1 (1)'!A8" display="QI1. Jakie marki wędlin, kiełbas, kabanosów, parówek, konserw, gotowych produktów \ półproduktów bądź innych wyrobów mięsnych Pan(i) zna? (sep) MARKI PARASOLOWE" xr:uid="{07ECC263-4E7E-46E7-A0CC-CE54AD181FCF}"/>
    <hyperlink ref="E298" location="'QA3 (1)'!A8" display="QA3. Wskaż wszystkie marki WĘDLIN NA KANAPKĘ, które zdarzyło Ci się kiedykolwiek kupić. (sep) WĘDLINY NA KANAPKĘ" xr:uid="{6911EC1E-D0DE-4DC4-8CEC-E4AD5721F6C0}"/>
    <hyperlink ref="E299" location="'QB3 (1)'!A8" display="QB3. Wskaż wszystkie marki KIEŁBAS TRADYCYJNYCH, które zdarzyło Ci się kiedykolwiek kupić. (sep) KIEŁBASY TRADYCYJNE" xr:uid="{E366052F-148C-4321-8D12-79C49F5EA51B}"/>
    <hyperlink ref="E300" location="'QC3 (1)'!A8" display="QC3. Wskaż wszystkie marki PARÓWEK, które zdarzyło Ci się kiedykolwiek kupić. (sep) PARÓWKI" xr:uid="{B66089E8-7158-456D-8647-37E20FC3BF96}"/>
    <hyperlink ref="E301" location="'QD3 (1)'!A8" display="QD3. Wskaż wszystkie marki KIEŁBAS SUCHYCH, które zdarzyło Ci się kiedykolwiek kupić. (sep) KIEŁBASY SUCHE" xr:uid="{F326EF0E-D1FA-4945-8913-6F8875043BA0}"/>
    <hyperlink ref="E302" location="'QE3 (1)'!A8" display="QE3. Wskaż wszystkie marki KABANOSÓW, które zdarzyło Ci się kiedykolwiek kupić. (sep) KABANOSY" xr:uid="{1E65D095-AB35-4E5C-B38D-6553A5F64E89}"/>
    <hyperlink ref="E303" location="'QF3 (1)'!A8" display="QF3. Wskaż wszystkie marki KONSERW MIĘSNYCH, które zdarzyło Ci się kiedykolwiek kupić. (sep) KONSERWY MIĘSNE" xr:uid="{4A0F6871-9E68-4106-BFE4-1BE37D9C535C}"/>
    <hyperlink ref="E304" location="'QG3 (1)'!A8" display="QG3. Wskaż wszystkie marki PRODUKTÓW MIĘSNYCH LUB DROBIOWYCH GOTOWYCH DO SPOŻYCIA, które zdarzyło Ci się kiedykolwiek kupić. (sep) CONVENIENCE" xr:uid="{EDB23079-5E27-4EA5-9388-9DD7987D5D10}"/>
    <hyperlink ref="E305" location="'QH3 (1)'!A8" display="QH3. Wskaż wszystkie marki PRODUKTÓW MIĘSNYCH LUB DROBIOWYCH GOTOWYCH DO PODGRZANIA, które zdarzyło Ci się kiedykolwiek kupić. (sep) MIĘSO SEMI" xr:uid="{DE2AA30D-C314-4C6D-BB7C-92E74CAB77FA}"/>
    <hyperlink ref="E306" location="'QI3 (1)'!A8" display="QI3. Produkty których z tych marek kupił(a) Pan(i) kiedykolwiek? (sep) MARKI PARASOLOWE" xr:uid="{01FFB655-03C6-468D-BDA0-99A0EE6E88EC}"/>
    <hyperlink ref="E309" location="'QA7 (1)'!A8" display="QA7. A którą markę WĘDLIN NA KANAPKĘ kupujesz jeśli ta, którą kupujesz najczęściej, jest niedostępna? (sep) WĘDLINY NA KANAPKĘ" xr:uid="{CE835457-72CD-4643-B614-CE1664797985}"/>
    <hyperlink ref="E310" location="'QB7 (1)'!A8" display="QB7. A którą markę KIEŁBAS TRADYCYJNYCH kupujesz jeśli ta, którą kupujesz najczęściej, jest niedostępna? (sep) KIEŁBASY TRADYCYJNE" xr:uid="{CD3B6FC5-BFC6-451D-82C1-332A58264FFE}"/>
    <hyperlink ref="E311" location="'QC7 (1)'!A8" display="QC7.A którą markę PARÓWEK kupujesz jeśli ta, którą kupujesz najczęściej, jest niedostępna? (sep) PARÓWKI" xr:uid="{FA1576D5-B0A6-425A-95B7-1F95AE0B5558}"/>
    <hyperlink ref="E312" location="'QD7 (1)'!A8" display="QD7. A którą markę KIEŁBAS SUCHYCH kupujesz jeśli ta, którą kupujesz najczęściej, jest niedostępna? (sep) KIEŁBASY SUCHE" xr:uid="{96ADCF50-73A1-4396-9DE6-820109FFA768}"/>
    <hyperlink ref="E313" location="'QE7 (1)'!A8" display="QE7. A którą markę KABANOSÓW kupujesz jeśli ta, którą kupujesz najczęściej, jest niedostępna? (sep) KABANOSY" xr:uid="{19B30CCF-EAE9-4C7E-93C7-C55D75FC179B}"/>
    <hyperlink ref="E314" location="'QF7 (1)'!A8" display="QF7. A którą markę KONSERW MIĘSNYCH kupujesz jeśli ta, którą kupujesz najczęściej, jest niedostępna? (sep) KONSERWY MIĘSNE" xr:uid="{2C5445E8-99C2-4D1D-92F4-53482E6F62A4}"/>
    <hyperlink ref="E315" location="'QG7 (1)'!A8" display="QG7. A którą markę PRODUKTÓW MIĘSNYCH LUB DROBIOWYCH GOTOWYCH DO SPOŻYCIA kupujesz jeśli ta, którą kupujesz najczęściej, jest niedostępna? (sep) CONVENIENCE" xr:uid="{2917B42A-212C-4163-938F-37FF3C702C69}"/>
    <hyperlink ref="E316" location="'QH7 (1)'!A8" display="QH7. A którą markę PRODUKTÓW MIĘSNYCH LUB DROBIOWYCH GOTOWYCH DO PODGRZANIA kupujesz jeśli ta, którą kupujesz najczęściej, jest niedostępna? (sep) MIĘSO SEMI" xr:uid="{9E584947-905D-4801-A1D4-D8FF31B5369B}"/>
    <hyperlink ref="E317" location="'QI7 (1)'!A8" display="QI7. A którą markę kupuje Pan(i) gdy ta, którą kupuje Pan(i) najczęściej, jest niedostępna? (sep) MARKI PARASOLOWE" xr:uid="{BBF98942-C585-487B-83D0-9AC16FB7CA99}"/>
    <hyperlink ref="E320" location="'QA9B'!A8" display="QA9B. A której z poniższych marek WĘDLIN NA KANAPKĘ, nigdy byś nie kupił? (sep) WĘDLINY NA KANAPKĘ" xr:uid="{69B44259-CE5A-4407-92D9-F23764DB8EAE}"/>
    <hyperlink ref="E321" location="'QB9B'!A8" display="QB9B. A której z poniższych marek KIEŁBAS TRADYCYJNYCH, nigdy byś nie kupił? (sep) KIEŁBASY TRADYCYJNE" xr:uid="{FC6DB9B0-785A-4ED2-8F8C-0B2D77FEC6FA}"/>
    <hyperlink ref="E322" location="'QC9B'!A8" display="QC9B. A której z poniższych marek PARÓWEK, nigdy byś nie kupił? (sep) PARÓWKI" xr:uid="{39B41C8B-54A5-482F-9C61-5D2213AE36F2}"/>
    <hyperlink ref="E323" location="'QD9B'!A8" display="QD9B. A której z poniższych marek KIEŁBAS SUCHYCH, nigdy byś nie kupił? (sep) KIEŁBASE SUCHE" xr:uid="{E2C4DB4A-94AF-4BD1-984E-69F33481031F}"/>
    <hyperlink ref="E324" location="'QE9B'!A8" display="QE9B. A której z poniższych marek KABANOSÓW, nigdy byś nie kupił? (sep) KABANOSY" xr:uid="{4AE4FB96-39CF-4422-A884-FB4E00A987D8}"/>
    <hyperlink ref="E325" location="'QF9B'!A8" display="QF9B. A której z poniższych marek KONSERW MIĘSNYCH, nigdy byś nie kupił? (sep) KONSERWY MIĘSNE" xr:uid="{886368FC-31BF-41D7-9D8C-8DB7962ACA37}"/>
    <hyperlink ref="E326" location="'QG9B'!A8" display="QG9B. A której z poniższych marek PRODUKTÓW MIĘSNYCH LUB DROBIOWYCH GOTOWYCH DO SPOŻYCIA, nigdy byś nie kupił? (sep) CONVENIENCE" xr:uid="{1A2CC200-EF1A-4682-974B-5B6236CB424C}"/>
    <hyperlink ref="E327" location="'QH9B'!A8" display="QH9B. A której z poniższych marek PRODUKTÓW MIĘSNYCH LUB DROBIOWYCH GOTOWYCH DO PODGRZANIA, nigdy byś nie kupił? (sep) MIĘSO SEMI" xr:uid="{5B265420-2B33-4F56-9914-5AA7E5495117}"/>
    <hyperlink ref="E328" location="'QI9B'!A8" display="QI9B. A której z poniższych marek wędlin, kiełbas, kabanosów, parówek, konserw, gotowych produktów \ półproduktów lub innych wyrobów mięsnych., nigdy byś nie kupił? (sep) MARKI PARASOLOWE" xr:uid="{181CE132-B228-4E5F-BD0A-1755DAB6EA4C}"/>
    <hyperlink ref="E331" location="'WSKA_KRA (1)'!A8" display="WSKA_KRA. WĘDLINY NA KANAPKĘ - podstawowe wskaźniki - KRAKUS" xr:uid="{1B9D601D-459D-4581-9DB2-B72891B66570}"/>
    <hyperlink ref="E332" location="'WSKB_KRA (1)'!A8" display="WSKB_KRA. KIEŁBASY TRADYCYJNE - podstawowe wskaźniki - KRAKUS" xr:uid="{0755A9C5-A08C-493C-90B1-E3D762234F4F}"/>
    <hyperlink ref="E335" location="'WSKC_KRA (1)'!A8" display="WSKC_KRA. PARÓWKI - podstawowe wskaźniki - KRAKUS" xr:uid="{B0BC547B-BF0C-4D19-857F-73A0CFC541E7}"/>
    <hyperlink ref="E338" location="'WSKD_KRA (1)'!A8" display="WSKD_KRA. KIEŁBASY SUCHE - podstawowe wskaźniki - KRAKUS" xr:uid="{EA1DE4A9-4AC3-483F-8DEC-B21EF119EA3E}"/>
    <hyperlink ref="E339" location="'WSKE_KRA (1)'!A8" display="WSKE_KRA. KABANOSY - podstawowe wskaźniki - KRAKUS" xr:uid="{295CF0D2-FA88-4F41-A080-8683CF1078E2}"/>
    <hyperlink ref="E342" location="'WSKF_KRA (1)'!A8" display="WSKF_KRA. KONSERWY MIĘSNE - podstawowe wskaźniki - KRAKUS" xr:uid="{6A934E3B-19BA-4158-A940-FC52EC19E687}"/>
    <hyperlink ref="E345" location="'WSKG_MOR (1)'!A8" display="WSKG_MOR. CONVENIENCE - podstawowe wskaźniki - MORLINY" xr:uid="{4D02062D-EDE8-4F24-ACA5-3D4F85721847}"/>
    <hyperlink ref="E348" location="'WSKH_MOR (1)'!A8" display="WSKH_MOR. MIĘSO SEMI - podstawowe wskaźniki - MORLINY" xr:uid="{F42893CA-71A3-417E-B4C4-7F1054F1740F}"/>
    <hyperlink ref="E351" location="'WSKI_KRA (1)'!A8" display="WSKI_KRA. MARKI PARASOLOWE - podstawowe wskaźniki - KRAKUS" xr:uid="{7EB94A45-E87D-4794-99F4-C3ED33C4D2B6}"/>
    <hyperlink ref="E354" location="'QA5'!A8" display="QA5. Wskaż wszystkie marki WĘDLIN NA KANAPKĘ, które zdarzyło Ci się kupić w ostatnim miesiącu. (sep) WĘDLINY NA KANAPKĘ" xr:uid="{A76CAC81-4B68-43C1-9BC8-03CC9A3CB4BA}"/>
    <hyperlink ref="E357" location="'QB5'!A8" display="QB5. Wskaż wszystkie marki KIEŁBAS TRADYCYJNYCH, które zdarzyło Ci się kupić w ostatnim miesiącu. (sep) KIEŁBASY TRADYCYJNE" xr:uid="{F426C91C-1190-42A5-A22F-5DEC8CD0FC3D}"/>
    <hyperlink ref="E360" location="'QC5'!A8" display="QC5. Wskaż wszystkie marki PARÓWEK, które zdarzyło Ci się kupić w ostatnim miesiącu. (sep) PARÓWKI" xr:uid="{7D5E179D-F5EC-44B3-B1F8-2D3092F13B5F}"/>
    <hyperlink ref="E363" location="'QD5'!A8" display="QD5. Wskaż wszystkie marki KIEŁBAS SUCHYCH, które zdarzyło Ci się kupić w ostatnim miesiącu. (sep) KIEŁBASY SUCHE" xr:uid="{DECC8F03-FD38-45DA-A8CE-C9C69D74EFCE}"/>
    <hyperlink ref="E366" location="'QE5'!A8" display="QE5. Wskaż wszystkie marki KABANOSÓW, które zdarzyło Ci się kupić w ostatnim miesiącu. (sep) KABANOSY" xr:uid="{3923CF18-F1E9-4560-AD15-36C8E420F2CA}"/>
    <hyperlink ref="E369" location="'QF5'!A8" display="QF5. Wskaż wszystkie marki KONSERW MIĘSNYCH, które zdarzyło Ci się kupić w ostatnim miesiącu. (sep) KONSERWY MIĘSNE" xr:uid="{8ABD7A7B-35D5-432C-9889-7F4B7E25A4A3}"/>
    <hyperlink ref="E372" location="'QG5'!A8" display="QG5. Wskaż wszystkie marki PRODUKTÓW MIĘSNYCH LUB DROBIOWYCH GOTOWYCH DO SPOŻYCIA, które zdarzyło Ci się kupić w ostatnim miesiącu. (sep) CONVENIENCE" xr:uid="{47010529-D2C4-4633-9DE5-062F87D022E9}"/>
    <hyperlink ref="E375" location="'QH5'!A8" display="QH5. Wskaż wszystkie marki PRODUKTÓW MIĘSNYCH LUB DROBIOWYCH GOTOWYCH DO PODGRZANIA, które zdarzyło Ci się kupić w ostatnim miesiącu. (sep) MIĘSO SEMI" xr:uid="{CC0836DA-68FB-447F-BD40-8C6516A5B947}"/>
    <hyperlink ref="E378" location="'QI5'!A8" display="QI5. Produkty których z tych marek kupił(a) Pan(i) w ostatnim miesiącu. (sep) MARKI PARASOLOWE" xr:uid="{49BC069A-B921-4C8C-B4BC-D1CBF4666588}"/>
    <hyperlink ref="E381" location="'QA7 (2)'!A8" display="QA7. A którą markę WĘDLIN NA KANAPKĘ kupujesz jeśli ta, którą kupujesz najczęściej, jest niedostępna? (sep) WĘDLINY NA KANAPKĘ" xr:uid="{C81B787B-7C48-4A0A-87EB-2B45161FB09D}"/>
    <hyperlink ref="E384" location="'QB7 (2)'!A8" display="QB7. A którą markę KIEŁBAS TRADYCYJNYCH kupujesz jeśli ta, którą kupujesz najczęściej, jest niedostępna? (sep) KIEŁBASY TRADYCYJNE" xr:uid="{6C621269-22EB-424B-B9AA-0C3765F34053}"/>
    <hyperlink ref="E387" location="'QC7 (2)'!A8" display="QC7.A którą markę PARÓWEK kupujesz jeśli ta, którą kupujesz najczęściej, jest niedostępna? (sep) PARÓWKI" xr:uid="{46EC4646-8CDA-4371-A620-B4DDAE9B286F}"/>
    <hyperlink ref="E390" location="'QD7 (2)'!A8" display="QD7. A którą markę KIEŁBAS SUCHYCH kupujesz jeśli ta, którą kupujesz najczęściej, jest niedostępna? (sep) KIEŁBASY SUCHE" xr:uid="{6B11A7C2-C921-4D89-98F7-FA0A29CF4C2E}"/>
    <hyperlink ref="E393" location="'QE7 (2)'!A8" display="QE7. A którą markę KABANOSÓW kupujesz jeśli ta, którą kupujesz najczęściej, jest niedostępna? (sep) KABANOSY" xr:uid="{67FF5E81-B6A7-4BB0-AFEC-6494202BF67A}"/>
    <hyperlink ref="E396" location="'QF7 (2)'!A8" display="QF7. A którą markę KONSERW MIĘSNYCH kupujesz jeśli ta, którą kupujesz najczęściej, jest niedostępna? (sep) KONSERWY MIĘSNE" xr:uid="{3CB514DA-8694-4C04-B342-FE847D7D3702}"/>
    <hyperlink ref="E399" location="'QG7 (2)'!A8" display="QG7. A którą markę PRODUKTÓW MIĘSNYCH LUB DROBIOWYCH GOTOWYCH DO SPOŻYCIA kupujesz jeśli ta, którą kupujesz najczęściej, jest niedostępna? (sep) CONVENIENCE" xr:uid="{4F9D231A-8EBD-47EB-A287-6FB9A39FE4DD}"/>
    <hyperlink ref="E402" location="'QH7 (2)'!A8" display="QH7. A którą markę PRODUKTÓW MIĘSNYCH LUB DROBIOWYCH GOTOWYCH DO PODGRZANIA kupujesz jeśli ta, którą kupujesz najczęściej, jest niedostępna? (sep) MIĘSO SEMI" xr:uid="{2E04FCBE-BBB4-4DA9-9E62-FBB076107147}"/>
    <hyperlink ref="E405" location="'QI7 (2)'!A8" display="QI7. A którą markę kupuje Pan(i) gdy ta, którą kupuje Pan(i) najczęściej, jest niedostępna? (sep) MARKI PARASOLOWE" xr:uid="{05562389-5C22-47E9-95F7-5B3823500A71}"/>
    <hyperlink ref="E408" location="'Q13A'!A8" display="Q13A. Krakus - wizerunek (sep) Wędliny na kanapkę" xr:uid="{2DA18C7F-C2BC-4D01-A909-7073A074289E}"/>
    <hyperlink ref="E411" location="'Q13B'!A8" display="Q13B. Krakus - wizerunek (sep) Kiełbasy tradycyjne" xr:uid="{CEAAA7C5-C335-4256-B180-547A449345FB}"/>
    <hyperlink ref="E414" location="'Q13C'!A8" display="Q13C. Berlinki - wizerunek (sep) Parówki" xr:uid="{659BD8BE-3C82-4D01-8FFE-0531E5C65DC0}"/>
    <hyperlink ref="E417" location="'Q13D'!A8" display="Q13D. Krakus - wizerunek (sep) Kiełbasy suche" xr:uid="{4243B1C4-333B-4FE5-9F3E-8BC2A326EC8B}"/>
    <hyperlink ref="E420" location="'Q13E'!A8" display="Q13E. Krakus - wizerunek (sep) Kabanosy" xr:uid="{7863FD04-2B35-4584-A708-3EDB719F5178}"/>
    <hyperlink ref="E423" location="'Q13F'!A8" display="Q13F. Krakus - wizerunek (sep) Konserwy mięsne" xr:uid="{3D25561B-DDE5-4FD1-8B87-4140440E81C8}"/>
    <hyperlink ref="E426" location="'Q13G'!A8" display="Q13G. Morliny - wizerunek (sep) Convenienice" xr:uid="{39A99AF4-09F5-4EDE-AB9A-20BB097A629E}"/>
    <hyperlink ref="E429" location="'Q13H'!A8" display="Q13H. Krakus - wizerunek (sep) Mięso Semi" xr:uid="{ED1ABE90-2CE5-4397-83A5-3C75FB581384}"/>
    <hyperlink ref="E432" location="'Q13I'!A8" display="Q13I. Krakus - wizerunek (sep) Marki parasolowe" xr:uid="{F54CF5ED-1361-48E6-9A47-BABFA45A9D5F}"/>
    <hyperlink ref="E435" location="'Q13A (1)'!A8" display="Q13A. Krakus - wizerunek (sep) Wędliny na kanapkę" xr:uid="{84755736-D1CF-4625-AF67-705D66DD5D86}"/>
    <hyperlink ref="E438" location="'Q13B (1)'!A8" display="Q13B. Krakus - wizerunek (sep) Kiełbasy tradycyjne" xr:uid="{7FAEBD8B-9077-48FF-84F1-A88C7B6FD939}"/>
    <hyperlink ref="E441" location="'Q13C (1)'!A8" display="Q13C. Berlinki - wizerunek (sep) Parówki" xr:uid="{88B99501-F1DF-4847-9322-133D8DEDE79F}"/>
    <hyperlink ref="E444" location="'Q13D (1)'!A8" display="Q13D. Krakus - wizerunek (sep) Kiełbasy suche" xr:uid="{F14281BA-A7CF-4136-B151-A02D7E816A5E}"/>
    <hyperlink ref="E447" location="'Q13E (1)'!A8" display="Q13E. Krakus - wizerunek (sep) Kabanosy" xr:uid="{2B944141-3234-478E-B471-AB5972DDF3D1}"/>
    <hyperlink ref="E450" location="'Q13F (1)'!A8" display="Q13F. Krakus - wizerunek (sep) Konserwy mięsne" xr:uid="{1E2C5DDD-428A-4064-BCD3-1631B04C2E64}"/>
    <hyperlink ref="E453" location="'Q13G (1)'!A8" display="Q13G. Morliny - wizerunek (sep) Convenienice" xr:uid="{0632DA5A-7CF0-4BCF-80C2-94E4113C5E1F}"/>
    <hyperlink ref="E456" location="'Q13H (1)'!A8" display="Q13H. Krakus - wizerunek (sep) Mięso Semi" xr:uid="{23D7F744-7056-4878-864F-C38366BF6551}"/>
    <hyperlink ref="E459" location="'Q13I (1)'!A8" display="Q13I. Krakus - wizerunek (sep) Marki parasolowe" xr:uid="{30849735-2F6F-48B4-9810-D866A4559FE9}"/>
    <hyperlink ref="E462" location="'PROFDEM_A'!A8" display="PROFDEM_A. Profile demograficzne (sep) WĘDLINY NA KANAPKĘ" xr:uid="{9BF7D0F3-0F22-459E-95A6-3EB1C75863DA}"/>
    <hyperlink ref="E463" location="'PROFDEM_A'!A18" display="Płeć" xr:uid="{69891956-146B-4891-93AF-A6C01D475579}"/>
    <hyperlink ref="E464" location="'PROFDEM_A'!A25" display="Wiek" xr:uid="{9841A060-4594-405A-83E9-B888DA8DA8D8}"/>
    <hyperlink ref="E465" location="'PROFDEM_A'!A34" display="WIELKOŚĆ MIEJSCOWOŚCI ZAMIESZKANIA" xr:uid="{AE40C676-E9BB-4A23-8051-D0D349448030}"/>
    <hyperlink ref="E466" location="'PROFDEM_A'!A43" display="Wykształcenie" xr:uid="{161FDC11-4694-4FF5-BE1B-FD19BFD54378}"/>
    <hyperlink ref="E467" location="'PROFDEM_A'!A52" display="Status zawodowy" xr:uid="{1384BFB4-120C-47B3-8C0E-477E87F7EE59}"/>
    <hyperlink ref="E468" location="'PROFDEM_A'!A63" display="Ocena sytuacji gospodarstwa domowego" xr:uid="{8B8FB277-FED5-4146-B725-322F34A65421}"/>
    <hyperlink ref="E469" location="'PROFDEM_A'!A74" display="Miesięczne dochody netto gospodarstwa domowego" xr:uid="{B3E3C45F-F0B9-44DF-A70C-CE729067F7CE}"/>
    <hyperlink ref="E470" location="'PROFDEM_A'!A86" display="STAN CYWILNY" xr:uid="{DDCBBCFE-AC82-4343-BCF2-F09A5B24EEB0}"/>
    <hyperlink ref="E473" location="'PROFDEM_B'!A8" display="PROFDEM_B. Profile demograficzne (sep) KIEŁBASY TRADYCYJNE" xr:uid="{6F0F7D3F-C75A-45E0-83F7-513105B1FB88}"/>
    <hyperlink ref="E474" location="'PROFDEM_B'!A18" display="Płeć" xr:uid="{AA783C33-ED7B-48EC-8F2A-43FBA58C4EAF}"/>
    <hyperlink ref="E475" location="'PROFDEM_B'!A25" display="Wiek" xr:uid="{535C5CFB-D51E-4A21-B6A8-266D7B71D9F2}"/>
    <hyperlink ref="E476" location="'PROFDEM_B'!A34" display="WIELKOŚĆ MIEJSCOWOŚCI ZAMIESZKANIA" xr:uid="{96B423C2-3D8D-408E-BEEE-ECA09F21B5FD}"/>
    <hyperlink ref="E477" location="'PROFDEM_B'!A43" display="Wykształcenie" xr:uid="{DACB433A-8F99-42D9-A27C-7DBFCDC5C743}"/>
    <hyperlink ref="E478" location="'PROFDEM_B'!A52" display="Status zawodowy" xr:uid="{56D88BD3-DDEA-40A7-9238-D26D412BACEC}"/>
    <hyperlink ref="E479" location="'PROFDEM_B'!A63" display="Ocena sytuacji gospodarstwa domowego" xr:uid="{BF8CFEB2-66D7-4198-8B90-22ED3146808F}"/>
    <hyperlink ref="E480" location="'PROFDEM_B'!A74" display="Miesięczne dochody netto gospodarstwa domowego" xr:uid="{98417180-7E2E-4B7C-B29B-169F1C19F0E3}"/>
    <hyperlink ref="E481" location="'PROFDEM_B'!A86" display="STAN CYWILNY" xr:uid="{B08BA5C2-3468-44D5-B845-17E472B6DC7A}"/>
    <hyperlink ref="E484" location="'PROFDEM_C'!A8" display="PROFDEM_C. Profile demograficzne (sep) PARÓWKI" xr:uid="{910AE509-B1F1-4364-BE1C-19CBC6339E6A}"/>
    <hyperlink ref="E485" location="'PROFDEM_C'!A19" display="Płeć" xr:uid="{318AFA99-0F32-4015-A43A-8B7A424929FC}"/>
    <hyperlink ref="E486" location="'PROFDEM_C'!A26" display="Wiek" xr:uid="{2516F831-1C47-44EE-9012-C4E60C6CC1C6}"/>
    <hyperlink ref="E487" location="'PROFDEM_C'!A35" display="WIELKOŚĆ MIEJSCOWOŚCI ZAMIESZKANIA" xr:uid="{6D827FC4-80BC-4BA1-BEFF-D5C86FCAAA15}"/>
    <hyperlink ref="E488" location="'PROFDEM_C'!A44" display="Wykształcenie" xr:uid="{CE76BED5-3F1D-45C3-8479-B1E4DBA7DC9B}"/>
    <hyperlink ref="E489" location="'PROFDEM_C'!A53" display="Status zawodowy" xr:uid="{82BF261A-6369-4357-B213-1FAE6C073232}"/>
    <hyperlink ref="E490" location="'PROFDEM_C'!A64" display="Ocena sytuacji gospodarstwa domowego" xr:uid="{4629E3FD-3CE9-4353-886E-97E0A7E0987E}"/>
    <hyperlink ref="E491" location="'PROFDEM_C'!A75" display="Miesięczne dochody netto gospodarstwa domowego" xr:uid="{C3FBD837-CE7A-4603-9A9E-36DE0A3591E4}"/>
    <hyperlink ref="E492" location="'PROFDEM_C'!A87" display="STAN CYWILNY" xr:uid="{24F3CA60-7D4B-49A1-8D49-8393CF8B7E59}"/>
    <hyperlink ref="E495" location="'PROFDEM_D'!A8" display="PROFDEM_D. Profile demograficzne (sep) KIEŁBASY SUCHE" xr:uid="{CE57290C-BBA8-487D-9E42-669ED3A031E8}"/>
    <hyperlink ref="E496" location="'PROFDEM_D'!A18" display="Płeć" xr:uid="{81404AF3-6E11-41A2-8BAD-BF14A5FFA6AA}"/>
    <hyperlink ref="E497" location="'PROFDEM_D'!A25" display="Wiek" xr:uid="{F3BAF9CB-5D99-49A7-9065-3A05CADC5327}"/>
    <hyperlink ref="E498" location="'PROFDEM_D'!A34" display="WIELKOŚĆ MIEJSCOWOŚCI ZAMIESZKANIA" xr:uid="{3FE13BB8-456E-4AEB-9862-FD6115DF672B}"/>
    <hyperlink ref="E499" location="'PROFDEM_D'!A43" display="Wykształcenie" xr:uid="{0CBBA1F7-3C87-4D5F-AF31-D242BA443FD3}"/>
    <hyperlink ref="E500" location="'PROFDEM_D'!A52" display="Status zawodowy" xr:uid="{7F40C355-69E7-4717-BF54-8FDD63AF5770}"/>
    <hyperlink ref="E501" location="'PROFDEM_D'!A63" display="Ocena sytuacji gospodarstwa domowego" xr:uid="{FA095D3B-FFA6-4F8F-AA6F-9166B61B8C04}"/>
    <hyperlink ref="E502" location="'PROFDEM_D'!A74" display="Miesięczne dochody netto gospodarstwa domowego" xr:uid="{8D9DCAAA-2BBD-4F5D-B619-EE228D887C20}"/>
    <hyperlink ref="E503" location="'PROFDEM_D'!A86" display="STAN CYWILNY" xr:uid="{7663645F-B4B1-4514-9C8E-031BF27BFFF9}"/>
    <hyperlink ref="E506" location="'PROFDEM_E'!A8" display="PROFDEM_E. Profile demograficzne (sep) KABANOSY" xr:uid="{FE3A6D56-B70F-46F2-806E-59BBBE2F96F3}"/>
    <hyperlink ref="E507" location="'PROFDEM_E'!A18" display="Płeć" xr:uid="{E5C104ED-BFD9-4C9B-B488-22396447D6AF}"/>
    <hyperlink ref="E508" location="'PROFDEM_E'!A25" display="Wiek" xr:uid="{560E608C-38B6-4EC9-AB00-5543CFD26374}"/>
    <hyperlink ref="E509" location="'PROFDEM_E'!A34" display="WIELKOŚĆ MIEJSCOWOŚCI ZAMIESZKANIA" xr:uid="{7E95A572-6F29-4F75-B8E4-82C724FCFC8A}"/>
    <hyperlink ref="E510" location="'PROFDEM_E'!A43" display="Wykształcenie" xr:uid="{0ADEF11B-BD77-4569-A723-99E87EFC4AE4}"/>
    <hyperlink ref="E511" location="'PROFDEM_E'!A52" display="Status zawodowy" xr:uid="{E868E0F4-62D0-49DB-B8E4-C31C5CCAB70C}"/>
    <hyperlink ref="E512" location="'PROFDEM_E'!A63" display="Ocena sytuacji gospodarstwa domowego" xr:uid="{1BBF8D65-5A80-466A-BC29-5079BBC02F90}"/>
    <hyperlink ref="E513" location="'PROFDEM_E'!A74" display="Miesięczne dochody netto gospodarstwa domowego" xr:uid="{10049F00-EF1B-4268-AE44-EB2ED7064434}"/>
    <hyperlink ref="E514" location="'PROFDEM_E'!A86" display="STAN CYWILNY" xr:uid="{B79EB15E-CA7A-400C-8833-12B32BA42C76}"/>
    <hyperlink ref="E517" location="'PROFDEM_F'!A8" display="PROFDEM_F. Profile demograficzne (sep) KONSERWY MIĘSNE" xr:uid="{79800AD9-F23A-4EB9-98EB-CDED4F141F71}"/>
    <hyperlink ref="E518" location="'PROFDEM_F'!A17" display="Płeć" xr:uid="{0226F06A-1DAB-4899-9BB5-966330054D19}"/>
    <hyperlink ref="E519" location="'PROFDEM_F'!A24" display="Wiek" xr:uid="{F08B4203-BB0E-432B-8547-912EECE5B543}"/>
    <hyperlink ref="E520" location="'PROFDEM_F'!A33" display="WIELKOŚĆ MIEJSCOWOŚCI ZAMIESZKANIA" xr:uid="{BF2F5089-E6CA-4837-8506-D9EEAC228155}"/>
    <hyperlink ref="E521" location="'PROFDEM_F'!A42" display="Wykształcenie" xr:uid="{11562643-3A81-442F-8598-6186FB1D7E97}"/>
    <hyperlink ref="E522" location="'PROFDEM_F'!A51" display="Status zawodowy" xr:uid="{F0EF5570-CC5E-45E7-9D4A-8CFE53F569FC}"/>
    <hyperlink ref="E523" location="'PROFDEM_F'!A62" display="Ocena sytuacji gospodarstwa domowego" xr:uid="{6506F403-DE00-4F5F-A4E4-B1A9D3B84F19}"/>
    <hyperlink ref="E524" location="'PROFDEM_F'!A73" display="Miesięczne dochody netto gospodarstwa domowego" xr:uid="{E21185E8-99CC-4404-A243-F8EECF99214D}"/>
    <hyperlink ref="E525" location="'PROFDEM_F'!A85" display="STAN CYWILNY" xr:uid="{96116C7B-5A8F-4629-A96E-CE9030AD1B72}"/>
    <hyperlink ref="E528" location="'PROFDEM_G'!A8" display="PROFDEM_G. Profile demograficzne (sep) CONVENIENCE" xr:uid="{31B6A85B-F778-4F9A-818B-843AD06FC551}"/>
    <hyperlink ref="E529" location="'PROFDEM_G'!A15" display="Płeć" xr:uid="{EA588234-FEF3-4C49-816F-757E257E0839}"/>
    <hyperlink ref="E530" location="'PROFDEM_G'!A22" display="Wiek" xr:uid="{BA31737F-CC23-43F2-A025-B85F99A5E09D}"/>
    <hyperlink ref="E531" location="'PROFDEM_G'!A31" display="WIELKOŚĆ MIEJSCOWOŚCI ZAMIESZKANIA" xr:uid="{F233531D-7AE9-4928-ADA7-D05073483906}"/>
    <hyperlink ref="E532" location="'PROFDEM_G'!A40" display="Wykształcenie" xr:uid="{87598775-F1BD-4F7C-B867-5C44CE1314EE}"/>
    <hyperlink ref="E533" location="'PROFDEM_G'!A49" display="Status zawodowy" xr:uid="{AF06E9E2-C68D-4A2C-B8F5-08702BAF0697}"/>
    <hyperlink ref="E534" location="'PROFDEM_G'!A60" display="Ocena sytuacji gospodarstwa domowego" xr:uid="{7FFBA7A1-5108-4594-B3A7-86E250B39454}"/>
    <hyperlink ref="E535" location="'PROFDEM_G'!A71" display="Miesięczne dochody netto gospodarstwa domowego" xr:uid="{4EAD5892-D36A-41C5-B355-C0DA5AA6C2F4}"/>
    <hyperlink ref="E536" location="'PROFDEM_G'!A83" display="STAN CYWILNY" xr:uid="{9E9BE7E5-99C6-4081-A0D1-303B260649B7}"/>
    <hyperlink ref="E539" location="'PROFDEM_H'!A8" display="PROFDEM_H. Profile demograficzne (sep) MIĘSO SEMI" xr:uid="{7863241D-1A4D-4758-917E-A73772828FAE}"/>
    <hyperlink ref="E540" location="'PROFDEM_H'!A17" display="Płeć" xr:uid="{3991F656-C2B1-4469-BCE8-DC72D1CE2866}"/>
    <hyperlink ref="E541" location="'PROFDEM_H'!A24" display="Wiek" xr:uid="{999F0D34-2C7E-4F5F-B403-E908C97A9E68}"/>
    <hyperlink ref="E542" location="'PROFDEM_H'!A33" display="WIELKOŚĆ MIEJSCOWOŚCI ZAMIESZKANIA" xr:uid="{EB1C3BD4-C5FB-4FB8-98D4-22C201E1203E}"/>
    <hyperlink ref="E543" location="'PROFDEM_H'!A42" display="Wykształcenie" xr:uid="{E80CD16E-69D8-4CB9-9038-1A429AAFFD5C}"/>
    <hyperlink ref="E544" location="'PROFDEM_H'!A51" display="Status zawodowy" xr:uid="{851290AD-6121-4DCE-BC6A-278078C6C235}"/>
    <hyperlink ref="E545" location="'PROFDEM_H'!A62" display="Ocena sytuacji gospodarstwa domowego" xr:uid="{A7C3317D-1669-4C2F-8BC5-AA4FDA048935}"/>
    <hyperlink ref="E546" location="'PROFDEM_H'!A73" display="Miesięczne dochody netto gospodarstwa domowego" xr:uid="{FC7FC6A6-524C-4EFC-A0DD-48605F331DD2}"/>
    <hyperlink ref="E547" location="'PROFDEM_H'!A85" display="STAN CYWILNY" xr:uid="{D11A704C-8512-4025-A4E0-6A3C99DC36D0}"/>
    <hyperlink ref="E550" location="'PROFDEM_I'!A8" display="PROFDEM_I. Profile demograficzne (sep) MARKI PARASOLOWE" xr:uid="{DE37D53F-F1B8-4001-9C8D-0CC7953386A8}"/>
    <hyperlink ref="E551" location="'PROFDEM_I'!A18" display="Płeć" xr:uid="{F7F283D2-FD43-49C2-8B71-1702A9D45055}"/>
    <hyperlink ref="E552" location="'PROFDEM_I'!A25" display="Wiek" xr:uid="{5649872F-BF44-48EF-8F3E-25F6DDFE01BE}"/>
    <hyperlink ref="E553" location="'PROFDEM_I'!A34" display="WIELKOŚĆ MIEJSCOWOŚCI ZAMIESZKANIA" xr:uid="{A3166E28-8AAB-4035-A582-1EA9BAC9A9C7}"/>
    <hyperlink ref="E554" location="'PROFDEM_I'!A43" display="Wykształcenie" xr:uid="{C261A288-AC24-4500-9851-2EC62F8AB69E}"/>
    <hyperlink ref="E555" location="'PROFDEM_I'!A52" display="Status zawodowy" xr:uid="{49BBA61A-37E7-4C62-B49D-4866FF8AFBFA}"/>
    <hyperlink ref="E556" location="'PROFDEM_I'!A63" display="Ocena sytuacji gospodarstwa domowego" xr:uid="{750A7BB4-484D-4B8C-82B1-CD5796B4D9AE}"/>
    <hyperlink ref="E557" location="'PROFDEM_I'!A74" display="Miesięczne dochody netto gospodarstwa domowego" xr:uid="{2E2E0951-8296-4295-A6A2-2F19AE3A32B7}"/>
    <hyperlink ref="E558" location="'PROFDEM_I'!A86" display="STAN CYWILNY" xr:uid="{1FDA67E1-4611-40AA-8943-FC0ED49FE0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B7018-40EC-4984-B693-8992F67F1529}">
  <sheetPr codeName="Arkusz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9F4A-287C-4153-94E8-1083278264D2}">
  <sheetPr codeName="Arkusz3">
    <outlinePr summaryBelow="0"/>
  </sheetPr>
  <dimension ref="A1:C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0</v>
      </c>
    </row>
    <row r="4" spans="1:3" outlineLevel="1" x14ac:dyDescent="0.25">
      <c r="B4" s="46" t="s">
        <v>6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6</v>
      </c>
      <c r="C7" s="8" t="s">
        <v>7</v>
      </c>
    </row>
    <row r="8" spans="1:3" outlineLevel="1" x14ac:dyDescent="0.25">
      <c r="B8" s="9" t="s">
        <v>8</v>
      </c>
      <c r="C8" s="10">
        <v>0.85</v>
      </c>
    </row>
    <row r="9" spans="1:3" outlineLevel="1" x14ac:dyDescent="0.25">
      <c r="B9" s="11" t="s">
        <v>9</v>
      </c>
      <c r="C9" s="12">
        <v>0.15</v>
      </c>
    </row>
    <row r="10" spans="1:3" outlineLevel="1" x14ac:dyDescent="0.25">
      <c r="B10" s="13" t="s">
        <v>10</v>
      </c>
      <c r="C10" s="14">
        <v>1</v>
      </c>
    </row>
    <row r="11" spans="1:3" outlineLevel="1" x14ac:dyDescent="0.25">
      <c r="B11" s="13" t="s">
        <v>11</v>
      </c>
      <c r="C11" s="15">
        <v>1343</v>
      </c>
    </row>
    <row r="12" spans="1:3" outlineLevel="1" x14ac:dyDescent="0.25">
      <c r="B12" s="38"/>
      <c r="C12" s="38"/>
    </row>
    <row r="13" spans="1:3" outlineLevel="1" x14ac:dyDescent="0.25">
      <c r="B13" s="39" t="s">
        <v>12</v>
      </c>
      <c r="C13" s="39"/>
    </row>
    <row r="14" spans="1:3" outlineLevel="1" x14ac:dyDescent="0.25">
      <c r="B14" s="40" t="s">
        <v>13</v>
      </c>
      <c r="C14" s="40"/>
    </row>
    <row r="15" spans="1:3" outlineLevel="1" x14ac:dyDescent="0.25">
      <c r="B15" s="40" t="s">
        <v>14</v>
      </c>
      <c r="C15" s="40"/>
    </row>
    <row r="16" spans="1:3" outlineLevel="1" x14ac:dyDescent="0.25">
      <c r="B16" s="41" t="s">
        <v>15</v>
      </c>
      <c r="C16" s="41"/>
    </row>
    <row r="17" spans="2:3" outlineLevel="1" x14ac:dyDescent="0.25">
      <c r="B17" s="41" t="s">
        <v>16</v>
      </c>
      <c r="C17" s="41"/>
    </row>
    <row r="18" spans="2:3" outlineLevel="1" x14ac:dyDescent="0.25"/>
    <row r="19" spans="2:3" outlineLevel="1" x14ac:dyDescent="0.25"/>
  </sheetData>
  <mergeCells count="6">
    <mergeCell ref="B17:C17"/>
    <mergeCell ref="B12:C12"/>
    <mergeCell ref="B13:C13"/>
    <mergeCell ref="B14:C14"/>
    <mergeCell ref="B15:C15"/>
    <mergeCell ref="B16:C16"/>
  </mergeCells>
  <hyperlinks>
    <hyperlink ref="A1" location="'Index'!A1" display="Index" xr:uid="{47314526-F78F-4420-B1CA-5A8E3030DA1C}"/>
  </hyperlink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070E-AE32-48A4-9E14-F71DD9F5F003}">
  <sheetPr codeName="Arkusz4">
    <outlinePr summaryBelow="0"/>
  </sheetPr>
  <dimension ref="A1:C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17</v>
      </c>
    </row>
    <row r="4" spans="1:3" outlineLevel="1" x14ac:dyDescent="0.25">
      <c r="B4" s="46" t="s">
        <v>18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18</v>
      </c>
      <c r="C7" s="8" t="s">
        <v>7</v>
      </c>
    </row>
    <row r="8" spans="1:3" outlineLevel="1" x14ac:dyDescent="0.25">
      <c r="B8" s="9" t="s">
        <v>19</v>
      </c>
      <c r="C8" s="10">
        <v>0.47</v>
      </c>
    </row>
    <row r="9" spans="1:3" outlineLevel="1" x14ac:dyDescent="0.25">
      <c r="B9" s="11" t="s">
        <v>20</v>
      </c>
      <c r="C9" s="12">
        <v>0.53</v>
      </c>
    </row>
    <row r="10" spans="1:3" outlineLevel="1" x14ac:dyDescent="0.25">
      <c r="B10" s="13" t="s">
        <v>10</v>
      </c>
      <c r="C10" s="14">
        <v>1</v>
      </c>
    </row>
    <row r="11" spans="1:3" outlineLevel="1" x14ac:dyDescent="0.25">
      <c r="B11" s="13" t="s">
        <v>11</v>
      </c>
      <c r="C11" s="15">
        <v>1343</v>
      </c>
    </row>
    <row r="12" spans="1:3" outlineLevel="1" x14ac:dyDescent="0.25">
      <c r="B12" s="38"/>
      <c r="C12" s="38"/>
    </row>
    <row r="13" spans="1:3" outlineLevel="1" x14ac:dyDescent="0.25">
      <c r="B13" s="39" t="s">
        <v>12</v>
      </c>
      <c r="C13" s="39"/>
    </row>
    <row r="14" spans="1:3" outlineLevel="1" x14ac:dyDescent="0.25">
      <c r="B14" s="40" t="s">
        <v>13</v>
      </c>
      <c r="C14" s="40"/>
    </row>
    <row r="15" spans="1:3" outlineLevel="1" x14ac:dyDescent="0.25">
      <c r="B15" s="40" t="s">
        <v>14</v>
      </c>
      <c r="C15" s="40"/>
    </row>
    <row r="16" spans="1:3" outlineLevel="1" x14ac:dyDescent="0.25">
      <c r="B16" s="41" t="s">
        <v>15</v>
      </c>
      <c r="C16" s="41"/>
    </row>
    <row r="17" spans="2:3" outlineLevel="1" x14ac:dyDescent="0.25">
      <c r="B17" s="41" t="s">
        <v>16</v>
      </c>
      <c r="C17" s="41"/>
    </row>
    <row r="18" spans="2:3" outlineLevel="1" x14ac:dyDescent="0.25"/>
    <row r="19" spans="2:3" outlineLevel="1" x14ac:dyDescent="0.25"/>
  </sheetData>
  <mergeCells count="6">
    <mergeCell ref="B17:C17"/>
    <mergeCell ref="B12:C12"/>
    <mergeCell ref="B13:C13"/>
    <mergeCell ref="B14:C14"/>
    <mergeCell ref="B15:C15"/>
    <mergeCell ref="B16:C16"/>
  </mergeCells>
  <hyperlinks>
    <hyperlink ref="A1" location="'Index'!A1" display="Index" xr:uid="{07F69A4B-6713-4EB6-A292-536B1F40E0F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7CCE3-F9AA-4AE9-A319-AE676289A2B8}">
  <sheetPr codeName="Arkusz5">
    <outlinePr summaryBelow="0"/>
  </sheetPr>
  <dimension ref="A1:C2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21</v>
      </c>
    </row>
    <row r="4" spans="1:3" outlineLevel="1" x14ac:dyDescent="0.25">
      <c r="B4" s="46" t="s">
        <v>22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22</v>
      </c>
      <c r="C7" s="8" t="s">
        <v>7</v>
      </c>
    </row>
    <row r="8" spans="1:3" outlineLevel="1" x14ac:dyDescent="0.25">
      <c r="B8" s="9" t="s">
        <v>23</v>
      </c>
      <c r="C8" s="10">
        <v>0.08</v>
      </c>
    </row>
    <row r="9" spans="1:3" outlineLevel="1" x14ac:dyDescent="0.25">
      <c r="B9" s="11" t="s">
        <v>24</v>
      </c>
      <c r="C9" s="12">
        <v>0.28999999999999998</v>
      </c>
    </row>
    <row r="10" spans="1:3" outlineLevel="1" x14ac:dyDescent="0.25">
      <c r="B10" s="9" t="s">
        <v>25</v>
      </c>
      <c r="C10" s="10">
        <v>0.34</v>
      </c>
    </row>
    <row r="11" spans="1:3" outlineLevel="1" x14ac:dyDescent="0.25">
      <c r="B11" s="11" t="s">
        <v>26</v>
      </c>
      <c r="C11" s="12">
        <v>0.28999999999999998</v>
      </c>
    </row>
    <row r="12" spans="1:3" outlineLevel="1" x14ac:dyDescent="0.25">
      <c r="B12" s="13" t="s">
        <v>10</v>
      </c>
      <c r="C12" s="14">
        <v>1</v>
      </c>
    </row>
    <row r="13" spans="1:3" outlineLevel="1" x14ac:dyDescent="0.25">
      <c r="B13" s="13" t="s">
        <v>11</v>
      </c>
      <c r="C13" s="15">
        <v>1343</v>
      </c>
    </row>
    <row r="14" spans="1:3" outlineLevel="1" x14ac:dyDescent="0.25">
      <c r="B14" s="38"/>
      <c r="C14" s="38"/>
    </row>
    <row r="15" spans="1:3" outlineLevel="1" x14ac:dyDescent="0.25">
      <c r="B15" s="39" t="s">
        <v>12</v>
      </c>
      <c r="C15" s="39"/>
    </row>
    <row r="16" spans="1:3" outlineLevel="1" x14ac:dyDescent="0.25">
      <c r="B16" s="40" t="s">
        <v>13</v>
      </c>
      <c r="C16" s="40"/>
    </row>
    <row r="17" spans="2:3" outlineLevel="1" x14ac:dyDescent="0.25">
      <c r="B17" s="40" t="s">
        <v>14</v>
      </c>
      <c r="C17" s="40"/>
    </row>
    <row r="18" spans="2:3" outlineLevel="1" x14ac:dyDescent="0.25">
      <c r="B18" s="41" t="s">
        <v>15</v>
      </c>
      <c r="C18" s="41"/>
    </row>
    <row r="19" spans="2:3" outlineLevel="1" x14ac:dyDescent="0.25">
      <c r="B19" s="41" t="s">
        <v>16</v>
      </c>
      <c r="C19" s="41"/>
    </row>
    <row r="20" spans="2:3" outlineLevel="1" x14ac:dyDescent="0.25"/>
    <row r="21" spans="2:3" outlineLevel="1" x14ac:dyDescent="0.25"/>
  </sheetData>
  <mergeCells count="6">
    <mergeCell ref="B19:C19"/>
    <mergeCell ref="B14:C14"/>
    <mergeCell ref="B15:C15"/>
    <mergeCell ref="B16:C16"/>
    <mergeCell ref="B17:C17"/>
    <mergeCell ref="B18:C18"/>
  </mergeCells>
  <hyperlinks>
    <hyperlink ref="A1" location="'Index'!A1" display="Index" xr:uid="{AFC2581D-3273-4C79-8115-EF5C3F2EAC13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F76ED-9821-4734-8764-29B6081E2411}">
  <sheetPr codeName="Arkusz6">
    <outlinePr summaryBelow="0"/>
  </sheetPr>
  <dimension ref="A1:C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27</v>
      </c>
    </row>
    <row r="4" spans="1:3" outlineLevel="1" x14ac:dyDescent="0.25">
      <c r="B4" s="46" t="s">
        <v>29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29</v>
      </c>
      <c r="C7" s="8" t="s">
        <v>7</v>
      </c>
    </row>
    <row r="8" spans="1:3" outlineLevel="1" x14ac:dyDescent="0.25">
      <c r="B8" s="9" t="s">
        <v>30</v>
      </c>
      <c r="C8" s="10" t="s">
        <v>31</v>
      </c>
    </row>
    <row r="9" spans="1:3" outlineLevel="1" x14ac:dyDescent="0.25">
      <c r="B9" s="11" t="s">
        <v>32</v>
      </c>
      <c r="C9" s="12">
        <v>0.18</v>
      </c>
    </row>
    <row r="10" spans="1:3" outlineLevel="1" x14ac:dyDescent="0.25">
      <c r="B10" s="9" t="s">
        <v>33</v>
      </c>
      <c r="C10" s="10">
        <v>0.17</v>
      </c>
    </row>
    <row r="11" spans="1:3" outlineLevel="1" x14ac:dyDescent="0.25">
      <c r="B11" s="11" t="s">
        <v>34</v>
      </c>
      <c r="C11" s="12">
        <v>0.2</v>
      </c>
    </row>
    <row r="12" spans="1:3" outlineLevel="1" x14ac:dyDescent="0.25">
      <c r="B12" s="9" t="s">
        <v>35</v>
      </c>
      <c r="C12" s="10">
        <v>0.13</v>
      </c>
    </row>
    <row r="13" spans="1:3" outlineLevel="1" x14ac:dyDescent="0.25">
      <c r="B13" s="11" t="s">
        <v>36</v>
      </c>
      <c r="C13" s="12">
        <v>0.14000000000000001</v>
      </c>
    </row>
    <row r="14" spans="1:3" outlineLevel="1" x14ac:dyDescent="0.25">
      <c r="B14" s="9" t="s">
        <v>37</v>
      </c>
      <c r="C14" s="10">
        <v>0.18</v>
      </c>
    </row>
    <row r="15" spans="1:3" outlineLevel="1" x14ac:dyDescent="0.25">
      <c r="B15" s="13" t="s">
        <v>10</v>
      </c>
      <c r="C15" s="14">
        <v>1</v>
      </c>
    </row>
    <row r="16" spans="1:3" outlineLevel="1" x14ac:dyDescent="0.25">
      <c r="B16" s="13" t="s">
        <v>11</v>
      </c>
      <c r="C16" s="15">
        <v>1343</v>
      </c>
    </row>
    <row r="17" spans="2:3" outlineLevel="1" x14ac:dyDescent="0.25">
      <c r="B17" s="38"/>
      <c r="C17" s="38"/>
    </row>
    <row r="18" spans="2:3" outlineLevel="1" x14ac:dyDescent="0.25">
      <c r="B18" s="39" t="s">
        <v>12</v>
      </c>
      <c r="C18" s="39"/>
    </row>
    <row r="19" spans="2:3" outlineLevel="1" x14ac:dyDescent="0.25">
      <c r="B19" s="40" t="s">
        <v>13</v>
      </c>
      <c r="C19" s="40"/>
    </row>
    <row r="20" spans="2:3" outlineLevel="1" x14ac:dyDescent="0.25">
      <c r="B20" s="40" t="s">
        <v>14</v>
      </c>
      <c r="C20" s="40"/>
    </row>
    <row r="21" spans="2:3" outlineLevel="1" x14ac:dyDescent="0.25">
      <c r="B21" s="41" t="s">
        <v>15</v>
      </c>
      <c r="C21" s="41"/>
    </row>
    <row r="22" spans="2:3" outlineLevel="1" x14ac:dyDescent="0.25">
      <c r="B22" s="41" t="s">
        <v>16</v>
      </c>
      <c r="C22" s="41"/>
    </row>
    <row r="23" spans="2:3" outlineLevel="1" x14ac:dyDescent="0.25"/>
    <row r="24" spans="2:3" outlineLevel="1" x14ac:dyDescent="0.25"/>
  </sheetData>
  <mergeCells count="6">
    <mergeCell ref="B22:C22"/>
    <mergeCell ref="B17:C17"/>
    <mergeCell ref="B18:C18"/>
    <mergeCell ref="B19:C19"/>
    <mergeCell ref="B20:C20"/>
    <mergeCell ref="B21:C21"/>
  </mergeCells>
  <hyperlinks>
    <hyperlink ref="A1" location="'Index'!A1" display="Index" xr:uid="{141D176D-3D55-4700-8F0C-DC65D81AA31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A4EEA-FD3F-4955-82AE-1D03F3C334ED}">
  <sheetPr codeName="Arkusz7">
    <outlinePr summaryBelow="0"/>
  </sheetPr>
  <dimension ref="A1:C2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38</v>
      </c>
    </row>
    <row r="4" spans="1:3" outlineLevel="1" x14ac:dyDescent="0.25">
      <c r="B4" s="46" t="s">
        <v>40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40</v>
      </c>
      <c r="C7" s="8" t="s">
        <v>7</v>
      </c>
    </row>
    <row r="8" spans="1:3" outlineLevel="1" x14ac:dyDescent="0.25">
      <c r="B8" s="9">
        <v>1</v>
      </c>
      <c r="C8" s="10">
        <v>0.02</v>
      </c>
    </row>
    <row r="9" spans="1:3" outlineLevel="1" x14ac:dyDescent="0.25">
      <c r="B9" s="11">
        <v>2</v>
      </c>
      <c r="C9" s="12">
        <v>0.34</v>
      </c>
    </row>
    <row r="10" spans="1:3" outlineLevel="1" x14ac:dyDescent="0.25">
      <c r="B10" s="9">
        <v>3</v>
      </c>
      <c r="C10" s="10">
        <v>0.24</v>
      </c>
    </row>
    <row r="11" spans="1:3" outlineLevel="1" x14ac:dyDescent="0.25">
      <c r="B11" s="11">
        <v>4</v>
      </c>
      <c r="C11" s="12">
        <v>0.17</v>
      </c>
    </row>
    <row r="12" spans="1:3" outlineLevel="1" x14ac:dyDescent="0.25">
      <c r="B12" s="9" t="s">
        <v>41</v>
      </c>
      <c r="C12" s="10">
        <v>0.11</v>
      </c>
    </row>
    <row r="13" spans="1:3" outlineLevel="1" x14ac:dyDescent="0.25">
      <c r="B13" s="13" t="s">
        <v>10</v>
      </c>
      <c r="C13" s="14">
        <v>1</v>
      </c>
    </row>
    <row r="14" spans="1:3" outlineLevel="1" x14ac:dyDescent="0.25">
      <c r="B14" s="13" t="s">
        <v>11</v>
      </c>
      <c r="C14" s="15">
        <v>1343</v>
      </c>
    </row>
    <row r="15" spans="1:3" outlineLevel="1" x14ac:dyDescent="0.25">
      <c r="B15" s="38"/>
      <c r="C15" s="38"/>
    </row>
    <row r="16" spans="1:3" outlineLevel="1" x14ac:dyDescent="0.25">
      <c r="B16" s="39" t="s">
        <v>12</v>
      </c>
      <c r="C16" s="39"/>
    </row>
    <row r="17" spans="2:3" outlineLevel="1" x14ac:dyDescent="0.25">
      <c r="B17" s="40" t="s">
        <v>13</v>
      </c>
      <c r="C17" s="40"/>
    </row>
    <row r="18" spans="2:3" outlineLevel="1" x14ac:dyDescent="0.25">
      <c r="B18" s="40" t="s">
        <v>14</v>
      </c>
      <c r="C18" s="40"/>
    </row>
    <row r="19" spans="2:3" outlineLevel="1" x14ac:dyDescent="0.25">
      <c r="B19" s="41" t="s">
        <v>15</v>
      </c>
      <c r="C19" s="41"/>
    </row>
    <row r="20" spans="2:3" outlineLevel="1" x14ac:dyDescent="0.25">
      <c r="B20" s="41" t="s">
        <v>16</v>
      </c>
      <c r="C20" s="41"/>
    </row>
    <row r="21" spans="2:3" outlineLevel="1" x14ac:dyDescent="0.25"/>
    <row r="22" spans="2:3" outlineLevel="1" x14ac:dyDescent="0.25"/>
  </sheetData>
  <mergeCells count="6">
    <mergeCell ref="B20:C20"/>
    <mergeCell ref="B15:C15"/>
    <mergeCell ref="B16:C16"/>
    <mergeCell ref="B17:C17"/>
    <mergeCell ref="B18:C18"/>
    <mergeCell ref="B19:C19"/>
  </mergeCells>
  <hyperlinks>
    <hyperlink ref="A1" location="'Index'!A1" display="Index" xr:uid="{8ED405B4-3B3E-4CC1-801E-6584BC29F3E4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FD45F-B591-4AAC-B47B-E314C77A4B9B}">
  <sheetPr codeName="Arkusz8">
    <outlinePr summaryBelow="0"/>
  </sheetPr>
  <dimension ref="A1:C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42</v>
      </c>
    </row>
    <row r="4" spans="1:3" outlineLevel="1" x14ac:dyDescent="0.25">
      <c r="B4" s="46" t="s">
        <v>43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43</v>
      </c>
      <c r="C7" s="8" t="s">
        <v>7</v>
      </c>
    </row>
    <row r="8" spans="1:3" outlineLevel="1" x14ac:dyDescent="0.25">
      <c r="B8" s="9" t="s">
        <v>44</v>
      </c>
      <c r="C8" s="10">
        <v>0.14000000000000001</v>
      </c>
    </row>
    <row r="9" spans="1:3" ht="28.5" outlineLevel="1" x14ac:dyDescent="0.25">
      <c r="B9" s="11" t="s">
        <v>45</v>
      </c>
      <c r="C9" s="12">
        <v>0.23</v>
      </c>
    </row>
    <row r="10" spans="1:3" ht="28.5" outlineLevel="1" x14ac:dyDescent="0.25">
      <c r="B10" s="9" t="s">
        <v>46</v>
      </c>
      <c r="C10" s="10">
        <v>0.06</v>
      </c>
    </row>
    <row r="11" spans="1:3" ht="28.5" outlineLevel="1" x14ac:dyDescent="0.25">
      <c r="B11" s="11" t="s">
        <v>47</v>
      </c>
      <c r="C11" s="12">
        <v>0.17</v>
      </c>
    </row>
    <row r="12" spans="1:3" ht="28.5" outlineLevel="1" x14ac:dyDescent="0.25">
      <c r="B12" s="9" t="s">
        <v>48</v>
      </c>
      <c r="C12" s="10">
        <v>0.16</v>
      </c>
    </row>
    <row r="13" spans="1:3" ht="28.5" outlineLevel="1" x14ac:dyDescent="0.25">
      <c r="B13" s="11" t="s">
        <v>49</v>
      </c>
      <c r="C13" s="12">
        <v>0.14000000000000001</v>
      </c>
    </row>
    <row r="14" spans="1:3" outlineLevel="1" x14ac:dyDescent="0.25">
      <c r="B14" s="9" t="s">
        <v>50</v>
      </c>
      <c r="C14" s="10">
        <v>0.1</v>
      </c>
    </row>
    <row r="15" spans="1:3" outlineLevel="1" x14ac:dyDescent="0.25">
      <c r="B15" s="13" t="s">
        <v>10</v>
      </c>
      <c r="C15" s="14">
        <v>1</v>
      </c>
    </row>
    <row r="16" spans="1:3" outlineLevel="1" x14ac:dyDescent="0.25">
      <c r="B16" s="13" t="s">
        <v>11</v>
      </c>
      <c r="C16" s="15">
        <v>1343</v>
      </c>
    </row>
    <row r="17" spans="2:3" outlineLevel="1" x14ac:dyDescent="0.25">
      <c r="B17" s="38"/>
      <c r="C17" s="38"/>
    </row>
    <row r="18" spans="2:3" outlineLevel="1" x14ac:dyDescent="0.25">
      <c r="B18" s="39" t="s">
        <v>12</v>
      </c>
      <c r="C18" s="39"/>
    </row>
    <row r="19" spans="2:3" outlineLevel="1" x14ac:dyDescent="0.25">
      <c r="B19" s="40" t="s">
        <v>13</v>
      </c>
      <c r="C19" s="40"/>
    </row>
    <row r="20" spans="2:3" outlineLevel="1" x14ac:dyDescent="0.25">
      <c r="B20" s="40" t="s">
        <v>14</v>
      </c>
      <c r="C20" s="40"/>
    </row>
    <row r="21" spans="2:3" outlineLevel="1" x14ac:dyDescent="0.25">
      <c r="B21" s="41" t="s">
        <v>15</v>
      </c>
      <c r="C21" s="41"/>
    </row>
    <row r="22" spans="2:3" outlineLevel="1" x14ac:dyDescent="0.25">
      <c r="B22" s="41" t="s">
        <v>16</v>
      </c>
      <c r="C22" s="41"/>
    </row>
    <row r="23" spans="2:3" outlineLevel="1" x14ac:dyDescent="0.25"/>
    <row r="24" spans="2:3" outlineLevel="1" x14ac:dyDescent="0.25"/>
  </sheetData>
  <mergeCells count="6">
    <mergeCell ref="B22:C22"/>
    <mergeCell ref="B17:C17"/>
    <mergeCell ref="B18:C18"/>
    <mergeCell ref="B19:C19"/>
    <mergeCell ref="B20:C20"/>
    <mergeCell ref="B21:C21"/>
  </mergeCells>
  <hyperlinks>
    <hyperlink ref="A1" location="'Index'!A1" display="Index" xr:uid="{914FFBB1-6B61-4E57-982C-12556039764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9CD9-C090-4B72-BB3D-12F15CEBF9D7}">
  <sheetPr codeName="Arkusz9">
    <outlinePr summaryBelow="0"/>
  </sheetPr>
  <dimension ref="A1:C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51</v>
      </c>
    </row>
    <row r="4" spans="1:3" outlineLevel="1" x14ac:dyDescent="0.25">
      <c r="B4" s="46" t="s">
        <v>52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52</v>
      </c>
      <c r="C7" s="8" t="s">
        <v>7</v>
      </c>
    </row>
    <row r="8" spans="1:3" outlineLevel="1" x14ac:dyDescent="0.25">
      <c r="B8" s="9" t="s">
        <v>53</v>
      </c>
      <c r="C8" s="10">
        <v>0.23</v>
      </c>
    </row>
    <row r="9" spans="1:3" outlineLevel="1" x14ac:dyDescent="0.25">
      <c r="B9" s="11" t="s">
        <v>54</v>
      </c>
      <c r="C9" s="12">
        <v>0.77</v>
      </c>
    </row>
    <row r="10" spans="1:3" outlineLevel="1" x14ac:dyDescent="0.25">
      <c r="B10" s="13" t="s">
        <v>10</v>
      </c>
      <c r="C10" s="14">
        <v>1</v>
      </c>
    </row>
    <row r="11" spans="1:3" outlineLevel="1" x14ac:dyDescent="0.25">
      <c r="B11" s="13" t="s">
        <v>11</v>
      </c>
      <c r="C11" s="15">
        <v>1343</v>
      </c>
    </row>
    <row r="12" spans="1:3" outlineLevel="1" x14ac:dyDescent="0.25">
      <c r="B12" s="38"/>
      <c r="C12" s="38"/>
    </row>
    <row r="13" spans="1:3" outlineLevel="1" x14ac:dyDescent="0.25">
      <c r="B13" s="39" t="s">
        <v>12</v>
      </c>
      <c r="C13" s="39"/>
    </row>
    <row r="14" spans="1:3" outlineLevel="1" x14ac:dyDescent="0.25">
      <c r="B14" s="40" t="s">
        <v>13</v>
      </c>
      <c r="C14" s="40"/>
    </row>
    <row r="15" spans="1:3" outlineLevel="1" x14ac:dyDescent="0.25">
      <c r="B15" s="40" t="s">
        <v>14</v>
      </c>
      <c r="C15" s="40"/>
    </row>
    <row r="16" spans="1:3" outlineLevel="1" x14ac:dyDescent="0.25">
      <c r="B16" s="41" t="s">
        <v>15</v>
      </c>
      <c r="C16" s="41"/>
    </row>
    <row r="17" spans="2:3" outlineLevel="1" x14ac:dyDescent="0.25">
      <c r="B17" s="41" t="s">
        <v>16</v>
      </c>
      <c r="C17" s="41"/>
    </row>
    <row r="18" spans="2:3" outlineLevel="1" x14ac:dyDescent="0.25"/>
    <row r="19" spans="2:3" outlineLevel="1" x14ac:dyDescent="0.25"/>
  </sheetData>
  <mergeCells count="6">
    <mergeCell ref="B17:C17"/>
    <mergeCell ref="B12:C12"/>
    <mergeCell ref="B13:C13"/>
    <mergeCell ref="B14:C14"/>
    <mergeCell ref="B15:C15"/>
    <mergeCell ref="B16:C16"/>
  </mergeCells>
  <hyperlinks>
    <hyperlink ref="A1" location="'Index'!A1" display="Index" xr:uid="{11DDF858-B518-4637-9599-5BE8E7C5E5A6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829A4-E3F7-49E9-9D5B-F710833F73B5}">
  <sheetPr codeName="Arkusz10">
    <outlinePr summaryBelow="0"/>
  </sheetPr>
  <dimension ref="A1:C2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55</v>
      </c>
    </row>
    <row r="4" spans="1:3" outlineLevel="1" x14ac:dyDescent="0.25">
      <c r="B4" s="46" t="s">
        <v>56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56</v>
      </c>
      <c r="C7" s="8" t="s">
        <v>7</v>
      </c>
    </row>
    <row r="8" spans="1:3" outlineLevel="1" x14ac:dyDescent="0.25">
      <c r="B8" s="9" t="s">
        <v>57</v>
      </c>
      <c r="C8" s="10">
        <v>0.02</v>
      </c>
    </row>
    <row r="9" spans="1:3" outlineLevel="1" x14ac:dyDescent="0.25">
      <c r="B9" s="11" t="s">
        <v>58</v>
      </c>
      <c r="C9" s="12">
        <v>0.09</v>
      </c>
    </row>
    <row r="10" spans="1:3" outlineLevel="1" x14ac:dyDescent="0.25">
      <c r="B10" s="9" t="s">
        <v>59</v>
      </c>
      <c r="C10" s="10">
        <v>0.44</v>
      </c>
    </row>
    <row r="11" spans="1:3" outlineLevel="1" x14ac:dyDescent="0.25">
      <c r="B11" s="11" t="s">
        <v>60</v>
      </c>
      <c r="C11" s="12">
        <v>0.45</v>
      </c>
    </row>
    <row r="12" spans="1:3" outlineLevel="1" x14ac:dyDescent="0.25">
      <c r="B12" s="13" t="s">
        <v>10</v>
      </c>
      <c r="C12" s="14">
        <v>1</v>
      </c>
    </row>
    <row r="13" spans="1:3" outlineLevel="1" x14ac:dyDescent="0.25">
      <c r="B13" s="13" t="s">
        <v>11</v>
      </c>
      <c r="C13" s="15">
        <v>1343</v>
      </c>
    </row>
    <row r="14" spans="1:3" outlineLevel="1" x14ac:dyDescent="0.25">
      <c r="B14" s="38"/>
      <c r="C14" s="38"/>
    </row>
    <row r="15" spans="1:3" outlineLevel="1" x14ac:dyDescent="0.25">
      <c r="B15" s="39" t="s">
        <v>12</v>
      </c>
      <c r="C15" s="39"/>
    </row>
    <row r="16" spans="1:3" outlineLevel="1" x14ac:dyDescent="0.25">
      <c r="B16" s="40" t="s">
        <v>13</v>
      </c>
      <c r="C16" s="40"/>
    </row>
    <row r="17" spans="2:3" outlineLevel="1" x14ac:dyDescent="0.25">
      <c r="B17" s="40" t="s">
        <v>14</v>
      </c>
      <c r="C17" s="40"/>
    </row>
    <row r="18" spans="2:3" outlineLevel="1" x14ac:dyDescent="0.25">
      <c r="B18" s="41" t="s">
        <v>15</v>
      </c>
      <c r="C18" s="41"/>
    </row>
    <row r="19" spans="2:3" outlineLevel="1" x14ac:dyDescent="0.25">
      <c r="B19" s="41" t="s">
        <v>16</v>
      </c>
      <c r="C19" s="41"/>
    </row>
    <row r="20" spans="2:3" outlineLevel="1" x14ac:dyDescent="0.25"/>
    <row r="21" spans="2:3" outlineLevel="1" x14ac:dyDescent="0.25"/>
  </sheetData>
  <mergeCells count="6">
    <mergeCell ref="B19:C19"/>
    <mergeCell ref="B14:C14"/>
    <mergeCell ref="B15:C15"/>
    <mergeCell ref="B16:C16"/>
    <mergeCell ref="B17:C17"/>
    <mergeCell ref="B18:C18"/>
  </mergeCells>
  <hyperlinks>
    <hyperlink ref="A1" location="'Index'!A1" display="Index" xr:uid="{06E0E17C-6AB3-4593-A883-B286E8CD044A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B9C8-70D7-4A09-9B36-DCFD5EBE88CB}">
  <sheetPr codeName="Arkusz11">
    <outlinePr summaryBelow="0"/>
  </sheetPr>
  <dimension ref="A1:C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61</v>
      </c>
    </row>
    <row r="4" spans="1:3" outlineLevel="1" x14ac:dyDescent="0.25">
      <c r="B4" s="46" t="s">
        <v>62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62</v>
      </c>
      <c r="C7" s="8" t="s">
        <v>7</v>
      </c>
    </row>
    <row r="8" spans="1:3" ht="28.5" outlineLevel="1" x14ac:dyDescent="0.25">
      <c r="B8" s="9" t="s">
        <v>63</v>
      </c>
      <c r="C8" s="10">
        <v>0.02</v>
      </c>
    </row>
    <row r="9" spans="1:3" ht="28.5" outlineLevel="1" x14ac:dyDescent="0.25">
      <c r="B9" s="11" t="s">
        <v>64</v>
      </c>
      <c r="C9" s="12">
        <v>0.1</v>
      </c>
    </row>
    <row r="10" spans="1:3" ht="28.5" outlineLevel="1" x14ac:dyDescent="0.25">
      <c r="B10" s="9" t="s">
        <v>65</v>
      </c>
      <c r="C10" s="10">
        <v>0.35</v>
      </c>
    </row>
    <row r="11" spans="1:3" ht="42.75" outlineLevel="1" x14ac:dyDescent="0.25">
      <c r="B11" s="11" t="s">
        <v>66</v>
      </c>
      <c r="C11" s="12">
        <v>0.21</v>
      </c>
    </row>
    <row r="12" spans="1:3" ht="42.75" outlineLevel="1" x14ac:dyDescent="0.25">
      <c r="B12" s="9" t="s">
        <v>67</v>
      </c>
      <c r="C12" s="10">
        <v>0.24</v>
      </c>
    </row>
    <row r="13" spans="1:3" outlineLevel="1" x14ac:dyDescent="0.25">
      <c r="B13" s="11" t="s">
        <v>68</v>
      </c>
      <c r="C13" s="12">
        <v>7.0000000000000007E-2</v>
      </c>
    </row>
    <row r="14" spans="1:3" outlineLevel="1" x14ac:dyDescent="0.25">
      <c r="B14" s="13" t="s">
        <v>10</v>
      </c>
      <c r="C14" s="14">
        <v>1</v>
      </c>
    </row>
    <row r="15" spans="1:3" outlineLevel="1" x14ac:dyDescent="0.25">
      <c r="B15" s="13" t="s">
        <v>11</v>
      </c>
      <c r="C15" s="15">
        <v>1343</v>
      </c>
    </row>
    <row r="16" spans="1:3" outlineLevel="1" x14ac:dyDescent="0.25">
      <c r="B16" s="38"/>
      <c r="C16" s="38"/>
    </row>
    <row r="17" spans="2:3" outlineLevel="1" x14ac:dyDescent="0.25">
      <c r="B17" s="39" t="s">
        <v>12</v>
      </c>
      <c r="C17" s="39"/>
    </row>
    <row r="18" spans="2:3" outlineLevel="1" x14ac:dyDescent="0.25">
      <c r="B18" s="40" t="s">
        <v>13</v>
      </c>
      <c r="C18" s="40"/>
    </row>
    <row r="19" spans="2:3" outlineLevel="1" x14ac:dyDescent="0.25">
      <c r="B19" s="40" t="s">
        <v>14</v>
      </c>
      <c r="C19" s="40"/>
    </row>
    <row r="20" spans="2:3" outlineLevel="1" x14ac:dyDescent="0.25">
      <c r="B20" s="41" t="s">
        <v>15</v>
      </c>
      <c r="C20" s="41"/>
    </row>
    <row r="21" spans="2:3" outlineLevel="1" x14ac:dyDescent="0.25">
      <c r="B21" s="41" t="s">
        <v>16</v>
      </c>
      <c r="C21" s="41"/>
    </row>
    <row r="22" spans="2:3" outlineLevel="1" x14ac:dyDescent="0.25"/>
    <row r="23" spans="2:3" outlineLevel="1" x14ac:dyDescent="0.25"/>
  </sheetData>
  <mergeCells count="6">
    <mergeCell ref="B21:C21"/>
    <mergeCell ref="B16:C16"/>
    <mergeCell ref="B17:C17"/>
    <mergeCell ref="B18:C18"/>
    <mergeCell ref="B19:C19"/>
    <mergeCell ref="B20:C20"/>
  </mergeCells>
  <hyperlinks>
    <hyperlink ref="A1" location="'Index'!A1" display="Index" xr:uid="{50E25CF0-7F8E-456E-A21D-552DEA73E30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A342-9E6A-4953-9C25-379A56DD8181}">
  <sheetPr codeName="Arkusz12">
    <outlinePr summaryBelow="0"/>
  </sheetPr>
  <dimension ref="A1:C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69</v>
      </c>
    </row>
    <row r="4" spans="1:3" outlineLevel="1" x14ac:dyDescent="0.25">
      <c r="B4" s="46" t="s">
        <v>70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outlineLevel="1" x14ac:dyDescent="0.25">
      <c r="B7" s="7" t="s">
        <v>70</v>
      </c>
      <c r="C7" s="8" t="s">
        <v>7</v>
      </c>
    </row>
    <row r="8" spans="1:3" outlineLevel="1" x14ac:dyDescent="0.25">
      <c r="B8" s="9" t="s">
        <v>71</v>
      </c>
      <c r="C8" s="10">
        <v>0.49</v>
      </c>
    </row>
    <row r="9" spans="1:3" outlineLevel="1" x14ac:dyDescent="0.25">
      <c r="B9" s="11" t="s">
        <v>72</v>
      </c>
      <c r="C9" s="12">
        <v>0.09</v>
      </c>
    </row>
    <row r="10" spans="1:3" outlineLevel="1" x14ac:dyDescent="0.25">
      <c r="B10" s="9" t="s">
        <v>73</v>
      </c>
      <c r="C10" s="10">
        <v>0.09</v>
      </c>
    </row>
    <row r="11" spans="1:3" outlineLevel="1" x14ac:dyDescent="0.25">
      <c r="B11" s="11" t="s">
        <v>74</v>
      </c>
      <c r="C11" s="12">
        <v>0.06</v>
      </c>
    </row>
    <row r="12" spans="1:3" outlineLevel="1" x14ac:dyDescent="0.25">
      <c r="B12" s="9" t="s">
        <v>75</v>
      </c>
      <c r="C12" s="10">
        <v>0.13</v>
      </c>
    </row>
    <row r="13" spans="1:3" outlineLevel="1" x14ac:dyDescent="0.25">
      <c r="B13" s="11" t="s">
        <v>76</v>
      </c>
      <c r="C13" s="12">
        <v>0.2</v>
      </c>
    </row>
    <row r="14" spans="1:3" outlineLevel="1" x14ac:dyDescent="0.25">
      <c r="B14" s="13" t="s">
        <v>10</v>
      </c>
      <c r="C14" s="14">
        <v>1</v>
      </c>
    </row>
    <row r="15" spans="1:3" outlineLevel="1" x14ac:dyDescent="0.25">
      <c r="B15" s="13" t="s">
        <v>11</v>
      </c>
      <c r="C15" s="15">
        <v>1343</v>
      </c>
    </row>
    <row r="16" spans="1:3" outlineLevel="1" x14ac:dyDescent="0.25">
      <c r="B16" s="38"/>
      <c r="C16" s="38"/>
    </row>
    <row r="17" spans="2:3" outlineLevel="1" x14ac:dyDescent="0.25">
      <c r="B17" s="39" t="s">
        <v>12</v>
      </c>
      <c r="C17" s="39"/>
    </row>
    <row r="18" spans="2:3" outlineLevel="1" x14ac:dyDescent="0.25">
      <c r="B18" s="40" t="s">
        <v>13</v>
      </c>
      <c r="C18" s="40"/>
    </row>
    <row r="19" spans="2:3" outlineLevel="1" x14ac:dyDescent="0.25">
      <c r="B19" s="40" t="s">
        <v>14</v>
      </c>
      <c r="C19" s="40"/>
    </row>
    <row r="20" spans="2:3" outlineLevel="1" x14ac:dyDescent="0.25">
      <c r="B20" s="41" t="s">
        <v>15</v>
      </c>
      <c r="C20" s="41"/>
    </row>
    <row r="21" spans="2:3" outlineLevel="1" x14ac:dyDescent="0.25">
      <c r="B21" s="41" t="s">
        <v>16</v>
      </c>
      <c r="C21" s="41"/>
    </row>
    <row r="22" spans="2:3" outlineLevel="1" x14ac:dyDescent="0.25"/>
    <row r="23" spans="2:3" outlineLevel="1" x14ac:dyDescent="0.25"/>
  </sheetData>
  <mergeCells count="6">
    <mergeCell ref="B21:C21"/>
    <mergeCell ref="B16:C16"/>
    <mergeCell ref="B17:C17"/>
    <mergeCell ref="B18:C18"/>
    <mergeCell ref="B19:C19"/>
    <mergeCell ref="B20:C20"/>
  </mergeCells>
  <hyperlinks>
    <hyperlink ref="A1" location="'Index'!A1" display="Index" xr:uid="{FCC98D69-C84D-4E12-AAB5-39F522CE322D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002E-EED4-4461-B706-D527E7FC52B5}">
  <sheetPr codeName="Arkusz13">
    <outlinePr summaryBelow="0"/>
  </sheetPr>
  <dimension ref="A1:C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</row>
    <row r="2" spans="1:3" x14ac:dyDescent="0.25">
      <c r="C2" t="s">
        <v>92</v>
      </c>
    </row>
    <row r="3" spans="1:3" ht="15.75" x14ac:dyDescent="0.25">
      <c r="B3" s="1" t="s">
        <v>77</v>
      </c>
    </row>
    <row r="4" spans="1:3" ht="25.5" outlineLevel="1" x14ac:dyDescent="0.25">
      <c r="B4" s="46" t="s">
        <v>78</v>
      </c>
      <c r="C4" s="3" t="s">
        <v>3</v>
      </c>
    </row>
    <row r="5" spans="1:3" outlineLevel="1" x14ac:dyDescent="0.25">
      <c r="B5" s="4"/>
      <c r="C5" s="5" t="s">
        <v>4</v>
      </c>
    </row>
    <row r="6" spans="1:3" outlineLevel="1" x14ac:dyDescent="0.25">
      <c r="B6" s="4"/>
      <c r="C6" s="6" t="s">
        <v>5</v>
      </c>
    </row>
    <row r="7" spans="1:3" ht="24" outlineLevel="1" x14ac:dyDescent="0.25">
      <c r="B7" s="7" t="s">
        <v>78</v>
      </c>
      <c r="C7" s="8" t="s">
        <v>7</v>
      </c>
    </row>
    <row r="8" spans="1:3" outlineLevel="1" x14ac:dyDescent="0.25">
      <c r="B8" s="9" t="s">
        <v>79</v>
      </c>
      <c r="C8" s="10">
        <v>0.03</v>
      </c>
    </row>
    <row r="9" spans="1:3" outlineLevel="1" x14ac:dyDescent="0.25">
      <c r="B9" s="11" t="s">
        <v>80</v>
      </c>
      <c r="C9" s="12">
        <v>0.11</v>
      </c>
    </row>
    <row r="10" spans="1:3" outlineLevel="1" x14ac:dyDescent="0.25">
      <c r="B10" s="9" t="s">
        <v>81</v>
      </c>
      <c r="C10" s="10">
        <v>0.12</v>
      </c>
    </row>
    <row r="11" spans="1:3" outlineLevel="1" x14ac:dyDescent="0.25">
      <c r="B11" s="11" t="s">
        <v>82</v>
      </c>
      <c r="C11" s="12">
        <v>0.14000000000000001</v>
      </c>
    </row>
    <row r="12" spans="1:3" outlineLevel="1" x14ac:dyDescent="0.25">
      <c r="B12" s="9" t="s">
        <v>83</v>
      </c>
      <c r="C12" s="10">
        <v>0.14000000000000001</v>
      </c>
    </row>
    <row r="13" spans="1:3" outlineLevel="1" x14ac:dyDescent="0.25">
      <c r="B13" s="11" t="s">
        <v>84</v>
      </c>
      <c r="C13" s="12">
        <v>0.28999999999999998</v>
      </c>
    </row>
    <row r="14" spans="1:3" outlineLevel="1" x14ac:dyDescent="0.25">
      <c r="B14" s="9" t="s">
        <v>85</v>
      </c>
      <c r="C14" s="10">
        <v>0.18</v>
      </c>
    </row>
    <row r="15" spans="1:3" outlineLevel="1" x14ac:dyDescent="0.25">
      <c r="B15" s="13" t="s">
        <v>10</v>
      </c>
      <c r="C15" s="14">
        <v>1</v>
      </c>
    </row>
    <row r="16" spans="1:3" outlineLevel="1" x14ac:dyDescent="0.25">
      <c r="B16" s="13" t="s">
        <v>11</v>
      </c>
      <c r="C16" s="15">
        <v>1343</v>
      </c>
    </row>
    <row r="17" spans="2:3" outlineLevel="1" x14ac:dyDescent="0.25">
      <c r="B17" s="38"/>
      <c r="C17" s="38"/>
    </row>
    <row r="18" spans="2:3" outlineLevel="1" x14ac:dyDescent="0.25">
      <c r="B18" s="39" t="s">
        <v>12</v>
      </c>
      <c r="C18" s="39"/>
    </row>
    <row r="19" spans="2:3" outlineLevel="1" x14ac:dyDescent="0.25">
      <c r="B19" s="40" t="s">
        <v>13</v>
      </c>
      <c r="C19" s="40"/>
    </row>
    <row r="20" spans="2:3" outlineLevel="1" x14ac:dyDescent="0.25">
      <c r="B20" s="40" t="s">
        <v>14</v>
      </c>
      <c r="C20" s="40"/>
    </row>
    <row r="21" spans="2:3" outlineLevel="1" x14ac:dyDescent="0.25">
      <c r="B21" s="41" t="s">
        <v>15</v>
      </c>
      <c r="C21" s="41"/>
    </row>
    <row r="22" spans="2:3" outlineLevel="1" x14ac:dyDescent="0.25">
      <c r="B22" s="41" t="s">
        <v>16</v>
      </c>
      <c r="C22" s="41"/>
    </row>
    <row r="23" spans="2:3" outlineLevel="1" x14ac:dyDescent="0.25"/>
    <row r="24" spans="2:3" outlineLevel="1" x14ac:dyDescent="0.25"/>
  </sheetData>
  <mergeCells count="6">
    <mergeCell ref="B22:C22"/>
    <mergeCell ref="B17:C17"/>
    <mergeCell ref="B18:C18"/>
    <mergeCell ref="B19:C19"/>
    <mergeCell ref="B20:C20"/>
    <mergeCell ref="B21:C21"/>
  </mergeCells>
  <hyperlinks>
    <hyperlink ref="A1" location="'Index'!A1" display="Index" xr:uid="{5BCFB8A2-AEF1-43CE-93ED-798F9954C64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F941-80D3-4C38-90E0-578A8BF4BD3C}">
  <sheetPr codeName="Arkusz14">
    <outlinePr summaryBelow="0"/>
  </sheetPr>
  <dimension ref="A1:L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86</v>
      </c>
    </row>
    <row r="4" spans="1:12" ht="25.5" outlineLevel="1" x14ac:dyDescent="0.25">
      <c r="B4" s="46" t="s">
        <v>99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99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ht="71.25" outlineLevel="1" x14ac:dyDescent="0.25">
      <c r="B8" s="9" t="s">
        <v>100</v>
      </c>
      <c r="C8" s="19">
        <v>0.75</v>
      </c>
      <c r="D8" s="19">
        <v>0.75</v>
      </c>
      <c r="E8" s="19">
        <v>0.75</v>
      </c>
      <c r="F8" s="10">
        <v>0.74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0.75</v>
      </c>
      <c r="L8" s="10">
        <v>0.74</v>
      </c>
    </row>
    <row r="9" spans="1:12" outlineLevel="1" x14ac:dyDescent="0.25">
      <c r="B9" s="11" t="s">
        <v>101</v>
      </c>
      <c r="C9" s="20">
        <v>0.72</v>
      </c>
      <c r="D9" s="20">
        <v>0.75</v>
      </c>
      <c r="E9" s="20">
        <v>0.75</v>
      </c>
      <c r="F9" s="12">
        <v>0.73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0.72</v>
      </c>
      <c r="L9" s="12">
        <v>0.73</v>
      </c>
    </row>
    <row r="10" spans="1:12" outlineLevel="1" x14ac:dyDescent="0.25">
      <c r="B10" s="9" t="s">
        <v>102</v>
      </c>
      <c r="C10" s="49">
        <v>0.67</v>
      </c>
      <c r="D10" s="19">
        <v>0.71</v>
      </c>
      <c r="E10" s="19">
        <v>0.72</v>
      </c>
      <c r="F10" s="10">
        <v>0.71</v>
      </c>
      <c r="G10" s="19" t="s">
        <v>31</v>
      </c>
      <c r="H10" s="10" t="s">
        <v>31</v>
      </c>
      <c r="I10" s="19" t="s">
        <v>31</v>
      </c>
      <c r="J10" s="10" t="s">
        <v>31</v>
      </c>
      <c r="K10" s="49">
        <v>0.67</v>
      </c>
      <c r="L10" s="47">
        <v>0.71</v>
      </c>
    </row>
    <row r="11" spans="1:12" ht="42.75" outlineLevel="1" x14ac:dyDescent="0.25">
      <c r="B11" s="11" t="s">
        <v>103</v>
      </c>
      <c r="C11" s="20">
        <v>0.66</v>
      </c>
      <c r="D11" s="20">
        <v>0.64</v>
      </c>
      <c r="E11" s="20">
        <v>0.63</v>
      </c>
      <c r="F11" s="12">
        <v>0.63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0.66</v>
      </c>
      <c r="L11" s="12">
        <v>0.63</v>
      </c>
    </row>
    <row r="12" spans="1:12" outlineLevel="1" x14ac:dyDescent="0.25">
      <c r="B12" s="9" t="s">
        <v>104</v>
      </c>
      <c r="C12" s="19">
        <v>0.65</v>
      </c>
      <c r="D12" s="19">
        <v>0.63</v>
      </c>
      <c r="E12" s="19">
        <v>0.63</v>
      </c>
      <c r="F12" s="10">
        <v>0.63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0.65</v>
      </c>
      <c r="L12" s="10">
        <v>0.63</v>
      </c>
    </row>
    <row r="13" spans="1:12" ht="57" outlineLevel="1" x14ac:dyDescent="0.25">
      <c r="B13" s="11" t="s">
        <v>105</v>
      </c>
      <c r="C13" s="20">
        <v>0.54</v>
      </c>
      <c r="D13" s="20">
        <v>0.54</v>
      </c>
      <c r="E13" s="20">
        <v>0.55000000000000004</v>
      </c>
      <c r="F13" s="12">
        <v>0.55000000000000004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0.54</v>
      </c>
      <c r="L13" s="12">
        <v>0.55000000000000004</v>
      </c>
    </row>
    <row r="14" spans="1:12" outlineLevel="1" x14ac:dyDescent="0.25">
      <c r="B14" s="9" t="s">
        <v>106</v>
      </c>
      <c r="C14" s="49">
        <v>0.49</v>
      </c>
      <c r="D14" s="19">
        <v>0.52</v>
      </c>
      <c r="E14" s="19">
        <v>0.53</v>
      </c>
      <c r="F14" s="47">
        <v>0.55000000000000004</v>
      </c>
      <c r="G14" s="19" t="s">
        <v>31</v>
      </c>
      <c r="H14" s="10" t="s">
        <v>31</v>
      </c>
      <c r="I14" s="19" t="s">
        <v>31</v>
      </c>
      <c r="J14" s="10" t="s">
        <v>31</v>
      </c>
      <c r="K14" s="49">
        <v>0.49</v>
      </c>
      <c r="L14" s="47">
        <v>0.55000000000000004</v>
      </c>
    </row>
    <row r="15" spans="1:12" ht="28.5" outlineLevel="1" x14ac:dyDescent="0.25">
      <c r="B15" s="11" t="s">
        <v>107</v>
      </c>
      <c r="C15" s="49">
        <v>0.49</v>
      </c>
      <c r="D15" s="20">
        <v>0.51</v>
      </c>
      <c r="E15" s="20">
        <v>0.53</v>
      </c>
      <c r="F15" s="12">
        <v>0.53</v>
      </c>
      <c r="G15" s="20" t="s">
        <v>31</v>
      </c>
      <c r="H15" s="12" t="s">
        <v>31</v>
      </c>
      <c r="I15" s="20" t="s">
        <v>31</v>
      </c>
      <c r="J15" s="12" t="s">
        <v>31</v>
      </c>
      <c r="K15" s="49">
        <v>0.49</v>
      </c>
      <c r="L15" s="47">
        <v>0.53</v>
      </c>
    </row>
    <row r="16" spans="1:12" outlineLevel="1" x14ac:dyDescent="0.25">
      <c r="B16" s="9" t="s">
        <v>108</v>
      </c>
      <c r="C16" s="49">
        <v>0.39</v>
      </c>
      <c r="D16" s="19">
        <v>0.4</v>
      </c>
      <c r="E16" s="48">
        <v>0.46</v>
      </c>
      <c r="F16" s="10">
        <v>0.42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0.39</v>
      </c>
      <c r="L16" s="10">
        <v>0.42</v>
      </c>
    </row>
    <row r="17" spans="2:12" outlineLevel="1" x14ac:dyDescent="0.25">
      <c r="B17" s="11" t="s">
        <v>109</v>
      </c>
      <c r="C17" s="20">
        <v>0.32</v>
      </c>
      <c r="D17" s="49">
        <v>0.3</v>
      </c>
      <c r="E17" s="20">
        <v>0.34</v>
      </c>
      <c r="F17" s="12">
        <v>0.34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0.32</v>
      </c>
      <c r="L17" s="12">
        <v>0.34</v>
      </c>
    </row>
    <row r="18" spans="2:12" outlineLevel="1" x14ac:dyDescent="0.25">
      <c r="B18" s="9" t="s">
        <v>110</v>
      </c>
      <c r="C18" s="19">
        <v>0.28999999999999998</v>
      </c>
      <c r="D18" s="49">
        <v>0.25</v>
      </c>
      <c r="E18" s="19">
        <v>0.3</v>
      </c>
      <c r="F18" s="10">
        <v>0.28999999999999998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0.28999999999999998</v>
      </c>
      <c r="L18" s="10">
        <v>0.28999999999999998</v>
      </c>
    </row>
    <row r="19" spans="2:12" ht="42.75" outlineLevel="1" x14ac:dyDescent="0.25">
      <c r="B19" s="11" t="s">
        <v>111</v>
      </c>
      <c r="C19" s="48">
        <v>0.3</v>
      </c>
      <c r="D19" s="20">
        <v>0.28000000000000003</v>
      </c>
      <c r="E19" s="49">
        <v>0.26</v>
      </c>
      <c r="F19" s="12">
        <v>0.28000000000000003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0.3</v>
      </c>
      <c r="L19" s="12">
        <v>0.28000000000000003</v>
      </c>
    </row>
    <row r="20" spans="2:12" ht="57" outlineLevel="1" x14ac:dyDescent="0.25">
      <c r="B20" s="9" t="s">
        <v>112</v>
      </c>
      <c r="C20" s="48">
        <v>0.26</v>
      </c>
      <c r="D20" s="19">
        <v>0.23</v>
      </c>
      <c r="E20" s="49">
        <v>0.19</v>
      </c>
      <c r="F20" s="47">
        <v>0.26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0.26</v>
      </c>
      <c r="L20" s="10">
        <v>0.26</v>
      </c>
    </row>
    <row r="21" spans="2:12" ht="57" outlineLevel="1" x14ac:dyDescent="0.25">
      <c r="B21" s="11" t="s">
        <v>113</v>
      </c>
      <c r="C21" s="48">
        <v>0.27</v>
      </c>
      <c r="D21" s="49">
        <v>0.17</v>
      </c>
      <c r="E21" s="20">
        <v>0.21</v>
      </c>
      <c r="F21" s="12">
        <v>0.21</v>
      </c>
      <c r="G21" s="20" t="s">
        <v>31</v>
      </c>
      <c r="H21" s="12" t="s">
        <v>31</v>
      </c>
      <c r="I21" s="20" t="s">
        <v>31</v>
      </c>
      <c r="J21" s="12" t="s">
        <v>31</v>
      </c>
      <c r="K21" s="48">
        <v>0.27</v>
      </c>
      <c r="L21" s="50">
        <v>0.21</v>
      </c>
    </row>
    <row r="22" spans="2:12" outlineLevel="1" x14ac:dyDescent="0.25">
      <c r="B22" s="13" t="s">
        <v>10</v>
      </c>
      <c r="C22" s="23">
        <v>1</v>
      </c>
      <c r="D22" s="23">
        <v>1</v>
      </c>
      <c r="E22" s="23">
        <v>1</v>
      </c>
      <c r="F22" s="14">
        <v>1</v>
      </c>
      <c r="G22" s="23" t="s">
        <v>31</v>
      </c>
      <c r="H22" s="14" t="s">
        <v>31</v>
      </c>
      <c r="I22" s="23" t="s">
        <v>31</v>
      </c>
      <c r="J22" s="14" t="s">
        <v>31</v>
      </c>
      <c r="K22" s="23">
        <v>1</v>
      </c>
      <c r="L22" s="14">
        <v>1</v>
      </c>
    </row>
    <row r="23" spans="2:12" outlineLevel="1" x14ac:dyDescent="0.25">
      <c r="B23" s="13" t="s">
        <v>11</v>
      </c>
      <c r="C23" s="24">
        <v>1057</v>
      </c>
      <c r="D23" s="24">
        <v>1283</v>
      </c>
      <c r="E23" s="24">
        <v>1666</v>
      </c>
      <c r="F23" s="15">
        <v>1798</v>
      </c>
      <c r="G23" s="24" t="s">
        <v>31</v>
      </c>
      <c r="H23" s="15" t="s">
        <v>31</v>
      </c>
      <c r="I23" s="24" t="s">
        <v>31</v>
      </c>
      <c r="J23" s="15" t="s">
        <v>31</v>
      </c>
      <c r="K23" s="24">
        <v>1057</v>
      </c>
      <c r="L23" s="15">
        <v>1798</v>
      </c>
    </row>
    <row r="24" spans="2:12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2:12" outlineLevel="1" x14ac:dyDescent="0.25">
      <c r="B25" s="39" t="s">
        <v>12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outlineLevel="1" x14ac:dyDescent="0.25">
      <c r="B26" s="40" t="s">
        <v>14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2:12" outlineLevel="1" x14ac:dyDescent="0.25">
      <c r="B27" s="41" t="s">
        <v>15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2:12" outlineLevel="1" x14ac:dyDescent="0.25">
      <c r="B28" s="41" t="s">
        <v>16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2:12" outlineLevel="1" x14ac:dyDescent="0.25"/>
    <row r="30" spans="2:12" outlineLevel="1" x14ac:dyDescent="0.25"/>
  </sheetData>
  <mergeCells count="9">
    <mergeCell ref="B26:L26"/>
    <mergeCell ref="B27:L27"/>
    <mergeCell ref="B28:L28"/>
    <mergeCell ref="C5:F5"/>
    <mergeCell ref="G5:H5"/>
    <mergeCell ref="I5:J5"/>
    <mergeCell ref="K5:L5"/>
    <mergeCell ref="B24:L24"/>
    <mergeCell ref="B25:L25"/>
  </mergeCells>
  <hyperlinks>
    <hyperlink ref="A1" location="'Index'!A1" display="Index" xr:uid="{2EB09619-2FFA-4080-B2CF-6746A61500F6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2EEB-0BBF-4720-A3A7-5F2D8837C871}">
  <sheetPr codeName="Arkusz15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10100</v>
      </c>
    </row>
    <row r="3" spans="1:12" ht="15.75" x14ac:dyDescent="0.25">
      <c r="B3" s="1" t="s">
        <v>114</v>
      </c>
    </row>
    <row r="4" spans="1:12" ht="25.5" outlineLevel="1" x14ac:dyDescent="0.25">
      <c r="B4" s="46" t="s">
        <v>1327</v>
      </c>
      <c r="C4" s="46" t="s">
        <v>1328</v>
      </c>
      <c r="D4" s="46" t="s">
        <v>1329</v>
      </c>
      <c r="E4" s="46" t="s">
        <v>1330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115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0.37</v>
      </c>
      <c r="D8" s="19">
        <v>0.37</v>
      </c>
      <c r="E8" s="19">
        <v>0.44</v>
      </c>
      <c r="F8" s="47">
        <v>0.48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0.37</v>
      </c>
      <c r="L8" s="47">
        <v>0.48</v>
      </c>
    </row>
    <row r="9" spans="1:12" outlineLevel="1" x14ac:dyDescent="0.25">
      <c r="B9" s="11" t="s">
        <v>117</v>
      </c>
      <c r="C9" s="48">
        <v>0.47</v>
      </c>
      <c r="D9" s="20">
        <v>0.38</v>
      </c>
      <c r="E9" s="20">
        <v>0.44</v>
      </c>
      <c r="F9" s="50">
        <v>0.35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0.47</v>
      </c>
      <c r="L9" s="50">
        <v>0.35</v>
      </c>
    </row>
    <row r="10" spans="1:12" outlineLevel="1" x14ac:dyDescent="0.25">
      <c r="B10" s="9" t="s">
        <v>118</v>
      </c>
      <c r="C10" s="19">
        <v>0.27</v>
      </c>
      <c r="D10" s="19">
        <v>0.26</v>
      </c>
      <c r="E10" s="19">
        <v>0.25</v>
      </c>
      <c r="F10" s="10">
        <v>0.31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0.27</v>
      </c>
      <c r="L10" s="10">
        <v>0.31</v>
      </c>
    </row>
    <row r="11" spans="1:12" ht="28.5" outlineLevel="1" x14ac:dyDescent="0.25">
      <c r="B11" s="11" t="s">
        <v>119</v>
      </c>
      <c r="C11" s="20">
        <v>0.31</v>
      </c>
      <c r="D11" s="20">
        <v>0.24</v>
      </c>
      <c r="E11" s="20">
        <v>0.32</v>
      </c>
      <c r="F11" s="12">
        <v>0.27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0.31</v>
      </c>
      <c r="L11" s="12">
        <v>0.27</v>
      </c>
    </row>
    <row r="12" spans="1:12" outlineLevel="1" x14ac:dyDescent="0.25">
      <c r="B12" s="9" t="s">
        <v>120</v>
      </c>
      <c r="C12" s="19">
        <v>0.34</v>
      </c>
      <c r="D12" s="19">
        <v>0.26</v>
      </c>
      <c r="E12" s="19">
        <v>0.28000000000000003</v>
      </c>
      <c r="F12" s="10">
        <v>0.28000000000000003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0.34</v>
      </c>
      <c r="L12" s="10">
        <v>0.28000000000000003</v>
      </c>
    </row>
    <row r="13" spans="1:12" outlineLevel="1" x14ac:dyDescent="0.25">
      <c r="B13" s="11" t="s">
        <v>121</v>
      </c>
      <c r="C13" s="20">
        <v>0.1</v>
      </c>
      <c r="D13" s="20">
        <v>0.08</v>
      </c>
      <c r="E13" s="20">
        <v>0.08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</v>
      </c>
      <c r="L13" s="12">
        <v>0.08</v>
      </c>
    </row>
    <row r="14" spans="1:12" outlineLevel="1" x14ac:dyDescent="0.25">
      <c r="B14" s="9" t="s">
        <v>122</v>
      </c>
      <c r="C14" s="19">
        <v>0.03</v>
      </c>
      <c r="D14" s="19">
        <v>0.01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177</v>
      </c>
      <c r="D16" s="24">
        <v>178</v>
      </c>
      <c r="E16" s="24">
        <v>297</v>
      </c>
      <c r="F16" s="15">
        <v>324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177</v>
      </c>
      <c r="L16" s="15">
        <v>324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FC6B7D3F-5503-4B89-8AD6-B9C23E2A95AE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7A00-A82D-4D52-8BF4-3ABB470F8178}">
  <sheetPr codeName="Arkusz16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20100</v>
      </c>
    </row>
    <row r="3" spans="1:12" ht="15.75" x14ac:dyDescent="0.25">
      <c r="B3" s="1" t="s">
        <v>123</v>
      </c>
    </row>
    <row r="4" spans="1:12" ht="25.5" outlineLevel="1" x14ac:dyDescent="0.25">
      <c r="B4" s="46" t="s">
        <v>1331</v>
      </c>
      <c r="C4" s="46" t="s">
        <v>1328</v>
      </c>
      <c r="D4" s="46" t="s">
        <v>1329</v>
      </c>
      <c r="E4" s="46" t="s">
        <v>358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124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0.41</v>
      </c>
      <c r="D8" s="19">
        <v>0.45</v>
      </c>
      <c r="E8" s="19">
        <v>0.45</v>
      </c>
      <c r="F8" s="47">
        <v>0.54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0.41</v>
      </c>
      <c r="L8" s="47">
        <v>0.54</v>
      </c>
    </row>
    <row r="9" spans="1:12" outlineLevel="1" x14ac:dyDescent="0.25">
      <c r="B9" s="11" t="s">
        <v>117</v>
      </c>
      <c r="C9" s="48">
        <v>0.55000000000000004</v>
      </c>
      <c r="D9" s="20">
        <v>0.42</v>
      </c>
      <c r="E9" s="20">
        <v>0.42</v>
      </c>
      <c r="F9" s="50">
        <v>0.37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0.55000000000000004</v>
      </c>
      <c r="L9" s="50">
        <v>0.37</v>
      </c>
    </row>
    <row r="10" spans="1:12" outlineLevel="1" x14ac:dyDescent="0.25">
      <c r="B10" s="9" t="s">
        <v>118</v>
      </c>
      <c r="C10" s="19">
        <v>0.3</v>
      </c>
      <c r="D10" s="19">
        <v>0.27</v>
      </c>
      <c r="E10" s="19">
        <v>0.27</v>
      </c>
      <c r="F10" s="10">
        <v>0.28999999999999998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0.3</v>
      </c>
      <c r="L10" s="10">
        <v>0.28999999999999998</v>
      </c>
    </row>
    <row r="11" spans="1:12" ht="28.5" outlineLevel="1" x14ac:dyDescent="0.25">
      <c r="B11" s="11" t="s">
        <v>119</v>
      </c>
      <c r="C11" s="20">
        <v>0.25</v>
      </c>
      <c r="D11" s="20">
        <v>0.24</v>
      </c>
      <c r="E11" s="20">
        <v>0.31</v>
      </c>
      <c r="F11" s="12">
        <v>0.25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0.25</v>
      </c>
      <c r="L11" s="12">
        <v>0.25</v>
      </c>
    </row>
    <row r="12" spans="1:12" outlineLevel="1" x14ac:dyDescent="0.25">
      <c r="B12" s="9" t="s">
        <v>120</v>
      </c>
      <c r="C12" s="48">
        <v>0.37</v>
      </c>
      <c r="D12" s="19">
        <v>0.28999999999999998</v>
      </c>
      <c r="E12" s="19">
        <v>0.28000000000000003</v>
      </c>
      <c r="F12" s="10">
        <v>0.3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0.37</v>
      </c>
      <c r="L12" s="10">
        <v>0.3</v>
      </c>
    </row>
    <row r="13" spans="1:12" outlineLevel="1" x14ac:dyDescent="0.25">
      <c r="B13" s="11" t="s">
        <v>121</v>
      </c>
      <c r="C13" s="20">
        <v>7.0000000000000007E-2</v>
      </c>
      <c r="D13" s="20">
        <v>0.11</v>
      </c>
      <c r="E13" s="20">
        <v>0.08</v>
      </c>
      <c r="F13" s="12">
        <v>0.09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7.0000000000000007E-2</v>
      </c>
      <c r="L13" s="12">
        <v>0.09</v>
      </c>
    </row>
    <row r="14" spans="1:12" outlineLevel="1" x14ac:dyDescent="0.25">
      <c r="B14" s="9" t="s">
        <v>122</v>
      </c>
      <c r="C14" s="19">
        <v>0.01</v>
      </c>
      <c r="D14" s="48">
        <v>0.06</v>
      </c>
      <c r="E14" s="19">
        <v>0.02</v>
      </c>
      <c r="F14" s="5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171</v>
      </c>
      <c r="D16" s="24">
        <v>157</v>
      </c>
      <c r="E16" s="24">
        <v>264</v>
      </c>
      <c r="F16" s="15">
        <v>282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171</v>
      </c>
      <c r="L16" s="15">
        <v>282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A26692AF-9567-4DFF-BAFF-AF62863552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C6842-1655-4399-8CAF-2ACC4A44B4A8}">
  <sheetPr codeName="Arkusz17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40100</v>
      </c>
    </row>
    <row r="3" spans="1:12" ht="15.75" x14ac:dyDescent="0.25">
      <c r="B3" s="1" t="s">
        <v>125</v>
      </c>
    </row>
    <row r="4" spans="1:12" ht="25.5" outlineLevel="1" x14ac:dyDescent="0.25">
      <c r="B4" s="46" t="s">
        <v>1332</v>
      </c>
      <c r="C4" s="46" t="s">
        <v>1328</v>
      </c>
      <c r="D4" s="46" t="s">
        <v>1329</v>
      </c>
      <c r="E4" s="46" t="s">
        <v>360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126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0.42</v>
      </c>
      <c r="D8" s="19">
        <v>0.38</v>
      </c>
      <c r="E8" s="19">
        <v>0.42</v>
      </c>
      <c r="F8" s="10">
        <v>0.41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0.42</v>
      </c>
      <c r="L8" s="10">
        <v>0.41</v>
      </c>
    </row>
    <row r="9" spans="1:12" outlineLevel="1" x14ac:dyDescent="0.25">
      <c r="B9" s="11" t="s">
        <v>117</v>
      </c>
      <c r="C9" s="48">
        <v>0.52</v>
      </c>
      <c r="D9" s="20">
        <v>0.41</v>
      </c>
      <c r="E9" s="20">
        <v>0.45</v>
      </c>
      <c r="F9" s="50">
        <v>0.36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0.52</v>
      </c>
      <c r="L9" s="50">
        <v>0.36</v>
      </c>
    </row>
    <row r="10" spans="1:12" outlineLevel="1" x14ac:dyDescent="0.25">
      <c r="B10" s="9" t="s">
        <v>118</v>
      </c>
      <c r="C10" s="19">
        <v>0.27</v>
      </c>
      <c r="D10" s="19">
        <v>0.28999999999999998</v>
      </c>
      <c r="E10" s="19">
        <v>0.27</v>
      </c>
      <c r="F10" s="10">
        <v>0.22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0.27</v>
      </c>
      <c r="L10" s="10">
        <v>0.22</v>
      </c>
    </row>
    <row r="11" spans="1:12" ht="28.5" outlineLevel="1" x14ac:dyDescent="0.25">
      <c r="B11" s="11" t="s">
        <v>119</v>
      </c>
      <c r="C11" s="20">
        <v>0.33</v>
      </c>
      <c r="D11" s="49">
        <v>0.23</v>
      </c>
      <c r="E11" s="20">
        <v>0.31</v>
      </c>
      <c r="F11" s="12">
        <v>0.28000000000000003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0.33</v>
      </c>
      <c r="L11" s="12">
        <v>0.28000000000000003</v>
      </c>
    </row>
    <row r="12" spans="1:12" outlineLevel="1" x14ac:dyDescent="0.25">
      <c r="B12" s="9" t="s">
        <v>120</v>
      </c>
      <c r="C12" s="19">
        <v>0.3</v>
      </c>
      <c r="D12" s="19">
        <v>0.34</v>
      </c>
      <c r="E12" s="19">
        <v>0.38</v>
      </c>
      <c r="F12" s="10">
        <v>0.32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</v>
      </c>
      <c r="L12" s="10">
        <v>0.32</v>
      </c>
    </row>
    <row r="13" spans="1:12" outlineLevel="1" x14ac:dyDescent="0.25">
      <c r="B13" s="11" t="s">
        <v>121</v>
      </c>
      <c r="C13" s="20">
        <v>0.08</v>
      </c>
      <c r="D13" s="20">
        <v>0.08</v>
      </c>
      <c r="E13" s="20">
        <v>0.06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0.08</v>
      </c>
      <c r="L13" s="12">
        <v>0.08</v>
      </c>
    </row>
    <row r="14" spans="1:12" outlineLevel="1" x14ac:dyDescent="0.25">
      <c r="B14" s="9" t="s">
        <v>122</v>
      </c>
      <c r="C14" s="19">
        <v>0.03</v>
      </c>
      <c r="D14" s="19">
        <v>0.03</v>
      </c>
      <c r="E14" s="19">
        <v>0.02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0.04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159</v>
      </c>
      <c r="D16" s="24">
        <v>185</v>
      </c>
      <c r="E16" s="24">
        <v>296</v>
      </c>
      <c r="F16" s="15">
        <v>319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159</v>
      </c>
      <c r="L16" s="15">
        <v>319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63AEA20-9D13-49CC-AC64-6B0054C335F2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61C8-8FED-4118-A3CE-BA595411C5C2}">
  <sheetPr codeName="Arkusz18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30100</v>
      </c>
    </row>
    <row r="3" spans="1:12" ht="15.75" x14ac:dyDescent="0.25">
      <c r="B3" s="1" t="s">
        <v>127</v>
      </c>
    </row>
    <row r="4" spans="1:12" ht="25.5" outlineLevel="1" x14ac:dyDescent="0.25">
      <c r="B4" s="46" t="s">
        <v>1333</v>
      </c>
      <c r="C4" s="46" t="s">
        <v>1328</v>
      </c>
      <c r="D4" s="46" t="s">
        <v>1329</v>
      </c>
      <c r="E4" s="46" t="s">
        <v>359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128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49">
        <v>0.2</v>
      </c>
      <c r="D8" s="19">
        <v>0.27</v>
      </c>
      <c r="E8" s="19">
        <v>0.22</v>
      </c>
      <c r="F8" s="47">
        <v>0.31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0.2</v>
      </c>
      <c r="L8" s="47">
        <v>0.31</v>
      </c>
    </row>
    <row r="9" spans="1:12" outlineLevel="1" x14ac:dyDescent="0.25">
      <c r="B9" s="11" t="s">
        <v>117</v>
      </c>
      <c r="C9" s="48">
        <v>0.65</v>
      </c>
      <c r="D9" s="20">
        <v>0.56000000000000005</v>
      </c>
      <c r="E9" s="20">
        <v>0.6</v>
      </c>
      <c r="F9" s="50">
        <v>0.52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0.65</v>
      </c>
      <c r="L9" s="50">
        <v>0.52</v>
      </c>
    </row>
    <row r="10" spans="1:12" outlineLevel="1" x14ac:dyDescent="0.25">
      <c r="B10" s="9" t="s">
        <v>118</v>
      </c>
      <c r="C10" s="19">
        <v>0.21</v>
      </c>
      <c r="D10" s="19">
        <v>0.18</v>
      </c>
      <c r="E10" s="49">
        <v>0.15</v>
      </c>
      <c r="F10" s="10">
        <v>0.21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0.21</v>
      </c>
      <c r="L10" s="10">
        <v>0.21</v>
      </c>
    </row>
    <row r="11" spans="1:12" ht="28.5" outlineLevel="1" x14ac:dyDescent="0.25">
      <c r="B11" s="11" t="s">
        <v>119</v>
      </c>
      <c r="C11" s="20">
        <v>0.28000000000000003</v>
      </c>
      <c r="D11" s="20">
        <v>0.28999999999999998</v>
      </c>
      <c r="E11" s="20">
        <v>0.3</v>
      </c>
      <c r="F11" s="12">
        <v>0.31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0.28000000000000003</v>
      </c>
      <c r="L11" s="12">
        <v>0.31</v>
      </c>
    </row>
    <row r="12" spans="1:12" outlineLevel="1" x14ac:dyDescent="0.25">
      <c r="B12" s="9" t="s">
        <v>120</v>
      </c>
      <c r="C12" s="19">
        <v>0.38</v>
      </c>
      <c r="D12" s="19">
        <v>0.39</v>
      </c>
      <c r="E12" s="19">
        <v>0.45</v>
      </c>
      <c r="F12" s="10">
        <v>0.42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0.38</v>
      </c>
      <c r="L12" s="10">
        <v>0.42</v>
      </c>
    </row>
    <row r="13" spans="1:12" outlineLevel="1" x14ac:dyDescent="0.25">
      <c r="B13" s="11" t="s">
        <v>121</v>
      </c>
      <c r="C13" s="20">
        <v>0.06</v>
      </c>
      <c r="D13" s="20">
        <v>7.0000000000000007E-2</v>
      </c>
      <c r="E13" s="20">
        <v>0.06</v>
      </c>
      <c r="F13" s="12">
        <v>0.05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0.06</v>
      </c>
      <c r="L13" s="12">
        <v>0.05</v>
      </c>
    </row>
    <row r="14" spans="1:12" outlineLevel="1" x14ac:dyDescent="0.25">
      <c r="B14" s="9" t="s">
        <v>122</v>
      </c>
      <c r="C14" s="19">
        <v>0.01</v>
      </c>
      <c r="D14" s="19">
        <v>0.02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188</v>
      </c>
      <c r="D16" s="24">
        <v>195</v>
      </c>
      <c r="E16" s="24">
        <v>298</v>
      </c>
      <c r="F16" s="15">
        <v>327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188</v>
      </c>
      <c r="L16" s="15">
        <v>327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D9AB380-3A81-4E32-998B-244AA41D6534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8CB2B-7965-49F6-BBEE-F69A1F41D322}">
  <sheetPr codeName="Arkusz19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50100</v>
      </c>
    </row>
    <row r="3" spans="1:12" ht="15.75" x14ac:dyDescent="0.25">
      <c r="B3" s="1" t="s">
        <v>129</v>
      </c>
    </row>
    <row r="4" spans="1:12" ht="25.5" outlineLevel="1" x14ac:dyDescent="0.25">
      <c r="B4" s="46" t="s">
        <v>1334</v>
      </c>
      <c r="C4" s="46" t="s">
        <v>1328</v>
      </c>
      <c r="D4" s="46" t="s">
        <v>1329</v>
      </c>
      <c r="E4" s="46" t="s">
        <v>361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130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49">
        <v>0.2</v>
      </c>
      <c r="D8" s="19">
        <v>0.28000000000000003</v>
      </c>
      <c r="E8" s="49">
        <v>0.21</v>
      </c>
      <c r="F8" s="47">
        <v>0.34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0.2</v>
      </c>
      <c r="L8" s="47">
        <v>0.34</v>
      </c>
    </row>
    <row r="9" spans="1:12" outlineLevel="1" x14ac:dyDescent="0.25">
      <c r="B9" s="11" t="s">
        <v>117</v>
      </c>
      <c r="C9" s="20">
        <v>0.52</v>
      </c>
      <c r="D9" s="20">
        <v>0.45</v>
      </c>
      <c r="E9" s="20">
        <v>0.47</v>
      </c>
      <c r="F9" s="12">
        <v>0.49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0.52</v>
      </c>
      <c r="L9" s="12">
        <v>0.49</v>
      </c>
    </row>
    <row r="10" spans="1:12" outlineLevel="1" x14ac:dyDescent="0.25">
      <c r="B10" s="9" t="s">
        <v>118</v>
      </c>
      <c r="C10" s="19">
        <v>0.13</v>
      </c>
      <c r="D10" s="19">
        <v>0.15</v>
      </c>
      <c r="E10" s="19">
        <v>0.14000000000000001</v>
      </c>
      <c r="F10" s="47">
        <v>0.21</v>
      </c>
      <c r="G10" s="19" t="s">
        <v>31</v>
      </c>
      <c r="H10" s="10" t="s">
        <v>31</v>
      </c>
      <c r="I10" s="19" t="s">
        <v>31</v>
      </c>
      <c r="J10" s="10" t="s">
        <v>31</v>
      </c>
      <c r="K10" s="49">
        <v>0.13</v>
      </c>
      <c r="L10" s="47">
        <v>0.21</v>
      </c>
    </row>
    <row r="11" spans="1:12" ht="28.5" outlineLevel="1" x14ac:dyDescent="0.25">
      <c r="B11" s="11" t="s">
        <v>119</v>
      </c>
      <c r="C11" s="20">
        <v>0.35</v>
      </c>
      <c r="D11" s="20">
        <v>0.4</v>
      </c>
      <c r="E11" s="20">
        <v>0.34</v>
      </c>
      <c r="F11" s="12">
        <v>0.37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0.35</v>
      </c>
      <c r="L11" s="12">
        <v>0.37</v>
      </c>
    </row>
    <row r="12" spans="1:12" outlineLevel="1" x14ac:dyDescent="0.25">
      <c r="B12" s="9" t="s">
        <v>120</v>
      </c>
      <c r="C12" s="19">
        <v>0.38</v>
      </c>
      <c r="D12" s="19">
        <v>0.41</v>
      </c>
      <c r="E12" s="19">
        <v>0.44</v>
      </c>
      <c r="F12" s="10">
        <v>0.37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0.38</v>
      </c>
      <c r="L12" s="10">
        <v>0.37</v>
      </c>
    </row>
    <row r="13" spans="1:12" outlineLevel="1" x14ac:dyDescent="0.25">
      <c r="B13" s="11" t="s">
        <v>121</v>
      </c>
      <c r="C13" s="20">
        <v>0.08</v>
      </c>
      <c r="D13" s="20">
        <v>0.05</v>
      </c>
      <c r="E13" s="20">
        <v>7.0000000000000007E-2</v>
      </c>
      <c r="F13" s="12">
        <v>0.06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0.08</v>
      </c>
      <c r="L13" s="12">
        <v>0.06</v>
      </c>
    </row>
    <row r="14" spans="1:12" outlineLevel="1" x14ac:dyDescent="0.25">
      <c r="B14" s="9" t="s">
        <v>122</v>
      </c>
      <c r="C14" s="48">
        <v>0.08</v>
      </c>
      <c r="D14" s="19">
        <v>0.03</v>
      </c>
      <c r="E14" s="19">
        <v>0.03</v>
      </c>
      <c r="F14" s="5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0.08</v>
      </c>
      <c r="L14" s="5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168</v>
      </c>
      <c r="D16" s="24">
        <v>158</v>
      </c>
      <c r="E16" s="24">
        <v>263</v>
      </c>
      <c r="F16" s="15">
        <v>282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168</v>
      </c>
      <c r="L16" s="15">
        <v>282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E983D9E-1F5F-4AE0-8386-38091529AC74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9748C-A3E9-4F81-97A5-E0DCA9CED450}">
  <sheetPr codeName="Arkusz20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60100</v>
      </c>
    </row>
    <row r="3" spans="1:12" ht="15.75" x14ac:dyDescent="0.25">
      <c r="B3" s="1" t="s">
        <v>131</v>
      </c>
    </row>
    <row r="4" spans="1:12" ht="25.5" outlineLevel="1" x14ac:dyDescent="0.25">
      <c r="B4" s="46" t="s">
        <v>1335</v>
      </c>
      <c r="C4" s="46" t="s">
        <v>1328</v>
      </c>
      <c r="D4" s="46" t="s">
        <v>1329</v>
      </c>
      <c r="E4" s="46" t="s">
        <v>362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132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0.09</v>
      </c>
      <c r="D8" s="19">
        <v>0.08</v>
      </c>
      <c r="E8" s="19">
        <v>0.12</v>
      </c>
      <c r="F8" s="10">
        <v>0.12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0.09</v>
      </c>
      <c r="L8" s="10">
        <v>0.12</v>
      </c>
    </row>
    <row r="9" spans="1:12" outlineLevel="1" x14ac:dyDescent="0.25">
      <c r="B9" s="11" t="s">
        <v>117</v>
      </c>
      <c r="C9" s="20">
        <v>0.62</v>
      </c>
      <c r="D9" s="20">
        <v>0.52</v>
      </c>
      <c r="E9" s="20">
        <v>0.56000000000000005</v>
      </c>
      <c r="F9" s="12">
        <v>0.51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0.62</v>
      </c>
      <c r="L9" s="12">
        <v>0.51</v>
      </c>
    </row>
    <row r="10" spans="1:12" outlineLevel="1" x14ac:dyDescent="0.25">
      <c r="B10" s="9" t="s">
        <v>118</v>
      </c>
      <c r="C10" s="19">
        <v>0.2</v>
      </c>
      <c r="D10" s="19">
        <v>0.27</v>
      </c>
      <c r="E10" s="19">
        <v>0.18</v>
      </c>
      <c r="F10" s="10">
        <v>0.2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</v>
      </c>
      <c r="L10" s="10">
        <v>0.2</v>
      </c>
    </row>
    <row r="11" spans="1:12" ht="28.5" outlineLevel="1" x14ac:dyDescent="0.25">
      <c r="B11" s="11" t="s">
        <v>119</v>
      </c>
      <c r="C11" s="20">
        <v>0.42</v>
      </c>
      <c r="D11" s="20">
        <v>0.45</v>
      </c>
      <c r="E11" s="20">
        <v>0.37</v>
      </c>
      <c r="F11" s="12">
        <v>0.4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0.42</v>
      </c>
      <c r="L11" s="12">
        <v>0.4</v>
      </c>
    </row>
    <row r="12" spans="1:12" outlineLevel="1" x14ac:dyDescent="0.25">
      <c r="B12" s="9" t="s">
        <v>120</v>
      </c>
      <c r="C12" s="48">
        <v>0.47</v>
      </c>
      <c r="D12" s="19">
        <v>0.35</v>
      </c>
      <c r="E12" s="19">
        <v>0.41</v>
      </c>
      <c r="F12" s="10">
        <v>0.34</v>
      </c>
      <c r="G12" s="19" t="s">
        <v>31</v>
      </c>
      <c r="H12" s="10" t="s">
        <v>31</v>
      </c>
      <c r="I12" s="19" t="s">
        <v>31</v>
      </c>
      <c r="J12" s="10" t="s">
        <v>31</v>
      </c>
      <c r="K12" s="48">
        <v>0.47</v>
      </c>
      <c r="L12" s="50">
        <v>0.34</v>
      </c>
    </row>
    <row r="13" spans="1:12" outlineLevel="1" x14ac:dyDescent="0.25">
      <c r="B13" s="11" t="s">
        <v>121</v>
      </c>
      <c r="C13" s="20">
        <v>0.06</v>
      </c>
      <c r="D13" s="20">
        <v>0.05</v>
      </c>
      <c r="E13" s="20">
        <v>0.09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0.06</v>
      </c>
      <c r="L13" s="12">
        <v>0.08</v>
      </c>
    </row>
    <row r="14" spans="1:12" outlineLevel="1" x14ac:dyDescent="0.25">
      <c r="B14" s="9" t="s">
        <v>122</v>
      </c>
      <c r="C14" s="19">
        <v>0.04</v>
      </c>
      <c r="D14" s="19">
        <v>0.05</v>
      </c>
      <c r="E14" s="19">
        <v>0.05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0.04</v>
      </c>
      <c r="L14" s="10">
        <v>0.04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125</v>
      </c>
      <c r="D16" s="24">
        <v>133</v>
      </c>
      <c r="E16" s="24">
        <v>194</v>
      </c>
      <c r="F16" s="15">
        <v>209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125</v>
      </c>
      <c r="L16" s="15">
        <v>209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FFACE6E5-F11C-4341-9D6B-1E119D62A30A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E608-0444-4511-8FFF-40C15BE5661D}">
  <sheetPr codeName="Arkusz21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70100</v>
      </c>
    </row>
    <row r="3" spans="1:12" ht="15.75" x14ac:dyDescent="0.25">
      <c r="B3" s="1" t="s">
        <v>133</v>
      </c>
    </row>
    <row r="4" spans="1:12" ht="38.25" outlineLevel="1" x14ac:dyDescent="0.25">
      <c r="B4" s="46" t="s">
        <v>1336</v>
      </c>
      <c r="C4" s="46" t="s">
        <v>1328</v>
      </c>
      <c r="D4" s="46" t="s">
        <v>1329</v>
      </c>
      <c r="E4" s="46" t="s">
        <v>418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134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31</v>
      </c>
      <c r="D8" s="19">
        <v>0.13</v>
      </c>
      <c r="E8" s="19">
        <v>0.2</v>
      </c>
      <c r="F8" s="10">
        <v>0.19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0.19</v>
      </c>
    </row>
    <row r="9" spans="1:12" outlineLevel="1" x14ac:dyDescent="0.25">
      <c r="B9" s="11" t="s">
        <v>117</v>
      </c>
      <c r="C9" s="20" t="s">
        <v>31</v>
      </c>
      <c r="D9" s="20">
        <v>0.64</v>
      </c>
      <c r="E9" s="20">
        <v>0.67</v>
      </c>
      <c r="F9" s="12">
        <v>0.62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0.62</v>
      </c>
    </row>
    <row r="10" spans="1:12" outlineLevel="1" x14ac:dyDescent="0.25">
      <c r="B10" s="9" t="s">
        <v>118</v>
      </c>
      <c r="C10" s="19" t="s">
        <v>31</v>
      </c>
      <c r="D10" s="19">
        <v>0.2</v>
      </c>
      <c r="E10" s="19">
        <v>0.18</v>
      </c>
      <c r="F10" s="10">
        <v>0.18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0.18</v>
      </c>
    </row>
    <row r="11" spans="1:12" ht="28.5" outlineLevel="1" x14ac:dyDescent="0.25">
      <c r="B11" s="11" t="s">
        <v>119</v>
      </c>
      <c r="C11" s="20" t="s">
        <v>31</v>
      </c>
      <c r="D11" s="20">
        <v>0.33</v>
      </c>
      <c r="E11" s="20">
        <v>0.33</v>
      </c>
      <c r="F11" s="12">
        <v>0.37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0.37</v>
      </c>
    </row>
    <row r="12" spans="1:12" outlineLevel="1" x14ac:dyDescent="0.25">
      <c r="B12" s="9" t="s">
        <v>120</v>
      </c>
      <c r="C12" s="19" t="s">
        <v>31</v>
      </c>
      <c r="D12" s="19">
        <v>0.52</v>
      </c>
      <c r="E12" s="19">
        <v>0.52</v>
      </c>
      <c r="F12" s="10">
        <v>0.47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0.47</v>
      </c>
    </row>
    <row r="13" spans="1:12" outlineLevel="1" x14ac:dyDescent="0.25">
      <c r="B13" s="11" t="s">
        <v>121</v>
      </c>
      <c r="C13" s="20" t="s">
        <v>31</v>
      </c>
      <c r="D13" s="20">
        <v>0.03</v>
      </c>
      <c r="E13" s="20">
        <v>7.0000000000000007E-2</v>
      </c>
      <c r="F13" s="12">
        <v>0.06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0.06</v>
      </c>
    </row>
    <row r="14" spans="1:12" outlineLevel="1" x14ac:dyDescent="0.25">
      <c r="B14" s="9" t="s">
        <v>122</v>
      </c>
      <c r="C14" s="19" t="s">
        <v>31</v>
      </c>
      <c r="D14" s="19">
        <v>0.02</v>
      </c>
      <c r="E14" s="19">
        <v>0.02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0.04</v>
      </c>
    </row>
    <row r="15" spans="1:12" outlineLevel="1" x14ac:dyDescent="0.25">
      <c r="B15" s="13" t="s">
        <v>10</v>
      </c>
      <c r="C15" s="23" t="s">
        <v>31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>
        <v>1</v>
      </c>
    </row>
    <row r="16" spans="1:12" outlineLevel="1" x14ac:dyDescent="0.25">
      <c r="B16" s="13" t="s">
        <v>11</v>
      </c>
      <c r="C16" s="24" t="s">
        <v>31</v>
      </c>
      <c r="D16" s="24">
        <v>118</v>
      </c>
      <c r="E16" s="24">
        <v>196</v>
      </c>
      <c r="F16" s="15">
        <v>211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>
        <v>211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78F9126-83D3-4B2C-BC9A-7D26B0AF76F3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4B702-D9E3-4A86-ABC9-0EA67EA2E362}">
  <sheetPr codeName="Arkusz22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80100</v>
      </c>
    </row>
    <row r="3" spans="1:12" ht="15.75" x14ac:dyDescent="0.25">
      <c r="B3" s="1" t="s">
        <v>135</v>
      </c>
    </row>
    <row r="4" spans="1:12" ht="38.25" outlineLevel="1" x14ac:dyDescent="0.25">
      <c r="B4" s="46" t="s">
        <v>1337</v>
      </c>
      <c r="C4" s="46" t="s">
        <v>1328</v>
      </c>
      <c r="D4" s="46" t="s">
        <v>1329</v>
      </c>
      <c r="E4" s="46" t="s">
        <v>404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136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117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118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ht="28.5" outlineLevel="1" x14ac:dyDescent="0.25">
      <c r="B11" s="11" t="s">
        <v>119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120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121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122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3" t="s">
        <v>10</v>
      </c>
      <c r="C15" s="23" t="s">
        <v>31</v>
      </c>
      <c r="D15" s="23" t="s">
        <v>31</v>
      </c>
      <c r="E15" s="23" t="s">
        <v>31</v>
      </c>
      <c r="F15" s="14" t="s">
        <v>31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 t="s">
        <v>31</v>
      </c>
    </row>
    <row r="16" spans="1:12" outlineLevel="1" x14ac:dyDescent="0.25">
      <c r="B16" s="13" t="s">
        <v>11</v>
      </c>
      <c r="C16" s="24" t="s">
        <v>31</v>
      </c>
      <c r="D16" s="24" t="s">
        <v>31</v>
      </c>
      <c r="E16" s="24" t="s">
        <v>31</v>
      </c>
      <c r="F16" s="15" t="s">
        <v>31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 t="s">
        <v>31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E38824CF-305D-4A3D-B4A2-69AB037641E1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C676-EFC4-4453-8789-37D331E3A2E1}">
  <sheetPr codeName="Arkusz23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10100</v>
      </c>
    </row>
    <row r="3" spans="1:12" ht="15.75" x14ac:dyDescent="0.25">
      <c r="B3" s="1" t="s">
        <v>137</v>
      </c>
    </row>
    <row r="4" spans="1:12" ht="25.5" outlineLevel="1" x14ac:dyDescent="0.25">
      <c r="B4" s="46" t="s">
        <v>1338</v>
      </c>
      <c r="C4" s="46" t="s">
        <v>1328</v>
      </c>
      <c r="D4" s="46" t="s">
        <v>1339</v>
      </c>
      <c r="E4" s="46" t="s">
        <v>1330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0.28999999999999998</v>
      </c>
      <c r="D8" s="19">
        <v>0.3</v>
      </c>
      <c r="E8" s="19">
        <v>0.33</v>
      </c>
      <c r="F8" s="10">
        <v>0.35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0.28999999999999998</v>
      </c>
      <c r="L8" s="10">
        <v>0.35</v>
      </c>
    </row>
    <row r="9" spans="1:12" outlineLevel="1" x14ac:dyDescent="0.25">
      <c r="B9" s="11" t="s">
        <v>117</v>
      </c>
      <c r="C9" s="20">
        <v>0.34</v>
      </c>
      <c r="D9" s="20">
        <v>0.3</v>
      </c>
      <c r="E9" s="20">
        <v>0.31</v>
      </c>
      <c r="F9" s="50">
        <v>0.25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0.34</v>
      </c>
      <c r="L9" s="50">
        <v>0.25</v>
      </c>
    </row>
    <row r="10" spans="1:12" outlineLevel="1" x14ac:dyDescent="0.25">
      <c r="B10" s="9" t="s">
        <v>118</v>
      </c>
      <c r="C10" s="19">
        <v>0.19</v>
      </c>
      <c r="D10" s="19">
        <v>0.2</v>
      </c>
      <c r="E10" s="19">
        <v>0.21</v>
      </c>
      <c r="F10" s="10">
        <v>0.2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0.19</v>
      </c>
      <c r="L10" s="10">
        <v>0.2</v>
      </c>
    </row>
    <row r="11" spans="1:12" ht="28.5" outlineLevel="1" x14ac:dyDescent="0.25">
      <c r="B11" s="11" t="s">
        <v>119</v>
      </c>
      <c r="C11" s="20">
        <v>0.16</v>
      </c>
      <c r="D11" s="20">
        <v>0.15</v>
      </c>
      <c r="E11" s="20">
        <v>0.2</v>
      </c>
      <c r="F11" s="12">
        <v>0.19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0.16</v>
      </c>
      <c r="L11" s="12">
        <v>0.19</v>
      </c>
    </row>
    <row r="12" spans="1:12" outlineLevel="1" x14ac:dyDescent="0.25">
      <c r="B12" s="9" t="s">
        <v>120</v>
      </c>
      <c r="C12" s="19">
        <v>0.24</v>
      </c>
      <c r="D12" s="19">
        <v>0.17</v>
      </c>
      <c r="E12" s="19">
        <v>0.19</v>
      </c>
      <c r="F12" s="10">
        <v>0.2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0.24</v>
      </c>
      <c r="L12" s="10">
        <v>0.2</v>
      </c>
    </row>
    <row r="13" spans="1:12" outlineLevel="1" x14ac:dyDescent="0.25">
      <c r="B13" s="11" t="s">
        <v>121</v>
      </c>
      <c r="C13" s="20">
        <v>0.06</v>
      </c>
      <c r="D13" s="20">
        <v>7.0000000000000007E-2</v>
      </c>
      <c r="E13" s="20">
        <v>7.0000000000000007E-2</v>
      </c>
      <c r="F13" s="12">
        <v>0.05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0.06</v>
      </c>
      <c r="L13" s="12">
        <v>0.05</v>
      </c>
    </row>
    <row r="14" spans="1:12" outlineLevel="1" x14ac:dyDescent="0.25">
      <c r="B14" s="9" t="s">
        <v>122</v>
      </c>
      <c r="C14" s="19">
        <v>0.05</v>
      </c>
      <c r="D14" s="19">
        <v>0.03</v>
      </c>
      <c r="E14" s="19">
        <v>0.02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0.05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177</v>
      </c>
      <c r="D16" s="24">
        <v>178</v>
      </c>
      <c r="E16" s="24">
        <v>297</v>
      </c>
      <c r="F16" s="15">
        <v>324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177</v>
      </c>
      <c r="L16" s="15">
        <v>324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F1633E1A-0FA2-429D-84AA-F049BEA0870A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A46FA-CBE3-4DBA-94D8-A69FA914D558}">
  <sheetPr codeName="Arkusz24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20100</v>
      </c>
    </row>
    <row r="3" spans="1:12" ht="15.75" x14ac:dyDescent="0.25">
      <c r="B3" s="1" t="s">
        <v>139</v>
      </c>
    </row>
    <row r="4" spans="1:12" ht="25.5" outlineLevel="1" x14ac:dyDescent="0.25">
      <c r="B4" s="46" t="s">
        <v>1340</v>
      </c>
      <c r="C4" s="46" t="s">
        <v>1328</v>
      </c>
      <c r="D4" s="46" t="s">
        <v>1339</v>
      </c>
      <c r="E4" s="46" t="s">
        <v>358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49">
        <v>0.3</v>
      </c>
      <c r="D8" s="19">
        <v>0.33</v>
      </c>
      <c r="E8" s="19">
        <v>0.39</v>
      </c>
      <c r="F8" s="10">
        <v>0.41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0.3</v>
      </c>
      <c r="L8" s="47">
        <v>0.41</v>
      </c>
    </row>
    <row r="9" spans="1:12" outlineLevel="1" x14ac:dyDescent="0.25">
      <c r="B9" s="11" t="s">
        <v>117</v>
      </c>
      <c r="C9" s="48">
        <v>0.36</v>
      </c>
      <c r="D9" s="20">
        <v>0.32</v>
      </c>
      <c r="E9" s="20">
        <v>0.24</v>
      </c>
      <c r="F9" s="12">
        <v>0.23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0.36</v>
      </c>
      <c r="L9" s="50">
        <v>0.23</v>
      </c>
    </row>
    <row r="10" spans="1:12" outlineLevel="1" x14ac:dyDescent="0.25">
      <c r="B10" s="9" t="s">
        <v>118</v>
      </c>
      <c r="C10" s="19">
        <v>0.19</v>
      </c>
      <c r="D10" s="19">
        <v>0.16</v>
      </c>
      <c r="E10" s="19">
        <v>0.2</v>
      </c>
      <c r="F10" s="10">
        <v>0.2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0.19</v>
      </c>
      <c r="L10" s="10">
        <v>0.2</v>
      </c>
    </row>
    <row r="11" spans="1:12" ht="28.5" outlineLevel="1" x14ac:dyDescent="0.25">
      <c r="B11" s="11" t="s">
        <v>119</v>
      </c>
      <c r="C11" s="20">
        <v>0.16</v>
      </c>
      <c r="D11" s="20">
        <v>0.17</v>
      </c>
      <c r="E11" s="20">
        <v>0.19</v>
      </c>
      <c r="F11" s="12">
        <v>0.13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0.16</v>
      </c>
      <c r="L11" s="12">
        <v>0.13</v>
      </c>
    </row>
    <row r="12" spans="1:12" outlineLevel="1" x14ac:dyDescent="0.25">
      <c r="B12" s="9" t="s">
        <v>120</v>
      </c>
      <c r="C12" s="19">
        <v>0.19</v>
      </c>
      <c r="D12" s="19">
        <v>0.16</v>
      </c>
      <c r="E12" s="19">
        <v>0.18</v>
      </c>
      <c r="F12" s="10">
        <v>0.22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0.19</v>
      </c>
      <c r="L12" s="10">
        <v>0.22</v>
      </c>
    </row>
    <row r="13" spans="1:12" outlineLevel="1" x14ac:dyDescent="0.25">
      <c r="B13" s="11" t="s">
        <v>121</v>
      </c>
      <c r="C13" s="49">
        <v>0.04</v>
      </c>
      <c r="D13" s="20">
        <v>0.09</v>
      </c>
      <c r="E13" s="20">
        <v>7.0000000000000007E-2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0.04</v>
      </c>
      <c r="L13" s="12">
        <v>0.08</v>
      </c>
    </row>
    <row r="14" spans="1:12" outlineLevel="1" x14ac:dyDescent="0.25">
      <c r="B14" s="9" t="s">
        <v>122</v>
      </c>
      <c r="C14" s="19">
        <v>0.04</v>
      </c>
      <c r="D14" s="19">
        <v>7.0000000000000007E-2</v>
      </c>
      <c r="E14" s="19">
        <v>0.04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0.04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171</v>
      </c>
      <c r="D16" s="24">
        <v>157</v>
      </c>
      <c r="E16" s="24">
        <v>264</v>
      </c>
      <c r="F16" s="15">
        <v>282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171</v>
      </c>
      <c r="L16" s="15">
        <v>282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D01AC5DC-FFE5-4FB4-9F51-F49BECCA4E83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5FDB-449C-4E6A-A1DA-16152511CD50}">
  <sheetPr codeName="Arkusz25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40100</v>
      </c>
    </row>
    <row r="3" spans="1:12" ht="15.75" x14ac:dyDescent="0.25">
      <c r="B3" s="1" t="s">
        <v>141</v>
      </c>
    </row>
    <row r="4" spans="1:12" ht="25.5" outlineLevel="1" x14ac:dyDescent="0.25">
      <c r="B4" s="46" t="s">
        <v>1341</v>
      </c>
      <c r="C4" s="46" t="s">
        <v>1328</v>
      </c>
      <c r="D4" s="46" t="s">
        <v>1339</v>
      </c>
      <c r="E4" s="46" t="s">
        <v>360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0.28000000000000003</v>
      </c>
      <c r="D8" s="19">
        <v>0.32</v>
      </c>
      <c r="E8" s="19">
        <v>0.3</v>
      </c>
      <c r="F8" s="10">
        <v>0.32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0.28000000000000003</v>
      </c>
      <c r="L8" s="10">
        <v>0.32</v>
      </c>
    </row>
    <row r="9" spans="1:12" outlineLevel="1" x14ac:dyDescent="0.25">
      <c r="B9" s="11" t="s">
        <v>117</v>
      </c>
      <c r="C9" s="20">
        <v>0.32</v>
      </c>
      <c r="D9" s="20">
        <v>0.3</v>
      </c>
      <c r="E9" s="20">
        <v>0.3</v>
      </c>
      <c r="F9" s="12">
        <v>0.28999999999999998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0.32</v>
      </c>
      <c r="L9" s="12">
        <v>0.28999999999999998</v>
      </c>
    </row>
    <row r="10" spans="1:12" outlineLevel="1" x14ac:dyDescent="0.25">
      <c r="B10" s="9" t="s">
        <v>118</v>
      </c>
      <c r="C10" s="19">
        <v>0.19</v>
      </c>
      <c r="D10" s="19">
        <v>0.19</v>
      </c>
      <c r="E10" s="19">
        <v>0.17</v>
      </c>
      <c r="F10" s="10">
        <v>0.16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0.19</v>
      </c>
      <c r="L10" s="10">
        <v>0.16</v>
      </c>
    </row>
    <row r="11" spans="1:12" ht="28.5" outlineLevel="1" x14ac:dyDescent="0.25">
      <c r="B11" s="11" t="s">
        <v>119</v>
      </c>
      <c r="C11" s="20">
        <v>0.16</v>
      </c>
      <c r="D11" s="49">
        <v>0.14000000000000001</v>
      </c>
      <c r="E11" s="20">
        <v>0.19</v>
      </c>
      <c r="F11" s="12">
        <v>0.21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0.16</v>
      </c>
      <c r="L11" s="12">
        <v>0.21</v>
      </c>
    </row>
    <row r="12" spans="1:12" outlineLevel="1" x14ac:dyDescent="0.25">
      <c r="B12" s="9" t="s">
        <v>120</v>
      </c>
      <c r="C12" s="19">
        <v>0.18</v>
      </c>
      <c r="D12" s="19">
        <v>0.21</v>
      </c>
      <c r="E12" s="19">
        <v>0.2</v>
      </c>
      <c r="F12" s="10">
        <v>0.23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0.18</v>
      </c>
      <c r="L12" s="10">
        <v>0.23</v>
      </c>
    </row>
    <row r="13" spans="1:12" outlineLevel="1" x14ac:dyDescent="0.25">
      <c r="B13" s="11" t="s">
        <v>121</v>
      </c>
      <c r="C13" s="20">
        <v>0.05</v>
      </c>
      <c r="D13" s="20">
        <v>0.06</v>
      </c>
      <c r="E13" s="20">
        <v>0.05</v>
      </c>
      <c r="F13" s="12">
        <v>0.04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0.05</v>
      </c>
      <c r="L13" s="12">
        <v>0.04</v>
      </c>
    </row>
    <row r="14" spans="1:12" outlineLevel="1" x14ac:dyDescent="0.25">
      <c r="B14" s="9" t="s">
        <v>122</v>
      </c>
      <c r="C14" s="19">
        <v>7.0000000000000007E-2</v>
      </c>
      <c r="D14" s="19">
        <v>0.06</v>
      </c>
      <c r="E14" s="19">
        <v>0.04</v>
      </c>
      <c r="F14" s="10">
        <v>0.05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7.0000000000000007E-2</v>
      </c>
      <c r="L14" s="10">
        <v>0.05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159</v>
      </c>
      <c r="D16" s="24">
        <v>185</v>
      </c>
      <c r="E16" s="24">
        <v>296</v>
      </c>
      <c r="F16" s="15">
        <v>319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159</v>
      </c>
      <c r="L16" s="15">
        <v>319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71AC067-FD28-4946-B00E-B49E7AB5AACF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9A6A0-5EA3-4813-BB05-AB9A871110DC}">
  <sheetPr codeName="Arkusz26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30100</v>
      </c>
    </row>
    <row r="3" spans="1:12" ht="15.75" x14ac:dyDescent="0.25">
      <c r="B3" s="1" t="s">
        <v>143</v>
      </c>
    </row>
    <row r="4" spans="1:12" ht="25.5" outlineLevel="1" x14ac:dyDescent="0.25">
      <c r="B4" s="46" t="s">
        <v>1342</v>
      </c>
      <c r="C4" s="46" t="s">
        <v>1328</v>
      </c>
      <c r="D4" s="46" t="s">
        <v>1339</v>
      </c>
      <c r="E4" s="46" t="s">
        <v>359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144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49">
        <v>0.1</v>
      </c>
      <c r="D8" s="19">
        <v>0.14000000000000001</v>
      </c>
      <c r="E8" s="19">
        <v>0.12</v>
      </c>
      <c r="F8" s="47">
        <v>0.2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0.1</v>
      </c>
      <c r="L8" s="47">
        <v>0.2</v>
      </c>
    </row>
    <row r="9" spans="1:12" outlineLevel="1" x14ac:dyDescent="0.25">
      <c r="B9" s="11" t="s">
        <v>117</v>
      </c>
      <c r="C9" s="48">
        <v>0.51</v>
      </c>
      <c r="D9" s="20">
        <v>0.45</v>
      </c>
      <c r="E9" s="20">
        <v>0.41</v>
      </c>
      <c r="F9" s="12">
        <v>0.39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0.51</v>
      </c>
      <c r="L9" s="50">
        <v>0.39</v>
      </c>
    </row>
    <row r="10" spans="1:12" outlineLevel="1" x14ac:dyDescent="0.25">
      <c r="B10" s="9" t="s">
        <v>118</v>
      </c>
      <c r="C10" s="19">
        <v>0.1</v>
      </c>
      <c r="D10" s="19">
        <v>0.12</v>
      </c>
      <c r="E10" s="19">
        <v>0.09</v>
      </c>
      <c r="F10" s="10">
        <v>0.1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</v>
      </c>
      <c r="L10" s="10">
        <v>0.1</v>
      </c>
    </row>
    <row r="11" spans="1:12" ht="28.5" outlineLevel="1" x14ac:dyDescent="0.25">
      <c r="B11" s="11" t="s">
        <v>119</v>
      </c>
      <c r="C11" s="20">
        <v>0.11</v>
      </c>
      <c r="D11" s="49">
        <v>0.1</v>
      </c>
      <c r="E11" s="20">
        <v>0.17</v>
      </c>
      <c r="F11" s="12">
        <v>0.17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0.11</v>
      </c>
      <c r="L11" s="12">
        <v>0.17</v>
      </c>
    </row>
    <row r="12" spans="1:12" outlineLevel="1" x14ac:dyDescent="0.25">
      <c r="B12" s="9" t="s">
        <v>120</v>
      </c>
      <c r="C12" s="19">
        <v>0.22</v>
      </c>
      <c r="D12" s="19">
        <v>0.25</v>
      </c>
      <c r="E12" s="19">
        <v>0.24</v>
      </c>
      <c r="F12" s="10">
        <v>0.26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0.22</v>
      </c>
      <c r="L12" s="10">
        <v>0.26</v>
      </c>
    </row>
    <row r="13" spans="1:12" outlineLevel="1" x14ac:dyDescent="0.25">
      <c r="B13" s="11" t="s">
        <v>121</v>
      </c>
      <c r="C13" s="20">
        <v>0.05</v>
      </c>
      <c r="D13" s="20">
        <v>0.05</v>
      </c>
      <c r="E13" s="20">
        <v>0.06</v>
      </c>
      <c r="F13" s="12">
        <v>0.06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0.05</v>
      </c>
      <c r="L13" s="12">
        <v>0.06</v>
      </c>
    </row>
    <row r="14" spans="1:12" outlineLevel="1" x14ac:dyDescent="0.25">
      <c r="B14" s="9" t="s">
        <v>122</v>
      </c>
      <c r="C14" s="19">
        <v>0.02</v>
      </c>
      <c r="D14" s="19">
        <v>0.02</v>
      </c>
      <c r="E14" s="19">
        <v>0.03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188</v>
      </c>
      <c r="D16" s="24">
        <v>195</v>
      </c>
      <c r="E16" s="24">
        <v>298</v>
      </c>
      <c r="F16" s="15">
        <v>327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188</v>
      </c>
      <c r="L16" s="15">
        <v>327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DB443360-87EC-4319-8953-BC8A6D786BAD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3BCE-E1B8-4171-84DF-6FC839BE8155}">
  <sheetPr codeName="Arkusz27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50100</v>
      </c>
    </row>
    <row r="3" spans="1:12" ht="15.75" x14ac:dyDescent="0.25">
      <c r="B3" s="1" t="s">
        <v>145</v>
      </c>
    </row>
    <row r="4" spans="1:12" ht="25.5" outlineLevel="1" x14ac:dyDescent="0.25">
      <c r="B4" s="46" t="s">
        <v>1343</v>
      </c>
      <c r="C4" s="46" t="s">
        <v>1328</v>
      </c>
      <c r="D4" s="46" t="s">
        <v>1339</v>
      </c>
      <c r="E4" s="46" t="s">
        <v>361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146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49">
        <v>0.11</v>
      </c>
      <c r="D8" s="19">
        <v>0.16</v>
      </c>
      <c r="E8" s="19">
        <v>0.14000000000000001</v>
      </c>
      <c r="F8" s="47">
        <v>0.21</v>
      </c>
      <c r="G8" s="19" t="s">
        <v>31</v>
      </c>
      <c r="H8" s="10" t="s">
        <v>31</v>
      </c>
      <c r="I8" s="19" t="s">
        <v>31</v>
      </c>
      <c r="J8" s="10" t="s">
        <v>31</v>
      </c>
      <c r="K8" s="49">
        <v>0.11</v>
      </c>
      <c r="L8" s="47">
        <v>0.21</v>
      </c>
    </row>
    <row r="9" spans="1:12" outlineLevel="1" x14ac:dyDescent="0.25">
      <c r="B9" s="11" t="s">
        <v>117</v>
      </c>
      <c r="C9" s="20">
        <v>0.37</v>
      </c>
      <c r="D9" s="20">
        <v>0.34</v>
      </c>
      <c r="E9" s="20">
        <v>0.3</v>
      </c>
      <c r="F9" s="12">
        <v>0.34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0.37</v>
      </c>
      <c r="L9" s="12">
        <v>0.34</v>
      </c>
    </row>
    <row r="10" spans="1:12" outlineLevel="1" x14ac:dyDescent="0.25">
      <c r="B10" s="9" t="s">
        <v>118</v>
      </c>
      <c r="C10" s="19">
        <v>0.09</v>
      </c>
      <c r="D10" s="19">
        <v>0.11</v>
      </c>
      <c r="E10" s="19">
        <v>0.09</v>
      </c>
      <c r="F10" s="10">
        <v>0.1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0.09</v>
      </c>
      <c r="L10" s="10">
        <v>0.1</v>
      </c>
    </row>
    <row r="11" spans="1:12" ht="28.5" outlineLevel="1" x14ac:dyDescent="0.25">
      <c r="B11" s="11" t="s">
        <v>119</v>
      </c>
      <c r="C11" s="20">
        <v>0.2</v>
      </c>
      <c r="D11" s="20">
        <v>0.19</v>
      </c>
      <c r="E11" s="20">
        <v>0.21</v>
      </c>
      <c r="F11" s="12">
        <v>0.23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</v>
      </c>
      <c r="L11" s="12">
        <v>0.23</v>
      </c>
    </row>
    <row r="12" spans="1:12" outlineLevel="1" x14ac:dyDescent="0.25">
      <c r="B12" s="9" t="s">
        <v>120</v>
      </c>
      <c r="C12" s="19">
        <v>0.28999999999999998</v>
      </c>
      <c r="D12" s="19">
        <v>0.28000000000000003</v>
      </c>
      <c r="E12" s="48">
        <v>0.33</v>
      </c>
      <c r="F12" s="50">
        <v>0.18</v>
      </c>
      <c r="G12" s="19" t="s">
        <v>31</v>
      </c>
      <c r="H12" s="10" t="s">
        <v>31</v>
      </c>
      <c r="I12" s="19" t="s">
        <v>31</v>
      </c>
      <c r="J12" s="10" t="s">
        <v>31</v>
      </c>
      <c r="K12" s="48">
        <v>0.28999999999999998</v>
      </c>
      <c r="L12" s="50">
        <v>0.18</v>
      </c>
    </row>
    <row r="13" spans="1:12" outlineLevel="1" x14ac:dyDescent="0.25">
      <c r="B13" s="11" t="s">
        <v>121</v>
      </c>
      <c r="C13" s="20">
        <v>7.0000000000000007E-2</v>
      </c>
      <c r="D13" s="20">
        <v>0.04</v>
      </c>
      <c r="E13" s="20">
        <v>0.06</v>
      </c>
      <c r="F13" s="12">
        <v>0.03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7.0000000000000007E-2</v>
      </c>
      <c r="L13" s="12">
        <v>0.03</v>
      </c>
    </row>
    <row r="14" spans="1:12" outlineLevel="1" x14ac:dyDescent="0.25">
      <c r="B14" s="9" t="s">
        <v>122</v>
      </c>
      <c r="C14" s="48">
        <v>0.09</v>
      </c>
      <c r="D14" s="19">
        <v>0.04</v>
      </c>
      <c r="E14" s="19">
        <v>0.05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0.09</v>
      </c>
      <c r="L14" s="50">
        <v>0.04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168</v>
      </c>
      <c r="D16" s="24">
        <v>158</v>
      </c>
      <c r="E16" s="24">
        <v>263</v>
      </c>
      <c r="F16" s="15">
        <v>282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168</v>
      </c>
      <c r="L16" s="15">
        <v>282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86CCDA5-E6EE-479B-AA49-77C1CD000B64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54BA-BAF5-42B5-94F4-88C2824A4CC1}">
  <sheetPr codeName="Arkusz28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60100</v>
      </c>
    </row>
    <row r="3" spans="1:12" ht="15.75" x14ac:dyDescent="0.25">
      <c r="B3" s="1" t="s">
        <v>147</v>
      </c>
    </row>
    <row r="4" spans="1:12" ht="25.5" outlineLevel="1" x14ac:dyDescent="0.25">
      <c r="B4" s="46" t="s">
        <v>1344</v>
      </c>
      <c r="C4" s="46" t="s">
        <v>1328</v>
      </c>
      <c r="D4" s="46" t="s">
        <v>1339</v>
      </c>
      <c r="E4" s="46" t="s">
        <v>362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148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>
        <v>0.06</v>
      </c>
      <c r="D8" s="19">
        <v>0.05</v>
      </c>
      <c r="E8" s="19">
        <v>0.06</v>
      </c>
      <c r="F8" s="10">
        <v>0.08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0.06</v>
      </c>
      <c r="L8" s="10">
        <v>0.08</v>
      </c>
    </row>
    <row r="9" spans="1:12" outlineLevel="1" x14ac:dyDescent="0.25">
      <c r="B9" s="11" t="s">
        <v>117</v>
      </c>
      <c r="C9" s="20">
        <v>0.44</v>
      </c>
      <c r="D9" s="20">
        <v>0.42</v>
      </c>
      <c r="E9" s="20">
        <v>0.38</v>
      </c>
      <c r="F9" s="12">
        <v>0.41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0.44</v>
      </c>
      <c r="L9" s="12">
        <v>0.41</v>
      </c>
    </row>
    <row r="10" spans="1:12" outlineLevel="1" x14ac:dyDescent="0.25">
      <c r="B10" s="9" t="s">
        <v>118</v>
      </c>
      <c r="C10" s="19">
        <v>0.13</v>
      </c>
      <c r="D10" s="19">
        <v>0.18</v>
      </c>
      <c r="E10" s="49">
        <v>0.09</v>
      </c>
      <c r="F10" s="10">
        <v>0.15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0.13</v>
      </c>
      <c r="L10" s="10">
        <v>0.15</v>
      </c>
    </row>
    <row r="11" spans="1:12" ht="28.5" outlineLevel="1" x14ac:dyDescent="0.25">
      <c r="B11" s="11" t="s">
        <v>119</v>
      </c>
      <c r="C11" s="20">
        <v>0.24</v>
      </c>
      <c r="D11" s="20">
        <v>0.31</v>
      </c>
      <c r="E11" s="20">
        <v>0.26</v>
      </c>
      <c r="F11" s="12">
        <v>0.23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0.24</v>
      </c>
      <c r="L11" s="12">
        <v>0.23</v>
      </c>
    </row>
    <row r="12" spans="1:12" outlineLevel="1" x14ac:dyDescent="0.25">
      <c r="B12" s="9" t="s">
        <v>120</v>
      </c>
      <c r="C12" s="19">
        <v>0.27</v>
      </c>
      <c r="D12" s="19">
        <v>0.23</v>
      </c>
      <c r="E12" s="19">
        <v>0.24</v>
      </c>
      <c r="F12" s="10">
        <v>0.2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0.27</v>
      </c>
      <c r="L12" s="10">
        <v>0.2</v>
      </c>
    </row>
    <row r="13" spans="1:12" outlineLevel="1" x14ac:dyDescent="0.25">
      <c r="B13" s="11" t="s">
        <v>121</v>
      </c>
      <c r="C13" s="20">
        <v>0.05</v>
      </c>
      <c r="D13" s="20">
        <v>0.04</v>
      </c>
      <c r="E13" s="20">
        <v>7.0000000000000007E-2</v>
      </c>
      <c r="F13" s="12">
        <v>7.0000000000000007E-2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0.05</v>
      </c>
      <c r="L13" s="12">
        <v>7.0000000000000007E-2</v>
      </c>
    </row>
    <row r="14" spans="1:12" outlineLevel="1" x14ac:dyDescent="0.25">
      <c r="B14" s="9" t="s">
        <v>122</v>
      </c>
      <c r="C14" s="19">
        <v>0.05</v>
      </c>
      <c r="D14" s="19">
        <v>0.08</v>
      </c>
      <c r="E14" s="19">
        <v>0.09</v>
      </c>
      <c r="F14" s="10">
        <v>0.06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0.05</v>
      </c>
      <c r="L14" s="10">
        <v>0.06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125</v>
      </c>
      <c r="D16" s="24">
        <v>133</v>
      </c>
      <c r="E16" s="24">
        <v>194</v>
      </c>
      <c r="F16" s="15">
        <v>209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125</v>
      </c>
      <c r="L16" s="15">
        <v>209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600A0C88-C96E-4112-A52E-60793DF4BA98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6FB28-0D8E-4BDC-BABA-93F21147775A}">
  <sheetPr codeName="Arkusz29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70100</v>
      </c>
    </row>
    <row r="3" spans="1:12" ht="15.75" x14ac:dyDescent="0.25">
      <c r="B3" s="1" t="s">
        <v>149</v>
      </c>
    </row>
    <row r="4" spans="1:12" ht="38.25" outlineLevel="1" x14ac:dyDescent="0.25">
      <c r="B4" s="46" t="s">
        <v>1345</v>
      </c>
      <c r="C4" s="46" t="s">
        <v>1328</v>
      </c>
      <c r="D4" s="46" t="s">
        <v>1339</v>
      </c>
      <c r="E4" s="46" t="s">
        <v>418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150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31</v>
      </c>
      <c r="D8" s="19">
        <v>0.11</v>
      </c>
      <c r="E8" s="19">
        <v>0.15</v>
      </c>
      <c r="F8" s="10">
        <v>0.14000000000000001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0.14000000000000001</v>
      </c>
    </row>
    <row r="9" spans="1:12" outlineLevel="1" x14ac:dyDescent="0.25">
      <c r="B9" s="11" t="s">
        <v>117</v>
      </c>
      <c r="C9" s="20" t="s">
        <v>31</v>
      </c>
      <c r="D9" s="20">
        <v>0.55000000000000004</v>
      </c>
      <c r="E9" s="20">
        <v>0.56000000000000005</v>
      </c>
      <c r="F9" s="12">
        <v>0.55000000000000004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0.55000000000000004</v>
      </c>
    </row>
    <row r="10" spans="1:12" outlineLevel="1" x14ac:dyDescent="0.25">
      <c r="B10" s="9" t="s">
        <v>118</v>
      </c>
      <c r="C10" s="19" t="s">
        <v>31</v>
      </c>
      <c r="D10" s="19">
        <v>0.12</v>
      </c>
      <c r="E10" s="19">
        <v>0.11</v>
      </c>
      <c r="F10" s="10">
        <v>0.15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0.15</v>
      </c>
    </row>
    <row r="11" spans="1:12" ht="28.5" outlineLevel="1" x14ac:dyDescent="0.25">
      <c r="B11" s="11" t="s">
        <v>119</v>
      </c>
      <c r="C11" s="20" t="s">
        <v>31</v>
      </c>
      <c r="D11" s="20">
        <v>0.23</v>
      </c>
      <c r="E11" s="20">
        <v>0.28000000000000003</v>
      </c>
      <c r="F11" s="12">
        <v>0.24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0.24</v>
      </c>
    </row>
    <row r="12" spans="1:12" outlineLevel="1" x14ac:dyDescent="0.25">
      <c r="B12" s="9" t="s">
        <v>120</v>
      </c>
      <c r="C12" s="19" t="s">
        <v>31</v>
      </c>
      <c r="D12" s="19">
        <v>0.43</v>
      </c>
      <c r="E12" s="19">
        <v>0.4</v>
      </c>
      <c r="F12" s="10">
        <v>0.38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0.38</v>
      </c>
    </row>
    <row r="13" spans="1:12" outlineLevel="1" x14ac:dyDescent="0.25">
      <c r="B13" s="11" t="s">
        <v>121</v>
      </c>
      <c r="C13" s="20" t="s">
        <v>31</v>
      </c>
      <c r="D13" s="20">
        <v>0.03</v>
      </c>
      <c r="E13" s="20">
        <v>0.04</v>
      </c>
      <c r="F13" s="12">
        <v>0.03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0.03</v>
      </c>
    </row>
    <row r="14" spans="1:12" outlineLevel="1" x14ac:dyDescent="0.25">
      <c r="B14" s="9" t="s">
        <v>122</v>
      </c>
      <c r="C14" s="19" t="s">
        <v>31</v>
      </c>
      <c r="D14" s="19">
        <v>0.04</v>
      </c>
      <c r="E14" s="19">
        <v>0.04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0.04</v>
      </c>
    </row>
    <row r="15" spans="1:12" outlineLevel="1" x14ac:dyDescent="0.25">
      <c r="B15" s="13" t="s">
        <v>10</v>
      </c>
      <c r="C15" s="23" t="s">
        <v>31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>
        <v>1</v>
      </c>
    </row>
    <row r="16" spans="1:12" outlineLevel="1" x14ac:dyDescent="0.25">
      <c r="B16" s="13" t="s">
        <v>11</v>
      </c>
      <c r="C16" s="24" t="s">
        <v>31</v>
      </c>
      <c r="D16" s="24">
        <v>118</v>
      </c>
      <c r="E16" s="24">
        <v>196</v>
      </c>
      <c r="F16" s="15">
        <v>211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>
        <v>211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EF73B49F-EA51-4B77-B9A9-599D5A4ED7D3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2DD8-CB99-4469-A6BE-D0C00ABD847F}">
  <sheetPr codeName="Arkusz30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80100</v>
      </c>
    </row>
    <row r="3" spans="1:12" ht="15.75" x14ac:dyDescent="0.25">
      <c r="B3" s="1" t="s">
        <v>151</v>
      </c>
    </row>
    <row r="4" spans="1:12" ht="38.25" outlineLevel="1" x14ac:dyDescent="0.25">
      <c r="B4" s="46" t="s">
        <v>1346</v>
      </c>
      <c r="C4" s="46" t="s">
        <v>1328</v>
      </c>
      <c r="D4" s="46" t="s">
        <v>1339</v>
      </c>
      <c r="E4" s="46" t="s">
        <v>404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152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116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117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118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ht="28.5" outlineLevel="1" x14ac:dyDescent="0.25">
      <c r="B11" s="11" t="s">
        <v>119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120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121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122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3" t="s">
        <v>10</v>
      </c>
      <c r="C15" s="23" t="s">
        <v>31</v>
      </c>
      <c r="D15" s="23" t="s">
        <v>31</v>
      </c>
      <c r="E15" s="23" t="s">
        <v>31</v>
      </c>
      <c r="F15" s="14" t="s">
        <v>31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 t="s">
        <v>31</v>
      </c>
    </row>
    <row r="16" spans="1:12" outlineLevel="1" x14ac:dyDescent="0.25">
      <c r="B16" s="13" t="s">
        <v>11</v>
      </c>
      <c r="C16" s="24" t="s">
        <v>31</v>
      </c>
      <c r="D16" s="24" t="s">
        <v>31</v>
      </c>
      <c r="E16" s="24" t="s">
        <v>31</v>
      </c>
      <c r="F16" s="15" t="s">
        <v>31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 t="s">
        <v>31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610314AE-BFDB-4A23-9D5E-F7326D4EC592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913B-2AA2-44E3-A540-40AC52AA4E33}">
  <sheetPr codeName="Arkusz31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10300</v>
      </c>
    </row>
    <row r="3" spans="1:12" ht="15.75" x14ac:dyDescent="0.25">
      <c r="B3" s="1" t="s">
        <v>153</v>
      </c>
    </row>
    <row r="4" spans="1:12" ht="25.5" outlineLevel="1" x14ac:dyDescent="0.25">
      <c r="B4" s="46" t="s">
        <v>1347</v>
      </c>
      <c r="C4" s="46" t="s">
        <v>1348</v>
      </c>
      <c r="D4" s="46" t="s">
        <v>1349</v>
      </c>
      <c r="E4" s="46" t="s">
        <v>357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154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0.71</v>
      </c>
      <c r="D8" s="19">
        <v>0.71</v>
      </c>
      <c r="E8" s="19">
        <v>0.74</v>
      </c>
      <c r="F8" s="10">
        <v>0.77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0.71</v>
      </c>
      <c r="L8" s="10">
        <v>0.77</v>
      </c>
    </row>
    <row r="9" spans="1:12" outlineLevel="1" x14ac:dyDescent="0.25">
      <c r="B9" s="11" t="s">
        <v>156</v>
      </c>
      <c r="C9" s="20">
        <v>0.59</v>
      </c>
      <c r="D9" s="20">
        <v>0.56999999999999995</v>
      </c>
      <c r="E9" s="20">
        <v>0.6</v>
      </c>
      <c r="F9" s="12">
        <v>0.56999999999999995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0.59</v>
      </c>
      <c r="L9" s="12">
        <v>0.56999999999999995</v>
      </c>
    </row>
    <row r="10" spans="1:12" ht="42.75" outlineLevel="1" x14ac:dyDescent="0.25">
      <c r="B10" s="9" t="s">
        <v>157</v>
      </c>
      <c r="C10" s="19">
        <v>0.31</v>
      </c>
      <c r="D10" s="19">
        <v>0.21</v>
      </c>
      <c r="E10" s="19">
        <v>0.27</v>
      </c>
      <c r="F10" s="10">
        <v>0.27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0.31</v>
      </c>
      <c r="L10" s="10">
        <v>0.27</v>
      </c>
    </row>
    <row r="11" spans="1:12" outlineLevel="1" x14ac:dyDescent="0.25">
      <c r="B11" s="11" t="s">
        <v>158</v>
      </c>
      <c r="C11" s="20">
        <v>0.26</v>
      </c>
      <c r="D11" s="49">
        <v>0.17</v>
      </c>
      <c r="E11" s="20">
        <v>0.24</v>
      </c>
      <c r="F11" s="12">
        <v>0.28000000000000003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0.26</v>
      </c>
      <c r="L11" s="12">
        <v>0.28000000000000003</v>
      </c>
    </row>
    <row r="12" spans="1:12" outlineLevel="1" x14ac:dyDescent="0.25">
      <c r="B12" s="9" t="s">
        <v>159</v>
      </c>
      <c r="C12" s="19">
        <v>0.24</v>
      </c>
      <c r="D12" s="19">
        <v>0.19</v>
      </c>
      <c r="E12" s="19">
        <v>0.21</v>
      </c>
      <c r="F12" s="10">
        <v>0.2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0.24</v>
      </c>
      <c r="L12" s="10">
        <v>0.2</v>
      </c>
    </row>
    <row r="13" spans="1:12" outlineLevel="1" x14ac:dyDescent="0.25">
      <c r="B13" s="11" t="s">
        <v>160</v>
      </c>
      <c r="C13" s="20">
        <v>0.21</v>
      </c>
      <c r="D13" s="20">
        <v>0.15</v>
      </c>
      <c r="E13" s="20">
        <v>0.19</v>
      </c>
      <c r="F13" s="12">
        <v>0.22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0.21</v>
      </c>
      <c r="L13" s="12">
        <v>0.22</v>
      </c>
    </row>
    <row r="14" spans="1:12" outlineLevel="1" x14ac:dyDescent="0.25">
      <c r="B14" s="9" t="s">
        <v>161</v>
      </c>
      <c r="C14" s="19">
        <v>0.17</v>
      </c>
      <c r="D14" s="19">
        <v>0.17</v>
      </c>
      <c r="E14" s="19">
        <v>0.14000000000000001</v>
      </c>
      <c r="F14" s="10">
        <v>0.18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0.17</v>
      </c>
      <c r="L14" s="10">
        <v>0.18</v>
      </c>
    </row>
    <row r="15" spans="1:12" ht="28.5" outlineLevel="1" x14ac:dyDescent="0.25">
      <c r="B15" s="11" t="s">
        <v>162</v>
      </c>
      <c r="C15" s="48">
        <v>0.17</v>
      </c>
      <c r="D15" s="49">
        <v>7.0000000000000007E-2</v>
      </c>
      <c r="E15" s="20">
        <v>0.08</v>
      </c>
      <c r="F15" s="12">
        <v>0.11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0.17</v>
      </c>
      <c r="L15" s="12">
        <v>0.11</v>
      </c>
    </row>
    <row r="16" spans="1:12" outlineLevel="1" x14ac:dyDescent="0.25">
      <c r="B16" s="9" t="s">
        <v>163</v>
      </c>
      <c r="C16" s="19">
        <v>0.14000000000000001</v>
      </c>
      <c r="D16" s="19">
        <v>0.11</v>
      </c>
      <c r="E16" s="19">
        <v>0.09</v>
      </c>
      <c r="F16" s="10">
        <v>0.09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0.14000000000000001</v>
      </c>
      <c r="L16" s="10">
        <v>0.09</v>
      </c>
    </row>
    <row r="17" spans="2:12" outlineLevel="1" x14ac:dyDescent="0.25">
      <c r="B17" s="11" t="s">
        <v>164</v>
      </c>
      <c r="C17" s="20">
        <v>0.1</v>
      </c>
      <c r="D17" s="20">
        <v>0.11</v>
      </c>
      <c r="E17" s="20">
        <v>0.09</v>
      </c>
      <c r="F17" s="12">
        <v>0.1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</v>
      </c>
      <c r="L17" s="12">
        <v>0.1</v>
      </c>
    </row>
    <row r="18" spans="2:12" ht="28.5" outlineLevel="1" x14ac:dyDescent="0.25">
      <c r="B18" s="9" t="s">
        <v>165</v>
      </c>
      <c r="C18" s="19">
        <v>0.08</v>
      </c>
      <c r="D18" s="19">
        <v>7.0000000000000007E-2</v>
      </c>
      <c r="E18" s="19">
        <v>7.0000000000000007E-2</v>
      </c>
      <c r="F18" s="10">
        <v>0.09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0.08</v>
      </c>
      <c r="L18" s="10">
        <v>0.09</v>
      </c>
    </row>
    <row r="19" spans="2:12" outlineLevel="1" x14ac:dyDescent="0.25">
      <c r="B19" s="11" t="s">
        <v>166</v>
      </c>
      <c r="C19" s="48">
        <v>0.1</v>
      </c>
      <c r="D19" s="20">
        <v>0.06</v>
      </c>
      <c r="E19" s="20">
        <v>0.05</v>
      </c>
      <c r="F19" s="12">
        <v>0.06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0.1</v>
      </c>
      <c r="L19" s="12">
        <v>0.06</v>
      </c>
    </row>
    <row r="20" spans="2:12" outlineLevel="1" x14ac:dyDescent="0.25">
      <c r="B20" s="9" t="s">
        <v>167</v>
      </c>
      <c r="C20" s="19">
        <v>0.08</v>
      </c>
      <c r="D20" s="19">
        <v>0.05</v>
      </c>
      <c r="E20" s="19">
        <v>0.04</v>
      </c>
      <c r="F20" s="10">
        <v>0.06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0.08</v>
      </c>
      <c r="L20" s="10">
        <v>0.06</v>
      </c>
    </row>
    <row r="21" spans="2:12" outlineLevel="1" x14ac:dyDescent="0.25">
      <c r="B21" s="11" t="s">
        <v>168</v>
      </c>
      <c r="C21" s="20">
        <v>7.0000000000000007E-2</v>
      </c>
      <c r="D21" s="20">
        <v>0.05</v>
      </c>
      <c r="E21" s="20">
        <v>0.05</v>
      </c>
      <c r="F21" s="12">
        <v>0.05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7.0000000000000007E-2</v>
      </c>
      <c r="L21" s="12">
        <v>0.05</v>
      </c>
    </row>
    <row r="22" spans="2:12" ht="28.5" outlineLevel="1" x14ac:dyDescent="0.25">
      <c r="B22" s="9" t="s">
        <v>169</v>
      </c>
      <c r="C22" s="19">
        <v>0.05</v>
      </c>
      <c r="D22" s="19">
        <v>0.04</v>
      </c>
      <c r="E22" s="19">
        <v>0.05</v>
      </c>
      <c r="F22" s="10">
        <v>0.04</v>
      </c>
      <c r="G22" s="19" t="s">
        <v>31</v>
      </c>
      <c r="H22" s="10" t="s">
        <v>31</v>
      </c>
      <c r="I22" s="19" t="s">
        <v>31</v>
      </c>
      <c r="J22" s="10" t="s">
        <v>31</v>
      </c>
      <c r="K22" s="19">
        <v>0.05</v>
      </c>
      <c r="L22" s="10">
        <v>0.04</v>
      </c>
    </row>
    <row r="23" spans="2:12" outlineLevel="1" x14ac:dyDescent="0.25">
      <c r="B23" s="11" t="s">
        <v>170</v>
      </c>
      <c r="C23" s="20">
        <v>0.04</v>
      </c>
      <c r="D23" s="20">
        <v>0.03</v>
      </c>
      <c r="E23" s="20">
        <v>0.03</v>
      </c>
      <c r="F23" s="12">
        <v>0.02</v>
      </c>
      <c r="G23" s="20" t="s">
        <v>31</v>
      </c>
      <c r="H23" s="12" t="s">
        <v>31</v>
      </c>
      <c r="I23" s="20" t="s">
        <v>31</v>
      </c>
      <c r="J23" s="12" t="s">
        <v>31</v>
      </c>
      <c r="K23" s="20">
        <v>0.04</v>
      </c>
      <c r="L23" s="12">
        <v>0.02</v>
      </c>
    </row>
    <row r="24" spans="2:12" ht="28.5" outlineLevel="1" x14ac:dyDescent="0.25">
      <c r="B24" s="9" t="s">
        <v>171</v>
      </c>
      <c r="C24" s="19">
        <v>0.04</v>
      </c>
      <c r="D24" s="19">
        <v>0.01</v>
      </c>
      <c r="E24" s="19">
        <v>0.04</v>
      </c>
      <c r="F24" s="10">
        <v>0.02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0.04</v>
      </c>
      <c r="L24" s="10">
        <v>0.02</v>
      </c>
    </row>
    <row r="25" spans="2:12" outlineLevel="1" x14ac:dyDescent="0.25">
      <c r="B25" s="11" t="s">
        <v>172</v>
      </c>
      <c r="C25" s="20">
        <v>0.01</v>
      </c>
      <c r="D25" s="20">
        <v>0.01</v>
      </c>
      <c r="E25" s="20">
        <v>0</v>
      </c>
      <c r="F25" s="12" t="s">
        <v>31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0.01</v>
      </c>
      <c r="L25" s="12" t="s">
        <v>31</v>
      </c>
    </row>
    <row r="26" spans="2:12" ht="28.5" outlineLevel="1" x14ac:dyDescent="0.25">
      <c r="B26" s="9" t="s">
        <v>162</v>
      </c>
      <c r="C26" s="49" t="s">
        <v>173</v>
      </c>
      <c r="D26" s="49">
        <v>0.03</v>
      </c>
      <c r="E26" s="48">
        <v>0.1</v>
      </c>
      <c r="F26" s="47">
        <v>0.1</v>
      </c>
      <c r="G26" s="19" t="s">
        <v>31</v>
      </c>
      <c r="H26" s="10" t="s">
        <v>31</v>
      </c>
      <c r="I26" s="19" t="s">
        <v>31</v>
      </c>
      <c r="J26" s="10" t="s">
        <v>31</v>
      </c>
      <c r="K26" s="49" t="s">
        <v>173</v>
      </c>
      <c r="L26" s="47">
        <v>0.1</v>
      </c>
    </row>
    <row r="27" spans="2:12" outlineLevel="1" x14ac:dyDescent="0.25">
      <c r="B27" s="11" t="s">
        <v>174</v>
      </c>
      <c r="C27" s="20">
        <v>0.01</v>
      </c>
      <c r="D27" s="20">
        <v>0.01</v>
      </c>
      <c r="E27" s="20">
        <v>0.01</v>
      </c>
      <c r="F27" s="12">
        <v>0.02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0.01</v>
      </c>
      <c r="L27" s="12">
        <v>0.02</v>
      </c>
    </row>
    <row r="28" spans="2:1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</row>
    <row r="29" spans="2:12" outlineLevel="1" x14ac:dyDescent="0.25">
      <c r="B29" s="13" t="s">
        <v>11</v>
      </c>
      <c r="C29" s="24">
        <v>177</v>
      </c>
      <c r="D29" s="24">
        <v>178</v>
      </c>
      <c r="E29" s="24">
        <v>297</v>
      </c>
      <c r="F29" s="15">
        <v>324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177</v>
      </c>
      <c r="L29" s="15">
        <v>324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AF2A32E2-4BBA-4597-B9AB-F79BF1F37496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233A-7B84-4777-B9B6-954029801CF2}">
  <sheetPr codeName="Arkusz32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175</v>
      </c>
    </row>
    <row r="4" spans="1:12" ht="25.5" outlineLevel="1" x14ac:dyDescent="0.25">
      <c r="B4" s="46" t="s">
        <v>1347</v>
      </c>
      <c r="C4" s="46" t="s">
        <v>1350</v>
      </c>
      <c r="D4" s="46" t="s">
        <v>1349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176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0.71</v>
      </c>
      <c r="D8" s="19">
        <v>0.71</v>
      </c>
      <c r="E8" s="19">
        <v>0.74</v>
      </c>
      <c r="F8" s="10">
        <v>0.77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0.71</v>
      </c>
      <c r="L8" s="10">
        <v>0.77</v>
      </c>
    </row>
    <row r="9" spans="1:12" outlineLevel="1" x14ac:dyDescent="0.25">
      <c r="B9" s="11" t="s">
        <v>156</v>
      </c>
      <c r="C9" s="20">
        <v>0.59</v>
      </c>
      <c r="D9" s="20">
        <v>0.56999999999999995</v>
      </c>
      <c r="E9" s="20">
        <v>0.6</v>
      </c>
      <c r="F9" s="12">
        <v>0.56999999999999995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0.59</v>
      </c>
      <c r="L9" s="12">
        <v>0.56999999999999995</v>
      </c>
    </row>
    <row r="10" spans="1:12" outlineLevel="1" x14ac:dyDescent="0.25">
      <c r="B10" s="9" t="s">
        <v>159</v>
      </c>
      <c r="C10" s="19">
        <v>0.24</v>
      </c>
      <c r="D10" s="19">
        <v>0.19</v>
      </c>
      <c r="E10" s="19">
        <v>0.21</v>
      </c>
      <c r="F10" s="10">
        <v>0.2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0.24</v>
      </c>
      <c r="L10" s="10">
        <v>0.2</v>
      </c>
    </row>
    <row r="11" spans="1:12" ht="42.75" outlineLevel="1" x14ac:dyDescent="0.25">
      <c r="B11" s="11" t="s">
        <v>157</v>
      </c>
      <c r="C11" s="20">
        <v>0.31</v>
      </c>
      <c r="D11" s="20">
        <v>0.21</v>
      </c>
      <c r="E11" s="20">
        <v>0.27</v>
      </c>
      <c r="F11" s="12">
        <v>0.27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0.31</v>
      </c>
      <c r="L11" s="12">
        <v>0.27</v>
      </c>
    </row>
    <row r="12" spans="1:12" outlineLevel="1" x14ac:dyDescent="0.25">
      <c r="B12" s="9" t="s">
        <v>160</v>
      </c>
      <c r="C12" s="19">
        <v>0.21</v>
      </c>
      <c r="D12" s="19">
        <v>0.15</v>
      </c>
      <c r="E12" s="19">
        <v>0.19</v>
      </c>
      <c r="F12" s="10">
        <v>0.22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0.21</v>
      </c>
      <c r="L12" s="10">
        <v>0.22</v>
      </c>
    </row>
    <row r="13" spans="1:12" outlineLevel="1" x14ac:dyDescent="0.25">
      <c r="B13" s="11" t="s">
        <v>161</v>
      </c>
      <c r="C13" s="20">
        <v>0.17</v>
      </c>
      <c r="D13" s="20">
        <v>0.17</v>
      </c>
      <c r="E13" s="20">
        <v>0.14000000000000001</v>
      </c>
      <c r="F13" s="12">
        <v>0.18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0.17</v>
      </c>
      <c r="L13" s="12">
        <v>0.18</v>
      </c>
    </row>
    <row r="14" spans="1:12" outlineLevel="1" x14ac:dyDescent="0.25">
      <c r="B14" s="9" t="s">
        <v>158</v>
      </c>
      <c r="C14" s="19">
        <v>0.26</v>
      </c>
      <c r="D14" s="49">
        <v>0.17</v>
      </c>
      <c r="E14" s="19">
        <v>0.24</v>
      </c>
      <c r="F14" s="10">
        <v>0.28000000000000003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0.26</v>
      </c>
      <c r="L14" s="10">
        <v>0.28000000000000003</v>
      </c>
    </row>
    <row r="15" spans="1:12" outlineLevel="1" x14ac:dyDescent="0.25">
      <c r="B15" s="11" t="s">
        <v>164</v>
      </c>
      <c r="C15" s="20">
        <v>0.1</v>
      </c>
      <c r="D15" s="20">
        <v>0.11</v>
      </c>
      <c r="E15" s="20">
        <v>0.09</v>
      </c>
      <c r="F15" s="12">
        <v>0.1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</v>
      </c>
      <c r="L15" s="12">
        <v>0.1</v>
      </c>
    </row>
    <row r="16" spans="1:12" ht="28.5" outlineLevel="1" x14ac:dyDescent="0.25">
      <c r="B16" s="9" t="s">
        <v>162</v>
      </c>
      <c r="C16" s="48">
        <v>0.17</v>
      </c>
      <c r="D16" s="49">
        <v>7.0000000000000007E-2</v>
      </c>
      <c r="E16" s="19">
        <v>0.08</v>
      </c>
      <c r="F16" s="10">
        <v>0.11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0.17</v>
      </c>
      <c r="L16" s="10">
        <v>0.11</v>
      </c>
    </row>
    <row r="17" spans="2:12" outlineLevel="1" x14ac:dyDescent="0.25">
      <c r="B17" s="13" t="s">
        <v>10</v>
      </c>
      <c r="C17" s="23">
        <v>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>
        <v>1</v>
      </c>
      <c r="L17" s="14">
        <v>1</v>
      </c>
    </row>
    <row r="18" spans="2:12" outlineLevel="1" x14ac:dyDescent="0.25">
      <c r="B18" s="13" t="s">
        <v>11</v>
      </c>
      <c r="C18" s="24">
        <v>177</v>
      </c>
      <c r="D18" s="24">
        <v>178</v>
      </c>
      <c r="E18" s="24">
        <v>297</v>
      </c>
      <c r="F18" s="15">
        <v>324</v>
      </c>
      <c r="G18" s="24" t="s">
        <v>31</v>
      </c>
      <c r="H18" s="15" t="s">
        <v>31</v>
      </c>
      <c r="I18" s="24" t="s">
        <v>31</v>
      </c>
      <c r="J18" s="15" t="s">
        <v>31</v>
      </c>
      <c r="K18" s="24">
        <v>177</v>
      </c>
      <c r="L18" s="15">
        <v>324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804B804A-FF9A-4848-BC4B-C10EBF603146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5C2F-74BF-4722-BAF4-01858397AAB9}">
  <sheetPr codeName="Arkusz33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177</v>
      </c>
    </row>
    <row r="4" spans="1:12" ht="25.5" outlineLevel="1" x14ac:dyDescent="0.25">
      <c r="B4" s="46" t="s">
        <v>1347</v>
      </c>
      <c r="C4" s="46" t="s">
        <v>1350</v>
      </c>
      <c r="D4" s="46" t="s">
        <v>1351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178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48">
        <v>0.1</v>
      </c>
      <c r="D8" s="19">
        <v>0.06</v>
      </c>
      <c r="E8" s="19">
        <v>0.05</v>
      </c>
      <c r="F8" s="10">
        <v>0.06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</v>
      </c>
      <c r="L8" s="10">
        <v>0.06</v>
      </c>
    </row>
    <row r="9" spans="1:12" outlineLevel="1" x14ac:dyDescent="0.25">
      <c r="B9" s="11" t="s">
        <v>163</v>
      </c>
      <c r="C9" s="20">
        <v>0.14000000000000001</v>
      </c>
      <c r="D9" s="20">
        <v>0.11</v>
      </c>
      <c r="E9" s="20">
        <v>0.09</v>
      </c>
      <c r="F9" s="12">
        <v>0.09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0.14000000000000001</v>
      </c>
      <c r="L9" s="12">
        <v>0.09</v>
      </c>
    </row>
    <row r="10" spans="1:12" ht="28.5" outlineLevel="1" x14ac:dyDescent="0.25">
      <c r="B10" s="9" t="s">
        <v>165</v>
      </c>
      <c r="C10" s="19">
        <v>0.08</v>
      </c>
      <c r="D10" s="19">
        <v>7.0000000000000007E-2</v>
      </c>
      <c r="E10" s="19">
        <v>7.0000000000000007E-2</v>
      </c>
      <c r="F10" s="10">
        <v>0.09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0.08</v>
      </c>
      <c r="L10" s="10">
        <v>0.09</v>
      </c>
    </row>
    <row r="11" spans="1:12" outlineLevel="1" x14ac:dyDescent="0.25">
      <c r="B11" s="11" t="s">
        <v>168</v>
      </c>
      <c r="C11" s="20">
        <v>7.0000000000000007E-2</v>
      </c>
      <c r="D11" s="20">
        <v>0.05</v>
      </c>
      <c r="E11" s="20">
        <v>0.05</v>
      </c>
      <c r="F11" s="12">
        <v>0.05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7.0000000000000007E-2</v>
      </c>
      <c r="L11" s="12">
        <v>0.05</v>
      </c>
    </row>
    <row r="12" spans="1:12" ht="28.5" outlineLevel="1" x14ac:dyDescent="0.25">
      <c r="B12" s="9" t="s">
        <v>169</v>
      </c>
      <c r="C12" s="19">
        <v>0.05</v>
      </c>
      <c r="D12" s="19">
        <v>0.04</v>
      </c>
      <c r="E12" s="19">
        <v>0.05</v>
      </c>
      <c r="F12" s="10">
        <v>0.04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0.05</v>
      </c>
      <c r="L12" s="10">
        <v>0.04</v>
      </c>
    </row>
    <row r="13" spans="1:12" outlineLevel="1" x14ac:dyDescent="0.25">
      <c r="B13" s="11" t="s">
        <v>167</v>
      </c>
      <c r="C13" s="20">
        <v>0.08</v>
      </c>
      <c r="D13" s="20">
        <v>0.05</v>
      </c>
      <c r="E13" s="20">
        <v>0.04</v>
      </c>
      <c r="F13" s="12">
        <v>0.06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0.08</v>
      </c>
      <c r="L13" s="12">
        <v>0.06</v>
      </c>
    </row>
    <row r="14" spans="1:12" ht="28.5" outlineLevel="1" x14ac:dyDescent="0.25">
      <c r="B14" s="9" t="s">
        <v>171</v>
      </c>
      <c r="C14" s="19">
        <v>0.04</v>
      </c>
      <c r="D14" s="19">
        <v>0.01</v>
      </c>
      <c r="E14" s="19">
        <v>0.04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0.04</v>
      </c>
      <c r="L14" s="10">
        <v>0.02</v>
      </c>
    </row>
    <row r="15" spans="1:12" outlineLevel="1" x14ac:dyDescent="0.25">
      <c r="B15" s="11" t="s">
        <v>170</v>
      </c>
      <c r="C15" s="20">
        <v>0.04</v>
      </c>
      <c r="D15" s="20">
        <v>0.03</v>
      </c>
      <c r="E15" s="20">
        <v>0.03</v>
      </c>
      <c r="F15" s="12">
        <v>0.02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0.04</v>
      </c>
      <c r="L15" s="12">
        <v>0.02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177</v>
      </c>
      <c r="D17" s="24">
        <v>178</v>
      </c>
      <c r="E17" s="24">
        <v>297</v>
      </c>
      <c r="F17" s="15">
        <v>324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177</v>
      </c>
      <c r="L17" s="15">
        <v>324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1204E47F-EDF5-4D1F-9062-CD5A39216C52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9E372-5253-49A5-A30C-DAA3DBE59B78}">
  <sheetPr codeName="Arkusz34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20300</v>
      </c>
    </row>
    <row r="3" spans="1:12" ht="15.75" x14ac:dyDescent="0.25">
      <c r="B3" s="1" t="s">
        <v>179</v>
      </c>
    </row>
    <row r="4" spans="1:12" ht="25.5" outlineLevel="1" x14ac:dyDescent="0.25">
      <c r="B4" s="46" t="s">
        <v>182</v>
      </c>
      <c r="C4" s="46" t="s">
        <v>1348</v>
      </c>
      <c r="D4" s="46" t="s">
        <v>1349</v>
      </c>
      <c r="E4" s="46" t="s">
        <v>358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180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156</v>
      </c>
      <c r="C8" s="48">
        <v>0.6</v>
      </c>
      <c r="D8" s="19">
        <v>0.47</v>
      </c>
      <c r="E8" s="19">
        <v>0.55000000000000004</v>
      </c>
      <c r="F8" s="10">
        <v>0.48</v>
      </c>
      <c r="G8" s="19" t="s">
        <v>31</v>
      </c>
      <c r="H8" s="10" t="s">
        <v>31</v>
      </c>
      <c r="I8" s="19" t="s">
        <v>31</v>
      </c>
      <c r="J8" s="10" t="s">
        <v>31</v>
      </c>
      <c r="K8" s="48">
        <v>0.6</v>
      </c>
      <c r="L8" s="50">
        <v>0.48</v>
      </c>
    </row>
    <row r="9" spans="1:12" outlineLevel="1" x14ac:dyDescent="0.25">
      <c r="B9" s="11" t="s">
        <v>155</v>
      </c>
      <c r="C9" s="20">
        <v>0.53</v>
      </c>
      <c r="D9" s="20">
        <v>0.5</v>
      </c>
      <c r="E9" s="20">
        <v>0.47</v>
      </c>
      <c r="F9" s="12">
        <v>0.43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0.53</v>
      </c>
      <c r="L9" s="50">
        <v>0.43</v>
      </c>
    </row>
    <row r="10" spans="1:12" outlineLevel="1" x14ac:dyDescent="0.25">
      <c r="B10" s="9" t="s">
        <v>161</v>
      </c>
      <c r="C10" s="19">
        <v>0.26</v>
      </c>
      <c r="D10" s="19">
        <v>0.2</v>
      </c>
      <c r="E10" s="19">
        <v>0.19</v>
      </c>
      <c r="F10" s="10">
        <v>0.22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0.26</v>
      </c>
      <c r="L10" s="10">
        <v>0.22</v>
      </c>
    </row>
    <row r="11" spans="1:12" outlineLevel="1" x14ac:dyDescent="0.25">
      <c r="B11" s="11" t="s">
        <v>170</v>
      </c>
      <c r="C11" s="20">
        <v>0.22</v>
      </c>
      <c r="D11" s="20">
        <v>0.18</v>
      </c>
      <c r="E11" s="20">
        <v>0.19</v>
      </c>
      <c r="F11" s="12">
        <v>0.17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0.22</v>
      </c>
      <c r="L11" s="12">
        <v>0.17</v>
      </c>
    </row>
    <row r="12" spans="1:12" outlineLevel="1" x14ac:dyDescent="0.25">
      <c r="B12" s="9" t="s">
        <v>158</v>
      </c>
      <c r="C12" s="19">
        <v>0.14000000000000001</v>
      </c>
      <c r="D12" s="19">
        <v>0.13</v>
      </c>
      <c r="E12" s="48">
        <v>0.21</v>
      </c>
      <c r="F12" s="10">
        <v>0.16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0.14000000000000001</v>
      </c>
      <c r="L12" s="10">
        <v>0.16</v>
      </c>
    </row>
    <row r="13" spans="1:12" ht="28.5" outlineLevel="1" x14ac:dyDescent="0.25">
      <c r="B13" s="11" t="s">
        <v>162</v>
      </c>
      <c r="C13" s="20">
        <v>0.19</v>
      </c>
      <c r="D13" s="20">
        <v>0.17</v>
      </c>
      <c r="E13" s="20">
        <v>0.13</v>
      </c>
      <c r="F13" s="12">
        <v>0.15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0.19</v>
      </c>
      <c r="L13" s="12">
        <v>0.15</v>
      </c>
    </row>
    <row r="14" spans="1:12" ht="42.75" outlineLevel="1" x14ac:dyDescent="0.25">
      <c r="B14" s="9" t="s">
        <v>157</v>
      </c>
      <c r="C14" s="19">
        <v>0.09</v>
      </c>
      <c r="D14" s="19">
        <v>0.15</v>
      </c>
      <c r="E14" s="19">
        <v>0.14000000000000001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0.09</v>
      </c>
      <c r="L14" s="10">
        <v>0.11</v>
      </c>
    </row>
    <row r="15" spans="1:12" outlineLevel="1" x14ac:dyDescent="0.25">
      <c r="B15" s="11" t="s">
        <v>164</v>
      </c>
      <c r="C15" s="20">
        <v>0.11</v>
      </c>
      <c r="D15" s="20">
        <v>0.1</v>
      </c>
      <c r="E15" s="20">
        <v>0.14000000000000001</v>
      </c>
      <c r="F15" s="12">
        <v>0.12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0.11</v>
      </c>
      <c r="L15" s="12">
        <v>0.12</v>
      </c>
    </row>
    <row r="16" spans="1:12" outlineLevel="1" x14ac:dyDescent="0.25">
      <c r="B16" s="9" t="s">
        <v>160</v>
      </c>
      <c r="C16" s="19">
        <v>0.12</v>
      </c>
      <c r="D16" s="19">
        <v>0.11</v>
      </c>
      <c r="E16" s="19">
        <v>0.12</v>
      </c>
      <c r="F16" s="10">
        <v>0.11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0.12</v>
      </c>
      <c r="L16" s="10">
        <v>0.11</v>
      </c>
    </row>
    <row r="17" spans="2:12" outlineLevel="1" x14ac:dyDescent="0.25">
      <c r="B17" s="11" t="s">
        <v>159</v>
      </c>
      <c r="C17" s="20">
        <v>0.11</v>
      </c>
      <c r="D17" s="20">
        <v>0.11</v>
      </c>
      <c r="E17" s="48">
        <v>0.17</v>
      </c>
      <c r="F17" s="50">
        <v>0.06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0.11</v>
      </c>
      <c r="L17" s="12">
        <v>0.06</v>
      </c>
    </row>
    <row r="18" spans="2:12" ht="28.5" outlineLevel="1" x14ac:dyDescent="0.25">
      <c r="B18" s="9" t="s">
        <v>165</v>
      </c>
      <c r="C18" s="19">
        <v>0.12</v>
      </c>
      <c r="D18" s="19">
        <v>0.14000000000000001</v>
      </c>
      <c r="E18" s="19">
        <v>0.1</v>
      </c>
      <c r="F18" s="10">
        <v>0.08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0.12</v>
      </c>
      <c r="L18" s="10">
        <v>0.08</v>
      </c>
    </row>
    <row r="19" spans="2:12" outlineLevel="1" x14ac:dyDescent="0.25">
      <c r="B19" s="11" t="s">
        <v>163</v>
      </c>
      <c r="C19" s="20">
        <v>0.11</v>
      </c>
      <c r="D19" s="20">
        <v>0.06</v>
      </c>
      <c r="E19" s="20">
        <v>7.0000000000000007E-2</v>
      </c>
      <c r="F19" s="12">
        <v>0.09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0.11</v>
      </c>
      <c r="L19" s="12">
        <v>0.09</v>
      </c>
    </row>
    <row r="20" spans="2:12" outlineLevel="1" x14ac:dyDescent="0.25">
      <c r="B20" s="9" t="s">
        <v>167</v>
      </c>
      <c r="C20" s="19">
        <v>0.09</v>
      </c>
      <c r="D20" s="19">
        <v>7.0000000000000007E-2</v>
      </c>
      <c r="E20" s="19">
        <v>0.08</v>
      </c>
      <c r="F20" s="10">
        <v>0.06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0.09</v>
      </c>
      <c r="L20" s="10">
        <v>0.06</v>
      </c>
    </row>
    <row r="21" spans="2:12" ht="28.5" outlineLevel="1" x14ac:dyDescent="0.25">
      <c r="B21" s="11" t="s">
        <v>169</v>
      </c>
      <c r="C21" s="20">
        <v>0.05</v>
      </c>
      <c r="D21" s="20">
        <v>0.06</v>
      </c>
      <c r="E21" s="20">
        <v>0.06</v>
      </c>
      <c r="F21" s="12">
        <v>0.03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0.05</v>
      </c>
      <c r="L21" s="12">
        <v>0.03</v>
      </c>
    </row>
    <row r="22" spans="2:12" outlineLevel="1" x14ac:dyDescent="0.25">
      <c r="B22" s="9" t="s">
        <v>168</v>
      </c>
      <c r="C22" s="19">
        <v>0.05</v>
      </c>
      <c r="D22" s="19">
        <v>7.0000000000000007E-2</v>
      </c>
      <c r="E22" s="19">
        <v>0.05</v>
      </c>
      <c r="F22" s="10">
        <v>0.03</v>
      </c>
      <c r="G22" s="19" t="s">
        <v>31</v>
      </c>
      <c r="H22" s="10" t="s">
        <v>31</v>
      </c>
      <c r="I22" s="19" t="s">
        <v>31</v>
      </c>
      <c r="J22" s="10" t="s">
        <v>31</v>
      </c>
      <c r="K22" s="19">
        <v>0.05</v>
      </c>
      <c r="L22" s="10">
        <v>0.03</v>
      </c>
    </row>
    <row r="23" spans="2:12" outlineLevel="1" x14ac:dyDescent="0.25">
      <c r="B23" s="11" t="s">
        <v>166</v>
      </c>
      <c r="C23" s="49">
        <v>0.02</v>
      </c>
      <c r="D23" s="20">
        <v>0.04</v>
      </c>
      <c r="E23" s="20">
        <v>0.05</v>
      </c>
      <c r="F23" s="12">
        <v>0.04</v>
      </c>
      <c r="G23" s="20" t="s">
        <v>31</v>
      </c>
      <c r="H23" s="12" t="s">
        <v>31</v>
      </c>
      <c r="I23" s="20" t="s">
        <v>31</v>
      </c>
      <c r="J23" s="12" t="s">
        <v>31</v>
      </c>
      <c r="K23" s="20">
        <v>0.02</v>
      </c>
      <c r="L23" s="12">
        <v>0.04</v>
      </c>
    </row>
    <row r="24" spans="2:12" ht="28.5" outlineLevel="1" x14ac:dyDescent="0.25">
      <c r="B24" s="9" t="s">
        <v>171</v>
      </c>
      <c r="C24" s="19">
        <v>0.02</v>
      </c>
      <c r="D24" s="19">
        <v>0.04</v>
      </c>
      <c r="E24" s="19">
        <v>0.02</v>
      </c>
      <c r="F24" s="10">
        <v>0.02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0.02</v>
      </c>
      <c r="L24" s="10">
        <v>0.02</v>
      </c>
    </row>
    <row r="25" spans="2:12" outlineLevel="1" x14ac:dyDescent="0.25">
      <c r="B25" s="11" t="s">
        <v>172</v>
      </c>
      <c r="C25" s="20">
        <v>0.01</v>
      </c>
      <c r="D25" s="20">
        <v>0.02</v>
      </c>
      <c r="E25" s="49">
        <v>0.01</v>
      </c>
      <c r="F25" s="47">
        <v>0.04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0.01</v>
      </c>
      <c r="L25" s="12">
        <v>0.04</v>
      </c>
    </row>
    <row r="26" spans="2:12" ht="28.5" outlineLevel="1" x14ac:dyDescent="0.25">
      <c r="B26" s="9" t="s">
        <v>162</v>
      </c>
      <c r="C26" s="49" t="s">
        <v>173</v>
      </c>
      <c r="D26" s="19">
        <v>0.11</v>
      </c>
      <c r="E26" s="48">
        <v>0.16</v>
      </c>
      <c r="F26" s="47">
        <v>0.18</v>
      </c>
      <c r="G26" s="19" t="s">
        <v>31</v>
      </c>
      <c r="H26" s="10" t="s">
        <v>31</v>
      </c>
      <c r="I26" s="19" t="s">
        <v>31</v>
      </c>
      <c r="J26" s="10" t="s">
        <v>31</v>
      </c>
      <c r="K26" s="49" t="s">
        <v>173</v>
      </c>
      <c r="L26" s="47">
        <v>0.18</v>
      </c>
    </row>
    <row r="27" spans="2:12" outlineLevel="1" x14ac:dyDescent="0.25">
      <c r="B27" s="11" t="s">
        <v>174</v>
      </c>
      <c r="C27" s="20">
        <v>0.02</v>
      </c>
      <c r="D27" s="20">
        <v>0.03</v>
      </c>
      <c r="E27" s="20">
        <v>0.03</v>
      </c>
      <c r="F27" s="50">
        <v>0.01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0.02</v>
      </c>
      <c r="L27" s="12">
        <v>0.01</v>
      </c>
    </row>
    <row r="28" spans="2:1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</row>
    <row r="29" spans="2:12" outlineLevel="1" x14ac:dyDescent="0.25">
      <c r="B29" s="13" t="s">
        <v>11</v>
      </c>
      <c r="C29" s="24">
        <v>171</v>
      </c>
      <c r="D29" s="24">
        <v>157</v>
      </c>
      <c r="E29" s="24">
        <v>264</v>
      </c>
      <c r="F29" s="15">
        <v>282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171</v>
      </c>
      <c r="L29" s="15">
        <v>282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246CF44B-35CF-43A0-A7AB-131E12F74507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C91D0-695D-48B0-8902-A79F5A7FADE7}">
  <sheetPr codeName="Arkusz35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181</v>
      </c>
    </row>
    <row r="4" spans="1:12" ht="25.5" outlineLevel="1" x14ac:dyDescent="0.25">
      <c r="B4" s="46" t="s">
        <v>182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182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0.53</v>
      </c>
      <c r="D8" s="19">
        <v>0.5</v>
      </c>
      <c r="E8" s="19">
        <v>0.47</v>
      </c>
      <c r="F8" s="10">
        <v>0.43</v>
      </c>
      <c r="G8" s="19" t="s">
        <v>31</v>
      </c>
      <c r="H8" s="10" t="s">
        <v>31</v>
      </c>
      <c r="I8" s="19" t="s">
        <v>31</v>
      </c>
      <c r="J8" s="10" t="s">
        <v>31</v>
      </c>
      <c r="K8" s="48">
        <v>0.53</v>
      </c>
      <c r="L8" s="50">
        <v>0.43</v>
      </c>
    </row>
    <row r="9" spans="1:12" outlineLevel="1" x14ac:dyDescent="0.25">
      <c r="B9" s="11" t="s">
        <v>156</v>
      </c>
      <c r="C9" s="48">
        <v>0.6</v>
      </c>
      <c r="D9" s="20">
        <v>0.47</v>
      </c>
      <c r="E9" s="20">
        <v>0.55000000000000004</v>
      </c>
      <c r="F9" s="12">
        <v>0.48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0.6</v>
      </c>
      <c r="L9" s="50">
        <v>0.48</v>
      </c>
    </row>
    <row r="10" spans="1:12" outlineLevel="1" x14ac:dyDescent="0.25">
      <c r="B10" s="9" t="s">
        <v>159</v>
      </c>
      <c r="C10" s="19">
        <v>0.11</v>
      </c>
      <c r="D10" s="19">
        <v>0.11</v>
      </c>
      <c r="E10" s="48">
        <v>0.17</v>
      </c>
      <c r="F10" s="50">
        <v>0.06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0.11</v>
      </c>
      <c r="L10" s="10">
        <v>0.06</v>
      </c>
    </row>
    <row r="11" spans="1:12" ht="42.75" outlineLevel="1" x14ac:dyDescent="0.25">
      <c r="B11" s="11" t="s">
        <v>157</v>
      </c>
      <c r="C11" s="20">
        <v>0.09</v>
      </c>
      <c r="D11" s="20">
        <v>0.15</v>
      </c>
      <c r="E11" s="20">
        <v>0.14000000000000001</v>
      </c>
      <c r="F11" s="12">
        <v>0.11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0.09</v>
      </c>
      <c r="L11" s="12">
        <v>0.11</v>
      </c>
    </row>
    <row r="12" spans="1:12" outlineLevel="1" x14ac:dyDescent="0.25">
      <c r="B12" s="9" t="s">
        <v>160</v>
      </c>
      <c r="C12" s="19">
        <v>0.12</v>
      </c>
      <c r="D12" s="19">
        <v>0.11</v>
      </c>
      <c r="E12" s="19">
        <v>0.12</v>
      </c>
      <c r="F12" s="10">
        <v>0.11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0.12</v>
      </c>
      <c r="L12" s="10">
        <v>0.11</v>
      </c>
    </row>
    <row r="13" spans="1:12" outlineLevel="1" x14ac:dyDescent="0.25">
      <c r="B13" s="11" t="s">
        <v>161</v>
      </c>
      <c r="C13" s="20">
        <v>0.26</v>
      </c>
      <c r="D13" s="20">
        <v>0.2</v>
      </c>
      <c r="E13" s="20">
        <v>0.19</v>
      </c>
      <c r="F13" s="12">
        <v>0.22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0.26</v>
      </c>
      <c r="L13" s="12">
        <v>0.22</v>
      </c>
    </row>
    <row r="14" spans="1:12" outlineLevel="1" x14ac:dyDescent="0.25">
      <c r="B14" s="9" t="s">
        <v>158</v>
      </c>
      <c r="C14" s="19">
        <v>0.14000000000000001</v>
      </c>
      <c r="D14" s="19">
        <v>0.13</v>
      </c>
      <c r="E14" s="48">
        <v>0.21</v>
      </c>
      <c r="F14" s="10">
        <v>0.16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0.14000000000000001</v>
      </c>
      <c r="L14" s="10">
        <v>0.16</v>
      </c>
    </row>
    <row r="15" spans="1:12" outlineLevel="1" x14ac:dyDescent="0.25">
      <c r="B15" s="11" t="s">
        <v>164</v>
      </c>
      <c r="C15" s="20">
        <v>0.11</v>
      </c>
      <c r="D15" s="20">
        <v>0.1</v>
      </c>
      <c r="E15" s="20">
        <v>0.14000000000000001</v>
      </c>
      <c r="F15" s="12">
        <v>0.12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0.11</v>
      </c>
      <c r="L15" s="12">
        <v>0.12</v>
      </c>
    </row>
    <row r="16" spans="1:12" ht="28.5" outlineLevel="1" x14ac:dyDescent="0.25">
      <c r="B16" s="9" t="s">
        <v>162</v>
      </c>
      <c r="C16" s="19">
        <v>0.19</v>
      </c>
      <c r="D16" s="19">
        <v>0.17</v>
      </c>
      <c r="E16" s="19">
        <v>0.13</v>
      </c>
      <c r="F16" s="10">
        <v>0.15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0.19</v>
      </c>
      <c r="L16" s="10">
        <v>0.15</v>
      </c>
    </row>
    <row r="17" spans="2:12" outlineLevel="1" x14ac:dyDescent="0.25">
      <c r="B17" s="13" t="s">
        <v>10</v>
      </c>
      <c r="C17" s="23">
        <v>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>
        <v>1</v>
      </c>
      <c r="L17" s="14">
        <v>1</v>
      </c>
    </row>
    <row r="18" spans="2:12" outlineLevel="1" x14ac:dyDescent="0.25">
      <c r="B18" s="13" t="s">
        <v>11</v>
      </c>
      <c r="C18" s="24">
        <v>171</v>
      </c>
      <c r="D18" s="24">
        <v>157</v>
      </c>
      <c r="E18" s="24">
        <v>264</v>
      </c>
      <c r="F18" s="15">
        <v>282</v>
      </c>
      <c r="G18" s="24" t="s">
        <v>31</v>
      </c>
      <c r="H18" s="15" t="s">
        <v>31</v>
      </c>
      <c r="I18" s="24" t="s">
        <v>31</v>
      </c>
      <c r="J18" s="15" t="s">
        <v>31</v>
      </c>
      <c r="K18" s="24">
        <v>171</v>
      </c>
      <c r="L18" s="15">
        <v>282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EEA778D8-3CD3-437E-83E8-05DADAAE3A0D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DA2B-8501-4E4D-81EF-3C1EBFFD6E9B}">
  <sheetPr codeName="Arkusz36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183</v>
      </c>
    </row>
    <row r="4" spans="1:12" ht="25.5" outlineLevel="1" x14ac:dyDescent="0.25">
      <c r="B4" s="46" t="s">
        <v>182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182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49">
        <v>0.02</v>
      </c>
      <c r="D8" s="19">
        <v>0.04</v>
      </c>
      <c r="E8" s="19">
        <v>0.05</v>
      </c>
      <c r="F8" s="10">
        <v>0.04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0.02</v>
      </c>
      <c r="L8" s="10">
        <v>0.04</v>
      </c>
    </row>
    <row r="9" spans="1:12" outlineLevel="1" x14ac:dyDescent="0.25">
      <c r="B9" s="11" t="s">
        <v>163</v>
      </c>
      <c r="C9" s="20">
        <v>0.11</v>
      </c>
      <c r="D9" s="20">
        <v>0.06</v>
      </c>
      <c r="E9" s="20">
        <v>7.0000000000000007E-2</v>
      </c>
      <c r="F9" s="12">
        <v>0.09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0.11</v>
      </c>
      <c r="L9" s="12">
        <v>0.09</v>
      </c>
    </row>
    <row r="10" spans="1:12" ht="28.5" outlineLevel="1" x14ac:dyDescent="0.25">
      <c r="B10" s="9" t="s">
        <v>165</v>
      </c>
      <c r="C10" s="19">
        <v>0.12</v>
      </c>
      <c r="D10" s="19">
        <v>0.14000000000000001</v>
      </c>
      <c r="E10" s="19">
        <v>0.1</v>
      </c>
      <c r="F10" s="10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0.12</v>
      </c>
      <c r="L10" s="10">
        <v>0.08</v>
      </c>
    </row>
    <row r="11" spans="1:12" outlineLevel="1" x14ac:dyDescent="0.25">
      <c r="B11" s="11" t="s">
        <v>168</v>
      </c>
      <c r="C11" s="20">
        <v>0.05</v>
      </c>
      <c r="D11" s="20">
        <v>7.0000000000000007E-2</v>
      </c>
      <c r="E11" s="20">
        <v>0.05</v>
      </c>
      <c r="F11" s="12">
        <v>0.03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0.05</v>
      </c>
      <c r="L11" s="12">
        <v>0.03</v>
      </c>
    </row>
    <row r="12" spans="1:12" ht="28.5" outlineLevel="1" x14ac:dyDescent="0.25">
      <c r="B12" s="9" t="s">
        <v>169</v>
      </c>
      <c r="C12" s="19">
        <v>0.05</v>
      </c>
      <c r="D12" s="19">
        <v>0.06</v>
      </c>
      <c r="E12" s="19">
        <v>0.06</v>
      </c>
      <c r="F12" s="10">
        <v>0.03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0.05</v>
      </c>
      <c r="L12" s="10">
        <v>0.03</v>
      </c>
    </row>
    <row r="13" spans="1:12" outlineLevel="1" x14ac:dyDescent="0.25">
      <c r="B13" s="11" t="s">
        <v>167</v>
      </c>
      <c r="C13" s="20">
        <v>0.09</v>
      </c>
      <c r="D13" s="20">
        <v>7.0000000000000007E-2</v>
      </c>
      <c r="E13" s="20">
        <v>0.08</v>
      </c>
      <c r="F13" s="12">
        <v>0.06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0.09</v>
      </c>
      <c r="L13" s="12">
        <v>0.06</v>
      </c>
    </row>
    <row r="14" spans="1:12" ht="28.5" outlineLevel="1" x14ac:dyDescent="0.25">
      <c r="B14" s="9" t="s">
        <v>171</v>
      </c>
      <c r="C14" s="19">
        <v>0.02</v>
      </c>
      <c r="D14" s="19">
        <v>0.04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0.02</v>
      </c>
    </row>
    <row r="15" spans="1:12" outlineLevel="1" x14ac:dyDescent="0.25">
      <c r="B15" s="11" t="s">
        <v>170</v>
      </c>
      <c r="C15" s="20">
        <v>0.22</v>
      </c>
      <c r="D15" s="20">
        <v>0.18</v>
      </c>
      <c r="E15" s="20">
        <v>0.19</v>
      </c>
      <c r="F15" s="12">
        <v>0.17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0.22</v>
      </c>
      <c r="L15" s="12">
        <v>0.17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171</v>
      </c>
      <c r="D17" s="24">
        <v>157</v>
      </c>
      <c r="E17" s="24">
        <v>264</v>
      </c>
      <c r="F17" s="15">
        <v>282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171</v>
      </c>
      <c r="L17" s="15">
        <v>282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6B5DDFEA-A48F-41DB-81C9-2D667E64C87A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FB7A-852D-406A-B02A-AE674BEBD63A}">
  <sheetPr codeName="Arkusz37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40300</v>
      </c>
    </row>
    <row r="3" spans="1:12" ht="15.75" x14ac:dyDescent="0.25">
      <c r="B3" s="1" t="s">
        <v>184</v>
      </c>
    </row>
    <row r="4" spans="1:12" ht="25.5" outlineLevel="1" x14ac:dyDescent="0.25">
      <c r="B4" s="46" t="s">
        <v>187</v>
      </c>
      <c r="C4" s="46" t="s">
        <v>1348</v>
      </c>
      <c r="D4" s="46" t="s">
        <v>1349</v>
      </c>
      <c r="E4" s="46" t="s">
        <v>360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185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0.55000000000000004</v>
      </c>
      <c r="D8" s="19">
        <v>0.54</v>
      </c>
      <c r="E8" s="19">
        <v>0.54</v>
      </c>
      <c r="F8" s="10">
        <v>0.5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0.55000000000000004</v>
      </c>
      <c r="L8" s="10">
        <v>0.5</v>
      </c>
    </row>
    <row r="9" spans="1:12" outlineLevel="1" x14ac:dyDescent="0.25">
      <c r="B9" s="11" t="s">
        <v>156</v>
      </c>
      <c r="C9" s="20">
        <v>0.56000000000000005</v>
      </c>
      <c r="D9" s="20">
        <v>0.5</v>
      </c>
      <c r="E9" s="20">
        <v>0.53</v>
      </c>
      <c r="F9" s="12">
        <v>0.53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0.56000000000000005</v>
      </c>
      <c r="L9" s="12">
        <v>0.53</v>
      </c>
    </row>
    <row r="10" spans="1:12" ht="42.75" outlineLevel="1" x14ac:dyDescent="0.25">
      <c r="B10" s="9" t="s">
        <v>157</v>
      </c>
      <c r="C10" s="19">
        <v>0.21</v>
      </c>
      <c r="D10" s="19">
        <v>0.19</v>
      </c>
      <c r="E10" s="19">
        <v>0.21</v>
      </c>
      <c r="F10" s="10">
        <v>0.23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0.21</v>
      </c>
      <c r="L10" s="10">
        <v>0.23</v>
      </c>
    </row>
    <row r="11" spans="1:12" outlineLevel="1" x14ac:dyDescent="0.25">
      <c r="B11" s="11" t="s">
        <v>160</v>
      </c>
      <c r="C11" s="49">
        <v>0.14000000000000001</v>
      </c>
      <c r="D11" s="20">
        <v>0.2</v>
      </c>
      <c r="E11" s="20">
        <v>0.24</v>
      </c>
      <c r="F11" s="12">
        <v>0.21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0.14000000000000001</v>
      </c>
      <c r="L11" s="12">
        <v>0.21</v>
      </c>
    </row>
    <row r="12" spans="1:12" outlineLevel="1" x14ac:dyDescent="0.25">
      <c r="B12" s="9" t="s">
        <v>158</v>
      </c>
      <c r="C12" s="19">
        <v>0.18</v>
      </c>
      <c r="D12" s="19">
        <v>0.21</v>
      </c>
      <c r="E12" s="19">
        <v>0.21</v>
      </c>
      <c r="F12" s="10">
        <v>0.18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0.18</v>
      </c>
      <c r="L12" s="10">
        <v>0.18</v>
      </c>
    </row>
    <row r="13" spans="1:12" outlineLevel="1" x14ac:dyDescent="0.25">
      <c r="B13" s="11" t="s">
        <v>164</v>
      </c>
      <c r="C13" s="20">
        <v>0.19</v>
      </c>
      <c r="D13" s="20">
        <v>0.15</v>
      </c>
      <c r="E13" s="20">
        <v>0.19</v>
      </c>
      <c r="F13" s="12">
        <v>0.21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0.19</v>
      </c>
      <c r="L13" s="12">
        <v>0.21</v>
      </c>
    </row>
    <row r="14" spans="1:12" outlineLevel="1" x14ac:dyDescent="0.25">
      <c r="B14" s="9" t="s">
        <v>161</v>
      </c>
      <c r="C14" s="19">
        <v>0.14000000000000001</v>
      </c>
      <c r="D14" s="19">
        <v>0.17</v>
      </c>
      <c r="E14" s="19">
        <v>0.2</v>
      </c>
      <c r="F14" s="10">
        <v>0.2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0.14000000000000001</v>
      </c>
      <c r="L14" s="10">
        <v>0.2</v>
      </c>
    </row>
    <row r="15" spans="1:12" outlineLevel="1" x14ac:dyDescent="0.25">
      <c r="B15" s="11" t="s">
        <v>159</v>
      </c>
      <c r="C15" s="20">
        <v>0.16</v>
      </c>
      <c r="D15" s="20">
        <v>0.17</v>
      </c>
      <c r="E15" s="20">
        <v>0.16</v>
      </c>
      <c r="F15" s="12">
        <v>0.16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0.16</v>
      </c>
      <c r="L15" s="12">
        <v>0.16</v>
      </c>
    </row>
    <row r="16" spans="1:12" ht="28.5" outlineLevel="1" x14ac:dyDescent="0.25">
      <c r="B16" s="9" t="s">
        <v>165</v>
      </c>
      <c r="C16" s="19">
        <v>0.12</v>
      </c>
      <c r="D16" s="19">
        <v>0.13</v>
      </c>
      <c r="E16" s="19">
        <v>0.13</v>
      </c>
      <c r="F16" s="10">
        <v>0.15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0.12</v>
      </c>
      <c r="L16" s="10">
        <v>0.15</v>
      </c>
    </row>
    <row r="17" spans="2:12" ht="28.5" outlineLevel="1" x14ac:dyDescent="0.25">
      <c r="B17" s="11" t="s">
        <v>162</v>
      </c>
      <c r="C17" s="20">
        <v>0.09</v>
      </c>
      <c r="D17" s="20">
        <v>0.14000000000000001</v>
      </c>
      <c r="E17" s="20">
        <v>0.13</v>
      </c>
      <c r="F17" s="12">
        <v>0.15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0.09</v>
      </c>
      <c r="L17" s="12">
        <v>0.15</v>
      </c>
    </row>
    <row r="18" spans="2:12" outlineLevel="1" x14ac:dyDescent="0.25">
      <c r="B18" s="9" t="s">
        <v>163</v>
      </c>
      <c r="C18" s="19">
        <v>0.06</v>
      </c>
      <c r="D18" s="19">
        <v>0.1</v>
      </c>
      <c r="E18" s="19">
        <v>0.08</v>
      </c>
      <c r="F18" s="10">
        <v>0.11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0.06</v>
      </c>
      <c r="L18" s="10">
        <v>0.11</v>
      </c>
    </row>
    <row r="19" spans="2:12" outlineLevel="1" x14ac:dyDescent="0.25">
      <c r="B19" s="11" t="s">
        <v>167</v>
      </c>
      <c r="C19" s="20">
        <v>0.11</v>
      </c>
      <c r="D19" s="20">
        <v>0.09</v>
      </c>
      <c r="E19" s="20">
        <v>0.09</v>
      </c>
      <c r="F19" s="12">
        <v>0.08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0.11</v>
      </c>
      <c r="L19" s="12">
        <v>0.08</v>
      </c>
    </row>
    <row r="20" spans="2:12" ht="28.5" outlineLevel="1" x14ac:dyDescent="0.25">
      <c r="B20" s="9" t="s">
        <v>169</v>
      </c>
      <c r="C20" s="19">
        <v>0.08</v>
      </c>
      <c r="D20" s="19">
        <v>0.05</v>
      </c>
      <c r="E20" s="19">
        <v>7.0000000000000007E-2</v>
      </c>
      <c r="F20" s="10">
        <v>0.05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0.08</v>
      </c>
      <c r="L20" s="10">
        <v>0.05</v>
      </c>
    </row>
    <row r="21" spans="2:12" outlineLevel="1" x14ac:dyDescent="0.25">
      <c r="B21" s="11" t="s">
        <v>166</v>
      </c>
      <c r="C21" s="20">
        <v>0.04</v>
      </c>
      <c r="D21" s="20">
        <v>0.03</v>
      </c>
      <c r="E21" s="20">
        <v>0.04</v>
      </c>
      <c r="F21" s="12">
        <v>0.05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0.04</v>
      </c>
      <c r="L21" s="12">
        <v>0.05</v>
      </c>
    </row>
    <row r="22" spans="2:12" outlineLevel="1" x14ac:dyDescent="0.25">
      <c r="B22" s="9" t="s">
        <v>168</v>
      </c>
      <c r="C22" s="19">
        <v>0.04</v>
      </c>
      <c r="D22" s="19">
        <v>0.03</v>
      </c>
      <c r="E22" s="19">
        <v>0.05</v>
      </c>
      <c r="F22" s="10">
        <v>0.04</v>
      </c>
      <c r="G22" s="19" t="s">
        <v>31</v>
      </c>
      <c r="H22" s="10" t="s">
        <v>31</v>
      </c>
      <c r="I22" s="19" t="s">
        <v>31</v>
      </c>
      <c r="J22" s="10" t="s">
        <v>31</v>
      </c>
      <c r="K22" s="19">
        <v>0.04</v>
      </c>
      <c r="L22" s="10">
        <v>0.04</v>
      </c>
    </row>
    <row r="23" spans="2:12" outlineLevel="1" x14ac:dyDescent="0.25">
      <c r="B23" s="11" t="s">
        <v>170</v>
      </c>
      <c r="C23" s="20">
        <v>0.06</v>
      </c>
      <c r="D23" s="20">
        <v>0.04</v>
      </c>
      <c r="E23" s="20">
        <v>0.04</v>
      </c>
      <c r="F23" s="12">
        <v>0.03</v>
      </c>
      <c r="G23" s="20" t="s">
        <v>31</v>
      </c>
      <c r="H23" s="12" t="s">
        <v>31</v>
      </c>
      <c r="I23" s="20" t="s">
        <v>31</v>
      </c>
      <c r="J23" s="12" t="s">
        <v>31</v>
      </c>
      <c r="K23" s="20">
        <v>0.06</v>
      </c>
      <c r="L23" s="12">
        <v>0.03</v>
      </c>
    </row>
    <row r="24" spans="2:12" ht="28.5" outlineLevel="1" x14ac:dyDescent="0.25">
      <c r="B24" s="9" t="s">
        <v>171</v>
      </c>
      <c r="C24" s="19">
        <v>0.05</v>
      </c>
      <c r="D24" s="49">
        <v>0.01</v>
      </c>
      <c r="E24" s="19">
        <v>0.03</v>
      </c>
      <c r="F24" s="10">
        <v>0.04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0.05</v>
      </c>
      <c r="L24" s="10">
        <v>0.04</v>
      </c>
    </row>
    <row r="25" spans="2:12" outlineLevel="1" x14ac:dyDescent="0.25">
      <c r="B25" s="11" t="s">
        <v>172</v>
      </c>
      <c r="C25" s="49" t="s">
        <v>173</v>
      </c>
      <c r="D25" s="20">
        <v>0.01</v>
      </c>
      <c r="E25" s="20">
        <v>0</v>
      </c>
      <c r="F25" s="12">
        <v>0.01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>
        <v>0.01</v>
      </c>
    </row>
    <row r="26" spans="2:12" ht="28.5" outlineLevel="1" x14ac:dyDescent="0.25">
      <c r="B26" s="9" t="s">
        <v>162</v>
      </c>
      <c r="C26" s="49" t="s">
        <v>173</v>
      </c>
      <c r="D26" s="49">
        <v>0.04</v>
      </c>
      <c r="E26" s="48">
        <v>0.13</v>
      </c>
      <c r="F26" s="47">
        <v>0.13</v>
      </c>
      <c r="G26" s="19" t="s">
        <v>31</v>
      </c>
      <c r="H26" s="10" t="s">
        <v>31</v>
      </c>
      <c r="I26" s="19" t="s">
        <v>31</v>
      </c>
      <c r="J26" s="10" t="s">
        <v>31</v>
      </c>
      <c r="K26" s="49" t="s">
        <v>173</v>
      </c>
      <c r="L26" s="47">
        <v>0.13</v>
      </c>
    </row>
    <row r="27" spans="2:12" outlineLevel="1" x14ac:dyDescent="0.25">
      <c r="B27" s="11" t="s">
        <v>174</v>
      </c>
      <c r="C27" s="20">
        <v>0.04</v>
      </c>
      <c r="D27" s="20">
        <v>0.01</v>
      </c>
      <c r="E27" s="20">
        <v>0.01</v>
      </c>
      <c r="F27" s="12">
        <v>0.03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0.04</v>
      </c>
      <c r="L27" s="12">
        <v>0.03</v>
      </c>
    </row>
    <row r="28" spans="2:1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</row>
    <row r="29" spans="2:12" outlineLevel="1" x14ac:dyDescent="0.25">
      <c r="B29" s="13" t="s">
        <v>11</v>
      </c>
      <c r="C29" s="24">
        <v>159</v>
      </c>
      <c r="D29" s="24">
        <v>185</v>
      </c>
      <c r="E29" s="24">
        <v>296</v>
      </c>
      <c r="F29" s="15">
        <v>319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159</v>
      </c>
      <c r="L29" s="15">
        <v>319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1D23AAD8-D6F4-4913-A374-B7E565D8B966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6ED32-95DE-451E-8D61-409C69AE62D9}">
  <sheetPr codeName="Arkusz38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186</v>
      </c>
    </row>
    <row r="4" spans="1:12" ht="25.5" outlineLevel="1" x14ac:dyDescent="0.25">
      <c r="B4" s="46" t="s">
        <v>187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187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0.55000000000000004</v>
      </c>
      <c r="D8" s="19">
        <v>0.54</v>
      </c>
      <c r="E8" s="19">
        <v>0.54</v>
      </c>
      <c r="F8" s="10">
        <v>0.5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0.55000000000000004</v>
      </c>
      <c r="L8" s="10">
        <v>0.5</v>
      </c>
    </row>
    <row r="9" spans="1:12" outlineLevel="1" x14ac:dyDescent="0.25">
      <c r="B9" s="11" t="s">
        <v>156</v>
      </c>
      <c r="C9" s="20">
        <v>0.56000000000000005</v>
      </c>
      <c r="D9" s="20">
        <v>0.5</v>
      </c>
      <c r="E9" s="20">
        <v>0.53</v>
      </c>
      <c r="F9" s="12">
        <v>0.53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0.56000000000000005</v>
      </c>
      <c r="L9" s="12">
        <v>0.53</v>
      </c>
    </row>
    <row r="10" spans="1:12" outlineLevel="1" x14ac:dyDescent="0.25">
      <c r="B10" s="9" t="s">
        <v>159</v>
      </c>
      <c r="C10" s="19">
        <v>0.16</v>
      </c>
      <c r="D10" s="19">
        <v>0.17</v>
      </c>
      <c r="E10" s="19">
        <v>0.16</v>
      </c>
      <c r="F10" s="10">
        <v>0.16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0.16</v>
      </c>
      <c r="L10" s="10">
        <v>0.16</v>
      </c>
    </row>
    <row r="11" spans="1:12" ht="42.75" outlineLevel="1" x14ac:dyDescent="0.25">
      <c r="B11" s="11" t="s">
        <v>157</v>
      </c>
      <c r="C11" s="20">
        <v>0.21</v>
      </c>
      <c r="D11" s="20">
        <v>0.19</v>
      </c>
      <c r="E11" s="20">
        <v>0.21</v>
      </c>
      <c r="F11" s="12">
        <v>0.23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0.21</v>
      </c>
      <c r="L11" s="12">
        <v>0.23</v>
      </c>
    </row>
    <row r="12" spans="1:12" outlineLevel="1" x14ac:dyDescent="0.25">
      <c r="B12" s="9" t="s">
        <v>160</v>
      </c>
      <c r="C12" s="49">
        <v>0.14000000000000001</v>
      </c>
      <c r="D12" s="19">
        <v>0.2</v>
      </c>
      <c r="E12" s="19">
        <v>0.24</v>
      </c>
      <c r="F12" s="10">
        <v>0.21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0.14000000000000001</v>
      </c>
      <c r="L12" s="10">
        <v>0.21</v>
      </c>
    </row>
    <row r="13" spans="1:12" outlineLevel="1" x14ac:dyDescent="0.25">
      <c r="B13" s="11" t="s">
        <v>161</v>
      </c>
      <c r="C13" s="20">
        <v>0.14000000000000001</v>
      </c>
      <c r="D13" s="20">
        <v>0.17</v>
      </c>
      <c r="E13" s="20">
        <v>0.2</v>
      </c>
      <c r="F13" s="12">
        <v>0.2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0.14000000000000001</v>
      </c>
      <c r="L13" s="12">
        <v>0.2</v>
      </c>
    </row>
    <row r="14" spans="1:12" outlineLevel="1" x14ac:dyDescent="0.25">
      <c r="B14" s="9" t="s">
        <v>158</v>
      </c>
      <c r="C14" s="19">
        <v>0.18</v>
      </c>
      <c r="D14" s="19">
        <v>0.21</v>
      </c>
      <c r="E14" s="19">
        <v>0.21</v>
      </c>
      <c r="F14" s="10">
        <v>0.18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0.18</v>
      </c>
      <c r="L14" s="10">
        <v>0.18</v>
      </c>
    </row>
    <row r="15" spans="1:12" outlineLevel="1" x14ac:dyDescent="0.25">
      <c r="B15" s="11" t="s">
        <v>164</v>
      </c>
      <c r="C15" s="20">
        <v>0.19</v>
      </c>
      <c r="D15" s="20">
        <v>0.15</v>
      </c>
      <c r="E15" s="20">
        <v>0.19</v>
      </c>
      <c r="F15" s="12">
        <v>0.21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0.19</v>
      </c>
      <c r="L15" s="12">
        <v>0.21</v>
      </c>
    </row>
    <row r="16" spans="1:12" ht="28.5" outlineLevel="1" x14ac:dyDescent="0.25">
      <c r="B16" s="9" t="s">
        <v>162</v>
      </c>
      <c r="C16" s="19">
        <v>0.09</v>
      </c>
      <c r="D16" s="19">
        <v>0.14000000000000001</v>
      </c>
      <c r="E16" s="19">
        <v>0.13</v>
      </c>
      <c r="F16" s="10">
        <v>0.15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0.09</v>
      </c>
      <c r="L16" s="10">
        <v>0.15</v>
      </c>
    </row>
    <row r="17" spans="2:12" outlineLevel="1" x14ac:dyDescent="0.25">
      <c r="B17" s="13" t="s">
        <v>10</v>
      </c>
      <c r="C17" s="23">
        <v>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>
        <v>1</v>
      </c>
      <c r="L17" s="14">
        <v>1</v>
      </c>
    </row>
    <row r="18" spans="2:12" outlineLevel="1" x14ac:dyDescent="0.25">
      <c r="B18" s="13" t="s">
        <v>11</v>
      </c>
      <c r="C18" s="24">
        <v>159</v>
      </c>
      <c r="D18" s="24">
        <v>185</v>
      </c>
      <c r="E18" s="24">
        <v>296</v>
      </c>
      <c r="F18" s="15">
        <v>319</v>
      </c>
      <c r="G18" s="24" t="s">
        <v>31</v>
      </c>
      <c r="H18" s="15" t="s">
        <v>31</v>
      </c>
      <c r="I18" s="24" t="s">
        <v>31</v>
      </c>
      <c r="J18" s="15" t="s">
        <v>31</v>
      </c>
      <c r="K18" s="24">
        <v>159</v>
      </c>
      <c r="L18" s="15">
        <v>319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5AD78992-5F87-4BD1-9344-D8459FE85411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14517-9FE6-4772-AC17-FEF4F7C29122}">
  <sheetPr codeName="Arkusz39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188</v>
      </c>
    </row>
    <row r="4" spans="1:12" ht="25.5" outlineLevel="1" x14ac:dyDescent="0.25">
      <c r="B4" s="46" t="s">
        <v>187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187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0.04</v>
      </c>
      <c r="D8" s="19">
        <v>0.03</v>
      </c>
      <c r="E8" s="19">
        <v>0.04</v>
      </c>
      <c r="F8" s="10">
        <v>0.05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0.04</v>
      </c>
      <c r="L8" s="10">
        <v>0.05</v>
      </c>
    </row>
    <row r="9" spans="1:12" outlineLevel="1" x14ac:dyDescent="0.25">
      <c r="B9" s="11" t="s">
        <v>163</v>
      </c>
      <c r="C9" s="20">
        <v>0.06</v>
      </c>
      <c r="D9" s="20">
        <v>0.1</v>
      </c>
      <c r="E9" s="20">
        <v>0.08</v>
      </c>
      <c r="F9" s="12">
        <v>0.11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0.06</v>
      </c>
      <c r="L9" s="12">
        <v>0.11</v>
      </c>
    </row>
    <row r="10" spans="1:12" ht="28.5" outlineLevel="1" x14ac:dyDescent="0.25">
      <c r="B10" s="9" t="s">
        <v>165</v>
      </c>
      <c r="C10" s="19">
        <v>0.12</v>
      </c>
      <c r="D10" s="19">
        <v>0.13</v>
      </c>
      <c r="E10" s="19">
        <v>0.13</v>
      </c>
      <c r="F10" s="10">
        <v>0.15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0.12</v>
      </c>
      <c r="L10" s="10">
        <v>0.15</v>
      </c>
    </row>
    <row r="11" spans="1:12" outlineLevel="1" x14ac:dyDescent="0.25">
      <c r="B11" s="11" t="s">
        <v>168</v>
      </c>
      <c r="C11" s="20">
        <v>0.04</v>
      </c>
      <c r="D11" s="20">
        <v>0.03</v>
      </c>
      <c r="E11" s="20">
        <v>0.05</v>
      </c>
      <c r="F11" s="12">
        <v>0.04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0.04</v>
      </c>
      <c r="L11" s="12">
        <v>0.04</v>
      </c>
    </row>
    <row r="12" spans="1:12" ht="28.5" outlineLevel="1" x14ac:dyDescent="0.25">
      <c r="B12" s="9" t="s">
        <v>169</v>
      </c>
      <c r="C12" s="19">
        <v>0.08</v>
      </c>
      <c r="D12" s="19">
        <v>0.05</v>
      </c>
      <c r="E12" s="19">
        <v>7.0000000000000007E-2</v>
      </c>
      <c r="F12" s="10">
        <v>0.05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0.08</v>
      </c>
      <c r="L12" s="10">
        <v>0.05</v>
      </c>
    </row>
    <row r="13" spans="1:12" outlineLevel="1" x14ac:dyDescent="0.25">
      <c r="B13" s="11" t="s">
        <v>167</v>
      </c>
      <c r="C13" s="20">
        <v>0.11</v>
      </c>
      <c r="D13" s="20">
        <v>0.09</v>
      </c>
      <c r="E13" s="20">
        <v>0.09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0.11</v>
      </c>
      <c r="L13" s="12">
        <v>0.08</v>
      </c>
    </row>
    <row r="14" spans="1:12" ht="28.5" outlineLevel="1" x14ac:dyDescent="0.25">
      <c r="B14" s="9" t="s">
        <v>171</v>
      </c>
      <c r="C14" s="19">
        <v>0.05</v>
      </c>
      <c r="D14" s="49">
        <v>0.01</v>
      </c>
      <c r="E14" s="19">
        <v>0.03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0.05</v>
      </c>
      <c r="L14" s="10">
        <v>0.04</v>
      </c>
    </row>
    <row r="15" spans="1:12" outlineLevel="1" x14ac:dyDescent="0.25">
      <c r="B15" s="11" t="s">
        <v>170</v>
      </c>
      <c r="C15" s="20">
        <v>0.06</v>
      </c>
      <c r="D15" s="20">
        <v>0.04</v>
      </c>
      <c r="E15" s="20">
        <v>0.04</v>
      </c>
      <c r="F15" s="12">
        <v>0.03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0.06</v>
      </c>
      <c r="L15" s="12">
        <v>0.03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159</v>
      </c>
      <c r="D17" s="24">
        <v>185</v>
      </c>
      <c r="E17" s="24">
        <v>296</v>
      </c>
      <c r="F17" s="15">
        <v>319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159</v>
      </c>
      <c r="L17" s="15">
        <v>319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F73F1142-8755-4D4E-BC71-BFB41E63B6E8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C48C-CAF8-4C9E-99F3-789614996610}">
  <sheetPr codeName="Arkusz40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30300</v>
      </c>
    </row>
    <row r="3" spans="1:12" ht="15.75" x14ac:dyDescent="0.25">
      <c r="B3" s="1" t="s">
        <v>189</v>
      </c>
    </row>
    <row r="4" spans="1:12" ht="25.5" outlineLevel="1" x14ac:dyDescent="0.25">
      <c r="B4" s="46" t="s">
        <v>192</v>
      </c>
      <c r="C4" s="46" t="s">
        <v>1348</v>
      </c>
      <c r="D4" s="46" t="s">
        <v>1349</v>
      </c>
      <c r="E4" s="46" t="s">
        <v>359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190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0.67</v>
      </c>
      <c r="D8" s="48">
        <v>0.73</v>
      </c>
      <c r="E8" s="19">
        <v>0.65</v>
      </c>
      <c r="F8" s="10">
        <v>0.64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0.67</v>
      </c>
      <c r="L8" s="10">
        <v>0.64</v>
      </c>
    </row>
    <row r="9" spans="1:12" outlineLevel="1" x14ac:dyDescent="0.25">
      <c r="B9" s="11" t="s">
        <v>156</v>
      </c>
      <c r="C9" s="20">
        <v>0.54</v>
      </c>
      <c r="D9" s="49">
        <v>0.43</v>
      </c>
      <c r="E9" s="20">
        <v>0.54</v>
      </c>
      <c r="F9" s="12">
        <v>0.52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0.54</v>
      </c>
      <c r="L9" s="12">
        <v>0.52</v>
      </c>
    </row>
    <row r="10" spans="1:12" outlineLevel="1" x14ac:dyDescent="0.25">
      <c r="B10" s="9" t="s">
        <v>158</v>
      </c>
      <c r="C10" s="19">
        <v>0.14000000000000001</v>
      </c>
      <c r="D10" s="19">
        <v>0.13</v>
      </c>
      <c r="E10" s="19">
        <v>0.19</v>
      </c>
      <c r="F10" s="10">
        <v>0.17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0.14000000000000001</v>
      </c>
      <c r="L10" s="10">
        <v>0.17</v>
      </c>
    </row>
    <row r="11" spans="1:12" outlineLevel="1" x14ac:dyDescent="0.25">
      <c r="B11" s="11" t="s">
        <v>164</v>
      </c>
      <c r="C11" s="20">
        <v>0.13</v>
      </c>
      <c r="D11" s="20">
        <v>0.12</v>
      </c>
      <c r="E11" s="20">
        <v>0.16</v>
      </c>
      <c r="F11" s="12">
        <v>0.16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0.13</v>
      </c>
      <c r="L11" s="12">
        <v>0.16</v>
      </c>
    </row>
    <row r="12" spans="1:12" outlineLevel="1" x14ac:dyDescent="0.25">
      <c r="B12" s="9" t="s">
        <v>170</v>
      </c>
      <c r="C12" s="19">
        <v>0.08</v>
      </c>
      <c r="D12" s="19">
        <v>0.08</v>
      </c>
      <c r="E12" s="19">
        <v>0.1</v>
      </c>
      <c r="F12" s="10">
        <v>0.1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0.08</v>
      </c>
      <c r="L12" s="10">
        <v>0.1</v>
      </c>
    </row>
    <row r="13" spans="1:12" ht="42.75" outlineLevel="1" x14ac:dyDescent="0.25">
      <c r="B13" s="11" t="s">
        <v>157</v>
      </c>
      <c r="C13" s="49">
        <v>0.05</v>
      </c>
      <c r="D13" s="20">
        <v>0.06</v>
      </c>
      <c r="E13" s="20">
        <v>0.11</v>
      </c>
      <c r="F13" s="12">
        <v>0.1</v>
      </c>
      <c r="G13" s="20" t="s">
        <v>31</v>
      </c>
      <c r="H13" s="12" t="s">
        <v>31</v>
      </c>
      <c r="I13" s="20" t="s">
        <v>31</v>
      </c>
      <c r="J13" s="12" t="s">
        <v>31</v>
      </c>
      <c r="K13" s="49">
        <v>0.05</v>
      </c>
      <c r="L13" s="47">
        <v>0.1</v>
      </c>
    </row>
    <row r="14" spans="1:12" outlineLevel="1" x14ac:dyDescent="0.25">
      <c r="B14" s="9" t="s">
        <v>166</v>
      </c>
      <c r="C14" s="19">
        <v>0.09</v>
      </c>
      <c r="D14" s="19">
        <v>0.05</v>
      </c>
      <c r="E14" s="19">
        <v>7.0000000000000007E-2</v>
      </c>
      <c r="F14" s="10">
        <v>7.0000000000000007E-2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0.09</v>
      </c>
      <c r="L14" s="10">
        <v>7.0000000000000007E-2</v>
      </c>
    </row>
    <row r="15" spans="1:12" outlineLevel="1" x14ac:dyDescent="0.25">
      <c r="B15" s="11" t="s">
        <v>163</v>
      </c>
      <c r="C15" s="20">
        <v>7.0000000000000007E-2</v>
      </c>
      <c r="D15" s="20">
        <v>0.05</v>
      </c>
      <c r="E15" s="20">
        <v>0.06</v>
      </c>
      <c r="F15" s="12">
        <v>0.08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7.0000000000000007E-2</v>
      </c>
      <c r="L15" s="12">
        <v>0.08</v>
      </c>
    </row>
    <row r="16" spans="1:12" outlineLevel="1" x14ac:dyDescent="0.25">
      <c r="B16" s="9" t="s">
        <v>160</v>
      </c>
      <c r="C16" s="19">
        <v>0.05</v>
      </c>
      <c r="D16" s="19">
        <v>0.05</v>
      </c>
      <c r="E16" s="19">
        <v>0.06</v>
      </c>
      <c r="F16" s="10">
        <v>7.0000000000000007E-2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0.05</v>
      </c>
      <c r="L16" s="10">
        <v>7.0000000000000007E-2</v>
      </c>
    </row>
    <row r="17" spans="2:12" outlineLevel="1" x14ac:dyDescent="0.25">
      <c r="B17" s="11" t="s">
        <v>159</v>
      </c>
      <c r="C17" s="20">
        <v>0.05</v>
      </c>
      <c r="D17" s="20">
        <v>0.05</v>
      </c>
      <c r="E17" s="20">
        <v>0.06</v>
      </c>
      <c r="F17" s="12">
        <v>0.04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0.05</v>
      </c>
      <c r="L17" s="12">
        <v>0.04</v>
      </c>
    </row>
    <row r="18" spans="2:12" ht="28.5" outlineLevel="1" x14ac:dyDescent="0.25">
      <c r="B18" s="9" t="s">
        <v>162</v>
      </c>
      <c r="C18" s="19">
        <v>0.05</v>
      </c>
      <c r="D18" s="19">
        <v>0.04</v>
      </c>
      <c r="E18" s="19">
        <v>0.04</v>
      </c>
      <c r="F18" s="10">
        <v>0.04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0.05</v>
      </c>
      <c r="L18" s="10">
        <v>0.04</v>
      </c>
    </row>
    <row r="19" spans="2:12" outlineLevel="1" x14ac:dyDescent="0.25">
      <c r="B19" s="11" t="s">
        <v>167</v>
      </c>
      <c r="C19" s="20">
        <v>0.05</v>
      </c>
      <c r="D19" s="20">
        <v>0.03</v>
      </c>
      <c r="E19" s="20">
        <v>0.04</v>
      </c>
      <c r="F19" s="12">
        <v>0.04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0.05</v>
      </c>
      <c r="L19" s="12">
        <v>0.04</v>
      </c>
    </row>
    <row r="20" spans="2:12" outlineLevel="1" x14ac:dyDescent="0.25">
      <c r="B20" s="9" t="s">
        <v>161</v>
      </c>
      <c r="C20" s="19">
        <v>0.04</v>
      </c>
      <c r="D20" s="19">
        <v>0.03</v>
      </c>
      <c r="E20" s="19">
        <v>0.03</v>
      </c>
      <c r="F20" s="10">
        <v>0.04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0.04</v>
      </c>
      <c r="L20" s="10">
        <v>0.04</v>
      </c>
    </row>
    <row r="21" spans="2:12" ht="28.5" outlineLevel="1" x14ac:dyDescent="0.25">
      <c r="B21" s="11" t="s">
        <v>169</v>
      </c>
      <c r="C21" s="20">
        <v>0.06</v>
      </c>
      <c r="D21" s="49">
        <v>0.02</v>
      </c>
      <c r="E21" s="20">
        <v>0.03</v>
      </c>
      <c r="F21" s="12">
        <v>0.03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0.06</v>
      </c>
      <c r="L21" s="12">
        <v>0.03</v>
      </c>
    </row>
    <row r="22" spans="2:12" outlineLevel="1" x14ac:dyDescent="0.25">
      <c r="B22" s="9" t="s">
        <v>168</v>
      </c>
      <c r="C22" s="19">
        <v>0.03</v>
      </c>
      <c r="D22" s="19">
        <v>0.02</v>
      </c>
      <c r="E22" s="19">
        <v>0.04</v>
      </c>
      <c r="F22" s="10">
        <v>0.04</v>
      </c>
      <c r="G22" s="19" t="s">
        <v>31</v>
      </c>
      <c r="H22" s="10" t="s">
        <v>31</v>
      </c>
      <c r="I22" s="19" t="s">
        <v>31</v>
      </c>
      <c r="J22" s="10" t="s">
        <v>31</v>
      </c>
      <c r="K22" s="19">
        <v>0.03</v>
      </c>
      <c r="L22" s="10">
        <v>0.04</v>
      </c>
    </row>
    <row r="23" spans="2:12" ht="28.5" outlineLevel="1" x14ac:dyDescent="0.25">
      <c r="B23" s="11" t="s">
        <v>165</v>
      </c>
      <c r="C23" s="20">
        <v>0.03</v>
      </c>
      <c r="D23" s="20">
        <v>0.02</v>
      </c>
      <c r="E23" s="20">
        <v>0.02</v>
      </c>
      <c r="F23" s="12">
        <v>0.04</v>
      </c>
      <c r="G23" s="20" t="s">
        <v>31</v>
      </c>
      <c r="H23" s="12" t="s">
        <v>31</v>
      </c>
      <c r="I23" s="20" t="s">
        <v>31</v>
      </c>
      <c r="J23" s="12" t="s">
        <v>31</v>
      </c>
      <c r="K23" s="20">
        <v>0.03</v>
      </c>
      <c r="L23" s="12">
        <v>0.04</v>
      </c>
    </row>
    <row r="24" spans="2:12" ht="28.5" outlineLevel="1" x14ac:dyDescent="0.25">
      <c r="B24" s="9" t="s">
        <v>171</v>
      </c>
      <c r="C24" s="19">
        <v>0.03</v>
      </c>
      <c r="D24" s="19">
        <v>0.02</v>
      </c>
      <c r="E24" s="19">
        <v>0.02</v>
      </c>
      <c r="F24" s="10">
        <v>0.02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0.03</v>
      </c>
      <c r="L24" s="10">
        <v>0.02</v>
      </c>
    </row>
    <row r="25" spans="2:12" outlineLevel="1" x14ac:dyDescent="0.25">
      <c r="B25" s="11" t="s">
        <v>172</v>
      </c>
      <c r="C25" s="20" t="s">
        <v>31</v>
      </c>
      <c r="D25" s="20">
        <v>0.01</v>
      </c>
      <c r="E25" s="20">
        <v>0</v>
      </c>
      <c r="F25" s="12" t="s">
        <v>31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 t="s">
        <v>31</v>
      </c>
    </row>
    <row r="26" spans="2:12" ht="28.5" outlineLevel="1" x14ac:dyDescent="0.25">
      <c r="B26" s="9" t="s">
        <v>162</v>
      </c>
      <c r="C26" s="49" t="s">
        <v>173</v>
      </c>
      <c r="D26" s="19">
        <v>0.02</v>
      </c>
      <c r="E26" s="19">
        <v>0.03</v>
      </c>
      <c r="F26" s="10">
        <v>0.04</v>
      </c>
      <c r="G26" s="19" t="s">
        <v>31</v>
      </c>
      <c r="H26" s="10" t="s">
        <v>31</v>
      </c>
      <c r="I26" s="19" t="s">
        <v>31</v>
      </c>
      <c r="J26" s="10" t="s">
        <v>31</v>
      </c>
      <c r="K26" s="49" t="s">
        <v>173</v>
      </c>
      <c r="L26" s="47">
        <v>0.04</v>
      </c>
    </row>
    <row r="27" spans="2:12" outlineLevel="1" x14ac:dyDescent="0.25">
      <c r="B27" s="11" t="s">
        <v>174</v>
      </c>
      <c r="C27" s="20">
        <v>0.01</v>
      </c>
      <c r="D27" s="20">
        <v>0.01</v>
      </c>
      <c r="E27" s="20">
        <v>0.01</v>
      </c>
      <c r="F27" s="12">
        <v>0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0.01</v>
      </c>
      <c r="L27" s="12">
        <v>0</v>
      </c>
    </row>
    <row r="28" spans="2:1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</row>
    <row r="29" spans="2:12" outlineLevel="1" x14ac:dyDescent="0.25">
      <c r="B29" s="13" t="s">
        <v>11</v>
      </c>
      <c r="C29" s="24">
        <v>188</v>
      </c>
      <c r="D29" s="24">
        <v>195</v>
      </c>
      <c r="E29" s="24">
        <v>298</v>
      </c>
      <c r="F29" s="15">
        <v>327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188</v>
      </c>
      <c r="L29" s="15">
        <v>327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1E86D3B1-B287-4914-8A44-631EB4275516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B394-B0B5-4335-B754-9454C71B734F}">
  <sheetPr codeName="Arkusz41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191</v>
      </c>
    </row>
    <row r="4" spans="1:12" ht="25.5" outlineLevel="1" x14ac:dyDescent="0.25">
      <c r="B4" s="46" t="s">
        <v>192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192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0.67</v>
      </c>
      <c r="D8" s="48">
        <v>0.73</v>
      </c>
      <c r="E8" s="19">
        <v>0.65</v>
      </c>
      <c r="F8" s="10">
        <v>0.64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0.67</v>
      </c>
      <c r="L8" s="10">
        <v>0.64</v>
      </c>
    </row>
    <row r="9" spans="1:12" outlineLevel="1" x14ac:dyDescent="0.25">
      <c r="B9" s="11" t="s">
        <v>156</v>
      </c>
      <c r="C9" s="20">
        <v>0.54</v>
      </c>
      <c r="D9" s="49">
        <v>0.43</v>
      </c>
      <c r="E9" s="20">
        <v>0.54</v>
      </c>
      <c r="F9" s="12">
        <v>0.52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0.54</v>
      </c>
      <c r="L9" s="12">
        <v>0.52</v>
      </c>
    </row>
    <row r="10" spans="1:12" outlineLevel="1" x14ac:dyDescent="0.25">
      <c r="B10" s="9" t="s">
        <v>159</v>
      </c>
      <c r="C10" s="19">
        <v>0.05</v>
      </c>
      <c r="D10" s="19">
        <v>0.05</v>
      </c>
      <c r="E10" s="19">
        <v>0.06</v>
      </c>
      <c r="F10" s="10">
        <v>0.04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0.05</v>
      </c>
      <c r="L10" s="10">
        <v>0.04</v>
      </c>
    </row>
    <row r="11" spans="1:12" ht="42.75" outlineLevel="1" x14ac:dyDescent="0.25">
      <c r="B11" s="11" t="s">
        <v>157</v>
      </c>
      <c r="C11" s="49">
        <v>0.05</v>
      </c>
      <c r="D11" s="20">
        <v>0.06</v>
      </c>
      <c r="E11" s="20">
        <v>0.11</v>
      </c>
      <c r="F11" s="12">
        <v>0.1</v>
      </c>
      <c r="G11" s="20" t="s">
        <v>31</v>
      </c>
      <c r="H11" s="12" t="s">
        <v>31</v>
      </c>
      <c r="I11" s="20" t="s">
        <v>31</v>
      </c>
      <c r="J11" s="12" t="s">
        <v>31</v>
      </c>
      <c r="K11" s="49">
        <v>0.05</v>
      </c>
      <c r="L11" s="47">
        <v>0.1</v>
      </c>
    </row>
    <row r="12" spans="1:12" outlineLevel="1" x14ac:dyDescent="0.25">
      <c r="B12" s="9" t="s">
        <v>160</v>
      </c>
      <c r="C12" s="19">
        <v>0.05</v>
      </c>
      <c r="D12" s="19">
        <v>0.05</v>
      </c>
      <c r="E12" s="19">
        <v>0.06</v>
      </c>
      <c r="F12" s="10">
        <v>7.0000000000000007E-2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0.05</v>
      </c>
      <c r="L12" s="10">
        <v>7.0000000000000007E-2</v>
      </c>
    </row>
    <row r="13" spans="1:12" outlineLevel="1" x14ac:dyDescent="0.25">
      <c r="B13" s="11" t="s">
        <v>161</v>
      </c>
      <c r="C13" s="20">
        <v>0.04</v>
      </c>
      <c r="D13" s="20">
        <v>0.03</v>
      </c>
      <c r="E13" s="20">
        <v>0.03</v>
      </c>
      <c r="F13" s="12">
        <v>0.04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0.04</v>
      </c>
      <c r="L13" s="12">
        <v>0.04</v>
      </c>
    </row>
    <row r="14" spans="1:12" outlineLevel="1" x14ac:dyDescent="0.25">
      <c r="B14" s="9" t="s">
        <v>158</v>
      </c>
      <c r="C14" s="19">
        <v>0.14000000000000001</v>
      </c>
      <c r="D14" s="19">
        <v>0.13</v>
      </c>
      <c r="E14" s="19">
        <v>0.19</v>
      </c>
      <c r="F14" s="10">
        <v>0.17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0.14000000000000001</v>
      </c>
      <c r="L14" s="10">
        <v>0.17</v>
      </c>
    </row>
    <row r="15" spans="1:12" outlineLevel="1" x14ac:dyDescent="0.25">
      <c r="B15" s="11" t="s">
        <v>164</v>
      </c>
      <c r="C15" s="20">
        <v>0.13</v>
      </c>
      <c r="D15" s="20">
        <v>0.12</v>
      </c>
      <c r="E15" s="20">
        <v>0.16</v>
      </c>
      <c r="F15" s="12">
        <v>0.16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0.13</v>
      </c>
      <c r="L15" s="12">
        <v>0.16</v>
      </c>
    </row>
    <row r="16" spans="1:12" ht="28.5" outlineLevel="1" x14ac:dyDescent="0.25">
      <c r="B16" s="9" t="s">
        <v>162</v>
      </c>
      <c r="C16" s="19">
        <v>0.05</v>
      </c>
      <c r="D16" s="19">
        <v>0.04</v>
      </c>
      <c r="E16" s="19">
        <v>0.04</v>
      </c>
      <c r="F16" s="10">
        <v>0.04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0.05</v>
      </c>
      <c r="L16" s="10">
        <v>0.04</v>
      </c>
    </row>
    <row r="17" spans="2:12" outlineLevel="1" x14ac:dyDescent="0.25">
      <c r="B17" s="13" t="s">
        <v>10</v>
      </c>
      <c r="C17" s="23">
        <v>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>
        <v>1</v>
      </c>
      <c r="L17" s="14">
        <v>1</v>
      </c>
    </row>
    <row r="18" spans="2:12" outlineLevel="1" x14ac:dyDescent="0.25">
      <c r="B18" s="13" t="s">
        <v>11</v>
      </c>
      <c r="C18" s="24">
        <v>188</v>
      </c>
      <c r="D18" s="24">
        <v>195</v>
      </c>
      <c r="E18" s="24">
        <v>298</v>
      </c>
      <c r="F18" s="15">
        <v>327</v>
      </c>
      <c r="G18" s="24" t="s">
        <v>31</v>
      </c>
      <c r="H18" s="15" t="s">
        <v>31</v>
      </c>
      <c r="I18" s="24" t="s">
        <v>31</v>
      </c>
      <c r="J18" s="15" t="s">
        <v>31</v>
      </c>
      <c r="K18" s="24">
        <v>188</v>
      </c>
      <c r="L18" s="15">
        <v>327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685449D2-0A85-4483-87AF-A1F6D1D2EFD8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C4AF-D7B7-4E1A-A2BA-A562DA41B37D}">
  <sheetPr codeName="Arkusz42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193</v>
      </c>
    </row>
    <row r="4" spans="1:12" ht="25.5" outlineLevel="1" x14ac:dyDescent="0.25">
      <c r="B4" s="46" t="s">
        <v>192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192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0.09</v>
      </c>
      <c r="D8" s="19">
        <v>0.05</v>
      </c>
      <c r="E8" s="19">
        <v>7.0000000000000007E-2</v>
      </c>
      <c r="F8" s="10">
        <v>7.0000000000000007E-2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0.09</v>
      </c>
      <c r="L8" s="10">
        <v>7.0000000000000007E-2</v>
      </c>
    </row>
    <row r="9" spans="1:12" outlineLevel="1" x14ac:dyDescent="0.25">
      <c r="B9" s="11" t="s">
        <v>163</v>
      </c>
      <c r="C9" s="20">
        <v>7.0000000000000007E-2</v>
      </c>
      <c r="D9" s="20">
        <v>0.05</v>
      </c>
      <c r="E9" s="20">
        <v>0.06</v>
      </c>
      <c r="F9" s="12">
        <v>0.08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7.0000000000000007E-2</v>
      </c>
      <c r="L9" s="12">
        <v>0.08</v>
      </c>
    </row>
    <row r="10" spans="1:12" ht="28.5" outlineLevel="1" x14ac:dyDescent="0.25">
      <c r="B10" s="9" t="s">
        <v>165</v>
      </c>
      <c r="C10" s="19">
        <v>0.03</v>
      </c>
      <c r="D10" s="19">
        <v>0.02</v>
      </c>
      <c r="E10" s="19">
        <v>0.02</v>
      </c>
      <c r="F10" s="10">
        <v>0.04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0.03</v>
      </c>
      <c r="L10" s="10">
        <v>0.04</v>
      </c>
    </row>
    <row r="11" spans="1:12" outlineLevel="1" x14ac:dyDescent="0.25">
      <c r="B11" s="11" t="s">
        <v>168</v>
      </c>
      <c r="C11" s="20">
        <v>0.03</v>
      </c>
      <c r="D11" s="20">
        <v>0.02</v>
      </c>
      <c r="E11" s="20">
        <v>0.04</v>
      </c>
      <c r="F11" s="12">
        <v>0.04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0.03</v>
      </c>
      <c r="L11" s="12">
        <v>0.04</v>
      </c>
    </row>
    <row r="12" spans="1:12" ht="28.5" outlineLevel="1" x14ac:dyDescent="0.25">
      <c r="B12" s="9" t="s">
        <v>169</v>
      </c>
      <c r="C12" s="19">
        <v>0.06</v>
      </c>
      <c r="D12" s="49">
        <v>0.02</v>
      </c>
      <c r="E12" s="19">
        <v>0.03</v>
      </c>
      <c r="F12" s="10">
        <v>0.03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0.06</v>
      </c>
      <c r="L12" s="10">
        <v>0.03</v>
      </c>
    </row>
    <row r="13" spans="1:12" outlineLevel="1" x14ac:dyDescent="0.25">
      <c r="B13" s="11" t="s">
        <v>167</v>
      </c>
      <c r="C13" s="20">
        <v>0.05</v>
      </c>
      <c r="D13" s="20">
        <v>0.03</v>
      </c>
      <c r="E13" s="20">
        <v>0.04</v>
      </c>
      <c r="F13" s="12">
        <v>0.04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0.05</v>
      </c>
      <c r="L13" s="12">
        <v>0.04</v>
      </c>
    </row>
    <row r="14" spans="1:12" ht="28.5" outlineLevel="1" x14ac:dyDescent="0.25">
      <c r="B14" s="9" t="s">
        <v>171</v>
      </c>
      <c r="C14" s="19">
        <v>0.03</v>
      </c>
      <c r="D14" s="19">
        <v>0.02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0.02</v>
      </c>
    </row>
    <row r="15" spans="1:12" outlineLevel="1" x14ac:dyDescent="0.25">
      <c r="B15" s="11" t="s">
        <v>170</v>
      </c>
      <c r="C15" s="20">
        <v>0.08</v>
      </c>
      <c r="D15" s="20">
        <v>0.08</v>
      </c>
      <c r="E15" s="20">
        <v>0.1</v>
      </c>
      <c r="F15" s="12">
        <v>0.1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0.08</v>
      </c>
      <c r="L15" s="12">
        <v>0.1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188</v>
      </c>
      <c r="D17" s="24">
        <v>195</v>
      </c>
      <c r="E17" s="24">
        <v>298</v>
      </c>
      <c r="F17" s="15">
        <v>327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188</v>
      </c>
      <c r="L17" s="15">
        <v>327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19186109-1D22-45F6-9E57-A6538D0C2DBE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6802-9463-44A3-A720-ECAF44C2E410}">
  <sheetPr codeName="Arkusz43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50300</v>
      </c>
    </row>
    <row r="3" spans="1:12" ht="15.75" x14ac:dyDescent="0.25">
      <c r="B3" s="1" t="s">
        <v>194</v>
      </c>
    </row>
    <row r="4" spans="1:12" ht="25.5" outlineLevel="1" x14ac:dyDescent="0.25">
      <c r="B4" s="46" t="s">
        <v>197</v>
      </c>
      <c r="C4" s="46" t="s">
        <v>1348</v>
      </c>
      <c r="D4" s="46" t="s">
        <v>1349</v>
      </c>
      <c r="E4" s="46" t="s">
        <v>361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195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164</v>
      </c>
      <c r="C8" s="19">
        <v>0.42</v>
      </c>
      <c r="D8" s="49">
        <v>0.37</v>
      </c>
      <c r="E8" s="19">
        <v>0.46</v>
      </c>
      <c r="F8" s="10">
        <v>0.48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0.42</v>
      </c>
      <c r="L8" s="10">
        <v>0.48</v>
      </c>
    </row>
    <row r="9" spans="1:12" outlineLevel="1" x14ac:dyDescent="0.25">
      <c r="B9" s="11" t="s">
        <v>160</v>
      </c>
      <c r="C9" s="20">
        <v>0.28000000000000003</v>
      </c>
      <c r="D9" s="20">
        <v>0.27</v>
      </c>
      <c r="E9" s="20">
        <v>0.31</v>
      </c>
      <c r="F9" s="12">
        <v>0.33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0.28000000000000003</v>
      </c>
      <c r="L9" s="12">
        <v>0.33</v>
      </c>
    </row>
    <row r="10" spans="1:12" outlineLevel="1" x14ac:dyDescent="0.25">
      <c r="B10" s="9" t="s">
        <v>156</v>
      </c>
      <c r="C10" s="19">
        <v>0.3</v>
      </c>
      <c r="D10" s="19">
        <v>0.28999999999999998</v>
      </c>
      <c r="E10" s="19">
        <v>0.27</v>
      </c>
      <c r="F10" s="10">
        <v>0.28000000000000003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0.3</v>
      </c>
      <c r="L10" s="10">
        <v>0.28000000000000003</v>
      </c>
    </row>
    <row r="11" spans="1:12" ht="28.5" outlineLevel="1" x14ac:dyDescent="0.25">
      <c r="B11" s="11" t="s">
        <v>165</v>
      </c>
      <c r="C11" s="20">
        <v>0.24</v>
      </c>
      <c r="D11" s="20">
        <v>0.27</v>
      </c>
      <c r="E11" s="20">
        <v>0.24</v>
      </c>
      <c r="F11" s="12">
        <v>0.21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0.24</v>
      </c>
      <c r="L11" s="12">
        <v>0.21</v>
      </c>
    </row>
    <row r="12" spans="1:12" outlineLevel="1" x14ac:dyDescent="0.25">
      <c r="B12" s="9" t="s">
        <v>155</v>
      </c>
      <c r="C12" s="19">
        <v>0.22</v>
      </c>
      <c r="D12" s="49">
        <v>0.15</v>
      </c>
      <c r="E12" s="19">
        <v>0.2</v>
      </c>
      <c r="F12" s="10">
        <v>0.25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0.22</v>
      </c>
      <c r="L12" s="10">
        <v>0.25</v>
      </c>
    </row>
    <row r="13" spans="1:12" outlineLevel="1" x14ac:dyDescent="0.25">
      <c r="B13" s="11" t="s">
        <v>161</v>
      </c>
      <c r="C13" s="20">
        <v>0.21</v>
      </c>
      <c r="D13" s="20">
        <v>0.2</v>
      </c>
      <c r="E13" s="20">
        <v>0.2</v>
      </c>
      <c r="F13" s="12">
        <v>0.2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0.21</v>
      </c>
      <c r="L13" s="12">
        <v>0.2</v>
      </c>
    </row>
    <row r="14" spans="1:12" outlineLevel="1" x14ac:dyDescent="0.25">
      <c r="B14" s="9" t="s">
        <v>167</v>
      </c>
      <c r="C14" s="19">
        <v>0.23</v>
      </c>
      <c r="D14" s="19">
        <v>0.19</v>
      </c>
      <c r="E14" s="19">
        <v>0.24</v>
      </c>
      <c r="F14" s="50">
        <v>0.16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0.23</v>
      </c>
      <c r="L14" s="10">
        <v>0.16</v>
      </c>
    </row>
    <row r="15" spans="1:12" ht="28.5" outlineLevel="1" x14ac:dyDescent="0.25">
      <c r="B15" s="11" t="s">
        <v>162</v>
      </c>
      <c r="C15" s="20">
        <v>0.24</v>
      </c>
      <c r="D15" s="20">
        <v>0.18</v>
      </c>
      <c r="E15" s="20">
        <v>0.19</v>
      </c>
      <c r="F15" s="12">
        <v>0.19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0.24</v>
      </c>
      <c r="L15" s="12">
        <v>0.19</v>
      </c>
    </row>
    <row r="16" spans="1:12" ht="28.5" outlineLevel="1" x14ac:dyDescent="0.25">
      <c r="B16" s="9" t="s">
        <v>169</v>
      </c>
      <c r="C16" s="19">
        <v>0.12</v>
      </c>
      <c r="D16" s="19">
        <v>0.16</v>
      </c>
      <c r="E16" s="19">
        <v>0.18</v>
      </c>
      <c r="F16" s="10">
        <v>0.15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0.12</v>
      </c>
      <c r="L16" s="10">
        <v>0.15</v>
      </c>
    </row>
    <row r="17" spans="2:12" ht="42.75" outlineLevel="1" x14ac:dyDescent="0.25">
      <c r="B17" s="11" t="s">
        <v>157</v>
      </c>
      <c r="C17" s="20">
        <v>0.11</v>
      </c>
      <c r="D17" s="20">
        <v>0.13</v>
      </c>
      <c r="E17" s="20">
        <v>0.14000000000000001</v>
      </c>
      <c r="F17" s="12">
        <v>0.14000000000000001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0.11</v>
      </c>
      <c r="L17" s="12">
        <v>0.14000000000000001</v>
      </c>
    </row>
    <row r="18" spans="2:12" outlineLevel="1" x14ac:dyDescent="0.25">
      <c r="B18" s="9" t="s">
        <v>163</v>
      </c>
      <c r="C18" s="19">
        <v>0.15</v>
      </c>
      <c r="D18" s="19">
        <v>0.12</v>
      </c>
      <c r="E18" s="19">
        <v>0.11</v>
      </c>
      <c r="F18" s="10">
        <v>0.14000000000000001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0.15</v>
      </c>
      <c r="L18" s="10">
        <v>0.14000000000000001</v>
      </c>
    </row>
    <row r="19" spans="2:12" outlineLevel="1" x14ac:dyDescent="0.25">
      <c r="B19" s="11" t="s">
        <v>159</v>
      </c>
      <c r="C19" s="20">
        <v>0.15</v>
      </c>
      <c r="D19" s="20">
        <v>0.11</v>
      </c>
      <c r="E19" s="20">
        <v>0.12</v>
      </c>
      <c r="F19" s="12">
        <v>0.11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0.15</v>
      </c>
      <c r="L19" s="12">
        <v>0.11</v>
      </c>
    </row>
    <row r="20" spans="2:12" outlineLevel="1" x14ac:dyDescent="0.25">
      <c r="B20" s="9" t="s">
        <v>158</v>
      </c>
      <c r="C20" s="19">
        <v>0.11</v>
      </c>
      <c r="D20" s="19">
        <v>0.1</v>
      </c>
      <c r="E20" s="19">
        <v>0.15</v>
      </c>
      <c r="F20" s="10">
        <v>0.11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0.11</v>
      </c>
      <c r="L20" s="10">
        <v>0.11</v>
      </c>
    </row>
    <row r="21" spans="2:12" outlineLevel="1" x14ac:dyDescent="0.25">
      <c r="B21" s="11" t="s">
        <v>168</v>
      </c>
      <c r="C21" s="20">
        <v>0.12</v>
      </c>
      <c r="D21" s="49">
        <v>0.04</v>
      </c>
      <c r="E21" s="20">
        <v>0.1</v>
      </c>
      <c r="F21" s="12">
        <v>0.13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0.12</v>
      </c>
      <c r="L21" s="12">
        <v>0.13</v>
      </c>
    </row>
    <row r="22" spans="2:12" ht="28.5" outlineLevel="1" x14ac:dyDescent="0.25">
      <c r="B22" s="9" t="s">
        <v>171</v>
      </c>
      <c r="C22" s="19">
        <v>0.1</v>
      </c>
      <c r="D22" s="19">
        <v>0.08</v>
      </c>
      <c r="E22" s="19">
        <v>0.08</v>
      </c>
      <c r="F22" s="10">
        <v>0.1</v>
      </c>
      <c r="G22" s="19" t="s">
        <v>31</v>
      </c>
      <c r="H22" s="10" t="s">
        <v>31</v>
      </c>
      <c r="I22" s="19" t="s">
        <v>31</v>
      </c>
      <c r="J22" s="10" t="s">
        <v>31</v>
      </c>
      <c r="K22" s="19">
        <v>0.1</v>
      </c>
      <c r="L22" s="10">
        <v>0.1</v>
      </c>
    </row>
    <row r="23" spans="2:12" outlineLevel="1" x14ac:dyDescent="0.25">
      <c r="B23" s="11" t="s">
        <v>166</v>
      </c>
      <c r="C23" s="20">
        <v>0.09</v>
      </c>
      <c r="D23" s="20">
        <v>0.06</v>
      </c>
      <c r="E23" s="20">
        <v>0.08</v>
      </c>
      <c r="F23" s="12">
        <v>0.11</v>
      </c>
      <c r="G23" s="20" t="s">
        <v>31</v>
      </c>
      <c r="H23" s="12" t="s">
        <v>31</v>
      </c>
      <c r="I23" s="20" t="s">
        <v>31</v>
      </c>
      <c r="J23" s="12" t="s">
        <v>31</v>
      </c>
      <c r="K23" s="20">
        <v>0.09</v>
      </c>
      <c r="L23" s="12">
        <v>0.11</v>
      </c>
    </row>
    <row r="24" spans="2:12" outlineLevel="1" x14ac:dyDescent="0.25">
      <c r="B24" s="9" t="s">
        <v>170</v>
      </c>
      <c r="C24" s="19">
        <v>0.03</v>
      </c>
      <c r="D24" s="19">
        <v>0.03</v>
      </c>
      <c r="E24" s="19">
        <v>0.02</v>
      </c>
      <c r="F24" s="10">
        <v>0.02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0.03</v>
      </c>
      <c r="L24" s="10">
        <v>0.02</v>
      </c>
    </row>
    <row r="25" spans="2:12" outlineLevel="1" x14ac:dyDescent="0.25">
      <c r="B25" s="11" t="s">
        <v>172</v>
      </c>
      <c r="C25" s="20">
        <v>0.01</v>
      </c>
      <c r="D25" s="20">
        <v>0.01</v>
      </c>
      <c r="E25" s="20">
        <v>0</v>
      </c>
      <c r="F25" s="12">
        <v>0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0.01</v>
      </c>
      <c r="L25" s="12">
        <v>0</v>
      </c>
    </row>
    <row r="26" spans="2:12" ht="28.5" outlineLevel="1" x14ac:dyDescent="0.25">
      <c r="B26" s="9" t="s">
        <v>162</v>
      </c>
      <c r="C26" s="49" t="s">
        <v>173</v>
      </c>
      <c r="D26" s="49">
        <v>0.06</v>
      </c>
      <c r="E26" s="48">
        <v>0.21</v>
      </c>
      <c r="F26" s="47">
        <v>0.22</v>
      </c>
      <c r="G26" s="19" t="s">
        <v>31</v>
      </c>
      <c r="H26" s="10" t="s">
        <v>31</v>
      </c>
      <c r="I26" s="19" t="s">
        <v>31</v>
      </c>
      <c r="J26" s="10" t="s">
        <v>31</v>
      </c>
      <c r="K26" s="49" t="s">
        <v>173</v>
      </c>
      <c r="L26" s="47">
        <v>0.22</v>
      </c>
    </row>
    <row r="27" spans="2:12" outlineLevel="1" x14ac:dyDescent="0.25">
      <c r="B27" s="11" t="s">
        <v>174</v>
      </c>
      <c r="C27" s="20">
        <v>0.04</v>
      </c>
      <c r="D27" s="20">
        <v>0.03</v>
      </c>
      <c r="E27" s="20">
        <v>0.02</v>
      </c>
      <c r="F27" s="50">
        <v>0.01</v>
      </c>
      <c r="G27" s="20" t="s">
        <v>31</v>
      </c>
      <c r="H27" s="12" t="s">
        <v>31</v>
      </c>
      <c r="I27" s="20" t="s">
        <v>31</v>
      </c>
      <c r="J27" s="12" t="s">
        <v>31</v>
      </c>
      <c r="K27" s="48">
        <v>0.04</v>
      </c>
      <c r="L27" s="50">
        <v>0.01</v>
      </c>
    </row>
    <row r="28" spans="2:1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</row>
    <row r="29" spans="2:12" outlineLevel="1" x14ac:dyDescent="0.25">
      <c r="B29" s="13" t="s">
        <v>11</v>
      </c>
      <c r="C29" s="24">
        <v>168</v>
      </c>
      <c r="D29" s="24">
        <v>158</v>
      </c>
      <c r="E29" s="24">
        <v>263</v>
      </c>
      <c r="F29" s="15">
        <v>282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168</v>
      </c>
      <c r="L29" s="15">
        <v>282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21B56FCC-4EFC-4A73-B4AF-E57636A6FFA5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48BD-D669-4FC2-B9C3-491C04C9A3A9}">
  <sheetPr codeName="Arkusz44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196</v>
      </c>
    </row>
    <row r="4" spans="1:12" ht="25.5" outlineLevel="1" x14ac:dyDescent="0.25">
      <c r="B4" s="46" t="s">
        <v>197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197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0.22</v>
      </c>
      <c r="D8" s="49">
        <v>0.15</v>
      </c>
      <c r="E8" s="19">
        <v>0.2</v>
      </c>
      <c r="F8" s="10">
        <v>0.25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0.22</v>
      </c>
      <c r="L8" s="10">
        <v>0.25</v>
      </c>
    </row>
    <row r="9" spans="1:12" outlineLevel="1" x14ac:dyDescent="0.25">
      <c r="B9" s="11" t="s">
        <v>156</v>
      </c>
      <c r="C9" s="20">
        <v>0.3</v>
      </c>
      <c r="D9" s="20">
        <v>0.28999999999999998</v>
      </c>
      <c r="E9" s="20">
        <v>0.27</v>
      </c>
      <c r="F9" s="12">
        <v>0.28000000000000003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0.3</v>
      </c>
      <c r="L9" s="12">
        <v>0.28000000000000003</v>
      </c>
    </row>
    <row r="10" spans="1:12" outlineLevel="1" x14ac:dyDescent="0.25">
      <c r="B10" s="9" t="s">
        <v>159</v>
      </c>
      <c r="C10" s="19">
        <v>0.15</v>
      </c>
      <c r="D10" s="19">
        <v>0.11</v>
      </c>
      <c r="E10" s="19">
        <v>0.12</v>
      </c>
      <c r="F10" s="10">
        <v>0.11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0.15</v>
      </c>
      <c r="L10" s="10">
        <v>0.11</v>
      </c>
    </row>
    <row r="11" spans="1:12" ht="42.75" outlineLevel="1" x14ac:dyDescent="0.25">
      <c r="B11" s="11" t="s">
        <v>157</v>
      </c>
      <c r="C11" s="20">
        <v>0.11</v>
      </c>
      <c r="D11" s="20">
        <v>0.13</v>
      </c>
      <c r="E11" s="20">
        <v>0.14000000000000001</v>
      </c>
      <c r="F11" s="12">
        <v>0.14000000000000001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0.11</v>
      </c>
      <c r="L11" s="12">
        <v>0.14000000000000001</v>
      </c>
    </row>
    <row r="12" spans="1:12" outlineLevel="1" x14ac:dyDescent="0.25">
      <c r="B12" s="9" t="s">
        <v>160</v>
      </c>
      <c r="C12" s="19">
        <v>0.28000000000000003</v>
      </c>
      <c r="D12" s="19">
        <v>0.27</v>
      </c>
      <c r="E12" s="19">
        <v>0.31</v>
      </c>
      <c r="F12" s="10">
        <v>0.33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0.28000000000000003</v>
      </c>
      <c r="L12" s="10">
        <v>0.33</v>
      </c>
    </row>
    <row r="13" spans="1:12" outlineLevel="1" x14ac:dyDescent="0.25">
      <c r="B13" s="11" t="s">
        <v>161</v>
      </c>
      <c r="C13" s="20">
        <v>0.21</v>
      </c>
      <c r="D13" s="20">
        <v>0.2</v>
      </c>
      <c r="E13" s="20">
        <v>0.2</v>
      </c>
      <c r="F13" s="12">
        <v>0.2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0.21</v>
      </c>
      <c r="L13" s="12">
        <v>0.2</v>
      </c>
    </row>
    <row r="14" spans="1:12" outlineLevel="1" x14ac:dyDescent="0.25">
      <c r="B14" s="9" t="s">
        <v>158</v>
      </c>
      <c r="C14" s="19">
        <v>0.11</v>
      </c>
      <c r="D14" s="19">
        <v>0.1</v>
      </c>
      <c r="E14" s="19">
        <v>0.15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0.11</v>
      </c>
      <c r="L14" s="10">
        <v>0.11</v>
      </c>
    </row>
    <row r="15" spans="1:12" outlineLevel="1" x14ac:dyDescent="0.25">
      <c r="B15" s="11" t="s">
        <v>164</v>
      </c>
      <c r="C15" s="20">
        <v>0.42</v>
      </c>
      <c r="D15" s="49">
        <v>0.37</v>
      </c>
      <c r="E15" s="20">
        <v>0.46</v>
      </c>
      <c r="F15" s="12">
        <v>0.48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0.42</v>
      </c>
      <c r="L15" s="12">
        <v>0.48</v>
      </c>
    </row>
    <row r="16" spans="1:12" ht="28.5" outlineLevel="1" x14ac:dyDescent="0.25">
      <c r="B16" s="9" t="s">
        <v>162</v>
      </c>
      <c r="C16" s="19">
        <v>0.24</v>
      </c>
      <c r="D16" s="19">
        <v>0.18</v>
      </c>
      <c r="E16" s="19">
        <v>0.19</v>
      </c>
      <c r="F16" s="10">
        <v>0.19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0.24</v>
      </c>
      <c r="L16" s="10">
        <v>0.19</v>
      </c>
    </row>
    <row r="17" spans="2:12" outlineLevel="1" x14ac:dyDescent="0.25">
      <c r="B17" s="13" t="s">
        <v>10</v>
      </c>
      <c r="C17" s="23">
        <v>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>
        <v>1</v>
      </c>
      <c r="L17" s="14">
        <v>1</v>
      </c>
    </row>
    <row r="18" spans="2:12" outlineLevel="1" x14ac:dyDescent="0.25">
      <c r="B18" s="13" t="s">
        <v>11</v>
      </c>
      <c r="C18" s="24">
        <v>168</v>
      </c>
      <c r="D18" s="24">
        <v>158</v>
      </c>
      <c r="E18" s="24">
        <v>263</v>
      </c>
      <c r="F18" s="15">
        <v>282</v>
      </c>
      <c r="G18" s="24" t="s">
        <v>31</v>
      </c>
      <c r="H18" s="15" t="s">
        <v>31</v>
      </c>
      <c r="I18" s="24" t="s">
        <v>31</v>
      </c>
      <c r="J18" s="15" t="s">
        <v>31</v>
      </c>
      <c r="K18" s="24">
        <v>168</v>
      </c>
      <c r="L18" s="15">
        <v>282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6C62E6B9-9623-4991-A0D7-36E270B1A15E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4EAF-7A4F-41E4-A918-70463A8DD52A}">
  <sheetPr codeName="Arkusz45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198</v>
      </c>
    </row>
    <row r="4" spans="1:12" ht="25.5" outlineLevel="1" x14ac:dyDescent="0.25">
      <c r="B4" s="46" t="s">
        <v>197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197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0.09</v>
      </c>
      <c r="D8" s="19">
        <v>0.06</v>
      </c>
      <c r="E8" s="19">
        <v>0.08</v>
      </c>
      <c r="F8" s="10">
        <v>0.11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0.09</v>
      </c>
      <c r="L8" s="10">
        <v>0.11</v>
      </c>
    </row>
    <row r="9" spans="1:12" outlineLevel="1" x14ac:dyDescent="0.25">
      <c r="B9" s="11" t="s">
        <v>163</v>
      </c>
      <c r="C9" s="20">
        <v>0.15</v>
      </c>
      <c r="D9" s="20">
        <v>0.12</v>
      </c>
      <c r="E9" s="20">
        <v>0.11</v>
      </c>
      <c r="F9" s="12">
        <v>0.14000000000000001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0.15</v>
      </c>
      <c r="L9" s="12">
        <v>0.14000000000000001</v>
      </c>
    </row>
    <row r="10" spans="1:12" ht="28.5" outlineLevel="1" x14ac:dyDescent="0.25">
      <c r="B10" s="9" t="s">
        <v>165</v>
      </c>
      <c r="C10" s="19">
        <v>0.24</v>
      </c>
      <c r="D10" s="19">
        <v>0.27</v>
      </c>
      <c r="E10" s="19">
        <v>0.24</v>
      </c>
      <c r="F10" s="10">
        <v>0.21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0.24</v>
      </c>
      <c r="L10" s="10">
        <v>0.21</v>
      </c>
    </row>
    <row r="11" spans="1:12" outlineLevel="1" x14ac:dyDescent="0.25">
      <c r="B11" s="11" t="s">
        <v>168</v>
      </c>
      <c r="C11" s="20">
        <v>0.12</v>
      </c>
      <c r="D11" s="49">
        <v>0.04</v>
      </c>
      <c r="E11" s="20">
        <v>0.1</v>
      </c>
      <c r="F11" s="12">
        <v>0.13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0.12</v>
      </c>
      <c r="L11" s="12">
        <v>0.13</v>
      </c>
    </row>
    <row r="12" spans="1:12" ht="28.5" outlineLevel="1" x14ac:dyDescent="0.25">
      <c r="B12" s="9" t="s">
        <v>169</v>
      </c>
      <c r="C12" s="19">
        <v>0.12</v>
      </c>
      <c r="D12" s="19">
        <v>0.16</v>
      </c>
      <c r="E12" s="19">
        <v>0.18</v>
      </c>
      <c r="F12" s="10">
        <v>0.15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0.12</v>
      </c>
      <c r="L12" s="10">
        <v>0.15</v>
      </c>
    </row>
    <row r="13" spans="1:12" outlineLevel="1" x14ac:dyDescent="0.25">
      <c r="B13" s="11" t="s">
        <v>167</v>
      </c>
      <c r="C13" s="20">
        <v>0.23</v>
      </c>
      <c r="D13" s="20">
        <v>0.19</v>
      </c>
      <c r="E13" s="20">
        <v>0.24</v>
      </c>
      <c r="F13" s="50">
        <v>0.16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0.23</v>
      </c>
      <c r="L13" s="12">
        <v>0.16</v>
      </c>
    </row>
    <row r="14" spans="1:12" ht="28.5" outlineLevel="1" x14ac:dyDescent="0.25">
      <c r="B14" s="9" t="s">
        <v>171</v>
      </c>
      <c r="C14" s="19">
        <v>0.1</v>
      </c>
      <c r="D14" s="19">
        <v>0.08</v>
      </c>
      <c r="E14" s="19">
        <v>0.08</v>
      </c>
      <c r="F14" s="10">
        <v>0.1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</v>
      </c>
      <c r="L14" s="10">
        <v>0.1</v>
      </c>
    </row>
    <row r="15" spans="1:12" outlineLevel="1" x14ac:dyDescent="0.25">
      <c r="B15" s="11" t="s">
        <v>170</v>
      </c>
      <c r="C15" s="20">
        <v>0.03</v>
      </c>
      <c r="D15" s="20">
        <v>0.03</v>
      </c>
      <c r="E15" s="20">
        <v>0.02</v>
      </c>
      <c r="F15" s="12">
        <v>0.02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0.03</v>
      </c>
      <c r="L15" s="12">
        <v>0.02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168</v>
      </c>
      <c r="D17" s="24">
        <v>158</v>
      </c>
      <c r="E17" s="24">
        <v>263</v>
      </c>
      <c r="F17" s="15">
        <v>282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168</v>
      </c>
      <c r="L17" s="15">
        <v>282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CBB996BF-28A3-4C14-B4CD-581D8FEE927E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C967A-8067-40C8-B007-EF1DB3C6907B}">
  <sheetPr codeName="Arkusz46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60300</v>
      </c>
    </row>
    <row r="3" spans="1:12" ht="15.75" x14ac:dyDescent="0.25">
      <c r="B3" s="1" t="s">
        <v>199</v>
      </c>
    </row>
    <row r="4" spans="1:12" ht="25.5" outlineLevel="1" x14ac:dyDescent="0.25">
      <c r="B4" s="46" t="s">
        <v>202</v>
      </c>
      <c r="C4" s="46" t="s">
        <v>1348</v>
      </c>
      <c r="D4" s="46" t="s">
        <v>1349</v>
      </c>
      <c r="E4" s="46" t="s">
        <v>362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200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156</v>
      </c>
      <c r="C8" s="19">
        <v>0.54</v>
      </c>
      <c r="D8" s="19">
        <v>0.56000000000000005</v>
      </c>
      <c r="E8" s="19">
        <v>0.48</v>
      </c>
      <c r="F8" s="50">
        <v>0.44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0.54</v>
      </c>
      <c r="L8" s="10">
        <v>0.44</v>
      </c>
    </row>
    <row r="9" spans="1:12" outlineLevel="1" x14ac:dyDescent="0.25">
      <c r="B9" s="11" t="s">
        <v>155</v>
      </c>
      <c r="C9" s="20">
        <v>0.43</v>
      </c>
      <c r="D9" s="20">
        <v>0.35</v>
      </c>
      <c r="E9" s="48">
        <v>0.47</v>
      </c>
      <c r="F9" s="12">
        <v>0.38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0.43</v>
      </c>
      <c r="L9" s="12">
        <v>0.38</v>
      </c>
    </row>
    <row r="10" spans="1:12" outlineLevel="1" x14ac:dyDescent="0.25">
      <c r="B10" s="9" t="s">
        <v>160</v>
      </c>
      <c r="C10" s="19">
        <v>0.18</v>
      </c>
      <c r="D10" s="48">
        <v>0.26</v>
      </c>
      <c r="E10" s="19">
        <v>0.2</v>
      </c>
      <c r="F10" s="10">
        <v>0.16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0.18</v>
      </c>
      <c r="L10" s="10">
        <v>0.16</v>
      </c>
    </row>
    <row r="11" spans="1:12" ht="28.5" outlineLevel="1" x14ac:dyDescent="0.25">
      <c r="B11" s="11" t="s">
        <v>162</v>
      </c>
      <c r="C11" s="20">
        <v>0.15</v>
      </c>
      <c r="D11" s="20">
        <v>0.17</v>
      </c>
      <c r="E11" s="20">
        <v>0.16</v>
      </c>
      <c r="F11" s="12">
        <v>0.17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0.15</v>
      </c>
      <c r="L11" s="12">
        <v>0.17</v>
      </c>
    </row>
    <row r="12" spans="1:12" outlineLevel="1" x14ac:dyDescent="0.25">
      <c r="B12" s="9" t="s">
        <v>158</v>
      </c>
      <c r="C12" s="19">
        <v>0.15</v>
      </c>
      <c r="D12" s="19">
        <v>0.21</v>
      </c>
      <c r="E12" s="19">
        <v>0.16</v>
      </c>
      <c r="F12" s="10">
        <v>0.14000000000000001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0.15</v>
      </c>
      <c r="L12" s="10">
        <v>0.14000000000000001</v>
      </c>
    </row>
    <row r="13" spans="1:12" ht="42.75" outlineLevel="1" x14ac:dyDescent="0.25">
      <c r="B13" s="11" t="s">
        <v>157</v>
      </c>
      <c r="C13" s="20">
        <v>0.14000000000000001</v>
      </c>
      <c r="D13" s="20">
        <v>0.14000000000000001</v>
      </c>
      <c r="E13" s="48">
        <v>0.21</v>
      </c>
      <c r="F13" s="12">
        <v>0.14000000000000001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0.14000000000000001</v>
      </c>
      <c r="L13" s="12">
        <v>0.14000000000000001</v>
      </c>
    </row>
    <row r="14" spans="1:12" outlineLevel="1" x14ac:dyDescent="0.25">
      <c r="B14" s="9" t="s">
        <v>163</v>
      </c>
      <c r="C14" s="19">
        <v>0.14000000000000001</v>
      </c>
      <c r="D14" s="19">
        <v>0.08</v>
      </c>
      <c r="E14" s="19">
        <v>0.08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0.14000000000000001</v>
      </c>
      <c r="L14" s="10">
        <v>0.11</v>
      </c>
    </row>
    <row r="15" spans="1:12" outlineLevel="1" x14ac:dyDescent="0.25">
      <c r="B15" s="11" t="s">
        <v>159</v>
      </c>
      <c r="C15" s="20">
        <v>7.0000000000000007E-2</v>
      </c>
      <c r="D15" s="20">
        <v>0.11</v>
      </c>
      <c r="E15" s="20">
        <v>0.1</v>
      </c>
      <c r="F15" s="12">
        <v>0.09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7.0000000000000007E-2</v>
      </c>
      <c r="L15" s="12">
        <v>0.09</v>
      </c>
    </row>
    <row r="16" spans="1:12" outlineLevel="1" x14ac:dyDescent="0.25">
      <c r="B16" s="9" t="s">
        <v>164</v>
      </c>
      <c r="C16" s="19">
        <v>0.1</v>
      </c>
      <c r="D16" s="19">
        <v>7.0000000000000007E-2</v>
      </c>
      <c r="E16" s="19">
        <v>0.08</v>
      </c>
      <c r="F16" s="10">
        <v>0.05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</v>
      </c>
      <c r="L16" s="10">
        <v>0.05</v>
      </c>
    </row>
    <row r="17" spans="2:12" outlineLevel="1" x14ac:dyDescent="0.25">
      <c r="B17" s="11" t="s">
        <v>170</v>
      </c>
      <c r="C17" s="20">
        <v>7.0000000000000007E-2</v>
      </c>
      <c r="D17" s="20">
        <v>0.1</v>
      </c>
      <c r="E17" s="20">
        <v>0.08</v>
      </c>
      <c r="F17" s="50">
        <v>0.04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7.0000000000000007E-2</v>
      </c>
      <c r="L17" s="12">
        <v>0.04</v>
      </c>
    </row>
    <row r="18" spans="2:12" outlineLevel="1" x14ac:dyDescent="0.25">
      <c r="B18" s="9" t="s">
        <v>167</v>
      </c>
      <c r="C18" s="49">
        <v>0.02</v>
      </c>
      <c r="D18" s="48">
        <v>0.11</v>
      </c>
      <c r="E18" s="19">
        <v>0.04</v>
      </c>
      <c r="F18" s="10">
        <v>0.04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0.04</v>
      </c>
    </row>
    <row r="19" spans="2:12" outlineLevel="1" x14ac:dyDescent="0.25">
      <c r="B19" s="11" t="s">
        <v>168</v>
      </c>
      <c r="C19" s="20">
        <v>0.05</v>
      </c>
      <c r="D19" s="20">
        <v>0.08</v>
      </c>
      <c r="E19" s="20">
        <v>0.05</v>
      </c>
      <c r="F19" s="50">
        <v>0.02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0.05</v>
      </c>
      <c r="L19" s="12">
        <v>0.02</v>
      </c>
    </row>
    <row r="20" spans="2:12" outlineLevel="1" x14ac:dyDescent="0.25">
      <c r="B20" s="9" t="s">
        <v>161</v>
      </c>
      <c r="C20" s="19">
        <v>0.05</v>
      </c>
      <c r="D20" s="19">
        <v>0.02</v>
      </c>
      <c r="E20" s="19">
        <v>0.04</v>
      </c>
      <c r="F20" s="10">
        <v>0.05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0.05</v>
      </c>
      <c r="L20" s="10">
        <v>0.05</v>
      </c>
    </row>
    <row r="21" spans="2:12" ht="28.5" outlineLevel="1" x14ac:dyDescent="0.25">
      <c r="B21" s="11" t="s">
        <v>169</v>
      </c>
      <c r="C21" s="20">
        <v>0.04</v>
      </c>
      <c r="D21" s="20">
        <v>0.04</v>
      </c>
      <c r="E21" s="20">
        <v>0.04</v>
      </c>
      <c r="F21" s="12">
        <v>0.04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0.04</v>
      </c>
      <c r="L21" s="12">
        <v>0.04</v>
      </c>
    </row>
    <row r="22" spans="2:12" ht="28.5" outlineLevel="1" x14ac:dyDescent="0.25">
      <c r="B22" s="9" t="s">
        <v>165</v>
      </c>
      <c r="C22" s="19">
        <v>0.05</v>
      </c>
      <c r="D22" s="19">
        <v>0.03</v>
      </c>
      <c r="E22" s="19">
        <v>0.02</v>
      </c>
      <c r="F22" s="10">
        <v>0.02</v>
      </c>
      <c r="G22" s="19" t="s">
        <v>31</v>
      </c>
      <c r="H22" s="10" t="s">
        <v>31</v>
      </c>
      <c r="I22" s="19" t="s">
        <v>31</v>
      </c>
      <c r="J22" s="10" t="s">
        <v>31</v>
      </c>
      <c r="K22" s="19">
        <v>0.05</v>
      </c>
      <c r="L22" s="10">
        <v>0.02</v>
      </c>
    </row>
    <row r="23" spans="2:12" outlineLevel="1" x14ac:dyDescent="0.25">
      <c r="B23" s="11" t="s">
        <v>172</v>
      </c>
      <c r="C23" s="20">
        <v>0.04</v>
      </c>
      <c r="D23" s="20">
        <v>0.02</v>
      </c>
      <c r="E23" s="20">
        <v>0.03</v>
      </c>
      <c r="F23" s="12">
        <v>0.02</v>
      </c>
      <c r="G23" s="20" t="s">
        <v>31</v>
      </c>
      <c r="H23" s="12" t="s">
        <v>31</v>
      </c>
      <c r="I23" s="20" t="s">
        <v>31</v>
      </c>
      <c r="J23" s="12" t="s">
        <v>31</v>
      </c>
      <c r="K23" s="20">
        <v>0.04</v>
      </c>
      <c r="L23" s="12">
        <v>0.02</v>
      </c>
    </row>
    <row r="24" spans="2:12" ht="28.5" outlineLevel="1" x14ac:dyDescent="0.25">
      <c r="B24" s="9" t="s">
        <v>171</v>
      </c>
      <c r="C24" s="19">
        <v>0.05</v>
      </c>
      <c r="D24" s="19">
        <v>0.04</v>
      </c>
      <c r="E24" s="49">
        <v>0.01</v>
      </c>
      <c r="F24" s="10">
        <v>0.01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0.05</v>
      </c>
      <c r="L24" s="10">
        <v>0.01</v>
      </c>
    </row>
    <row r="25" spans="2:12" outlineLevel="1" x14ac:dyDescent="0.25">
      <c r="B25" s="11" t="s">
        <v>166</v>
      </c>
      <c r="C25" s="20">
        <v>0.01</v>
      </c>
      <c r="D25" s="20">
        <v>0.01</v>
      </c>
      <c r="E25" s="20">
        <v>0.02</v>
      </c>
      <c r="F25" s="12">
        <v>0.02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0.01</v>
      </c>
      <c r="L25" s="12">
        <v>0.02</v>
      </c>
    </row>
    <row r="26" spans="2:12" ht="28.5" outlineLevel="1" x14ac:dyDescent="0.25">
      <c r="B26" s="9" t="s">
        <v>162</v>
      </c>
      <c r="C26" s="49" t="s">
        <v>173</v>
      </c>
      <c r="D26" s="19">
        <v>0.09</v>
      </c>
      <c r="E26" s="48">
        <v>0.18</v>
      </c>
      <c r="F26" s="10">
        <v>0.15</v>
      </c>
      <c r="G26" s="19" t="s">
        <v>31</v>
      </c>
      <c r="H26" s="10" t="s">
        <v>31</v>
      </c>
      <c r="I26" s="19" t="s">
        <v>31</v>
      </c>
      <c r="J26" s="10" t="s">
        <v>31</v>
      </c>
      <c r="K26" s="49" t="s">
        <v>173</v>
      </c>
      <c r="L26" s="47">
        <v>0.15</v>
      </c>
    </row>
    <row r="27" spans="2:12" outlineLevel="1" x14ac:dyDescent="0.25">
      <c r="B27" s="11" t="s">
        <v>174</v>
      </c>
      <c r="C27" s="20">
        <v>0.02</v>
      </c>
      <c r="D27" s="20">
        <v>0.02</v>
      </c>
      <c r="E27" s="20">
        <v>0.04</v>
      </c>
      <c r="F27" s="12">
        <v>0.06</v>
      </c>
      <c r="G27" s="20" t="s">
        <v>31</v>
      </c>
      <c r="H27" s="12" t="s">
        <v>31</v>
      </c>
      <c r="I27" s="20" t="s">
        <v>31</v>
      </c>
      <c r="J27" s="12" t="s">
        <v>31</v>
      </c>
      <c r="K27" s="49">
        <v>0.02</v>
      </c>
      <c r="L27" s="47">
        <v>0.06</v>
      </c>
    </row>
    <row r="28" spans="2:1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</row>
    <row r="29" spans="2:12" outlineLevel="1" x14ac:dyDescent="0.25">
      <c r="B29" s="13" t="s">
        <v>11</v>
      </c>
      <c r="C29" s="24">
        <v>125</v>
      </c>
      <c r="D29" s="24">
        <v>133</v>
      </c>
      <c r="E29" s="24">
        <v>194</v>
      </c>
      <c r="F29" s="15">
        <v>209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125</v>
      </c>
      <c r="L29" s="15">
        <v>209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57A1ED1B-BC1E-4CE6-9C13-600F30981859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9A112-7514-4588-B2FB-B769CB4B74D8}">
  <sheetPr codeName="Arkusz47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201</v>
      </c>
    </row>
    <row r="4" spans="1:12" ht="25.5" outlineLevel="1" x14ac:dyDescent="0.25">
      <c r="B4" s="46" t="s">
        <v>202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202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>
        <v>0.43</v>
      </c>
      <c r="D8" s="19">
        <v>0.35</v>
      </c>
      <c r="E8" s="48">
        <v>0.47</v>
      </c>
      <c r="F8" s="10">
        <v>0.38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0.43</v>
      </c>
      <c r="L8" s="10">
        <v>0.38</v>
      </c>
    </row>
    <row r="9" spans="1:12" outlineLevel="1" x14ac:dyDescent="0.25">
      <c r="B9" s="11" t="s">
        <v>156</v>
      </c>
      <c r="C9" s="20">
        <v>0.54</v>
      </c>
      <c r="D9" s="20">
        <v>0.56000000000000005</v>
      </c>
      <c r="E9" s="20">
        <v>0.48</v>
      </c>
      <c r="F9" s="50">
        <v>0.44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0.54</v>
      </c>
      <c r="L9" s="12">
        <v>0.44</v>
      </c>
    </row>
    <row r="10" spans="1:12" outlineLevel="1" x14ac:dyDescent="0.25">
      <c r="B10" s="9" t="s">
        <v>159</v>
      </c>
      <c r="C10" s="19">
        <v>7.0000000000000007E-2</v>
      </c>
      <c r="D10" s="19">
        <v>0.11</v>
      </c>
      <c r="E10" s="19">
        <v>0.1</v>
      </c>
      <c r="F10" s="10">
        <v>0.09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7.0000000000000007E-2</v>
      </c>
      <c r="L10" s="10">
        <v>0.09</v>
      </c>
    </row>
    <row r="11" spans="1:12" ht="42.75" outlineLevel="1" x14ac:dyDescent="0.25">
      <c r="B11" s="11" t="s">
        <v>157</v>
      </c>
      <c r="C11" s="20">
        <v>0.14000000000000001</v>
      </c>
      <c r="D11" s="20">
        <v>0.14000000000000001</v>
      </c>
      <c r="E11" s="48">
        <v>0.21</v>
      </c>
      <c r="F11" s="12">
        <v>0.14000000000000001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0.14000000000000001</v>
      </c>
      <c r="L11" s="12">
        <v>0.14000000000000001</v>
      </c>
    </row>
    <row r="12" spans="1:12" outlineLevel="1" x14ac:dyDescent="0.25">
      <c r="B12" s="9" t="s">
        <v>160</v>
      </c>
      <c r="C12" s="19">
        <v>0.18</v>
      </c>
      <c r="D12" s="48">
        <v>0.26</v>
      </c>
      <c r="E12" s="19">
        <v>0.2</v>
      </c>
      <c r="F12" s="10">
        <v>0.16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0.18</v>
      </c>
      <c r="L12" s="10">
        <v>0.16</v>
      </c>
    </row>
    <row r="13" spans="1:12" outlineLevel="1" x14ac:dyDescent="0.25">
      <c r="B13" s="11" t="s">
        <v>161</v>
      </c>
      <c r="C13" s="20">
        <v>0.05</v>
      </c>
      <c r="D13" s="20">
        <v>0.02</v>
      </c>
      <c r="E13" s="20">
        <v>0.04</v>
      </c>
      <c r="F13" s="12">
        <v>0.05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0.05</v>
      </c>
      <c r="L13" s="12">
        <v>0.05</v>
      </c>
    </row>
    <row r="14" spans="1:12" outlineLevel="1" x14ac:dyDescent="0.25">
      <c r="B14" s="9" t="s">
        <v>158</v>
      </c>
      <c r="C14" s="19">
        <v>0.15</v>
      </c>
      <c r="D14" s="19">
        <v>0.21</v>
      </c>
      <c r="E14" s="19">
        <v>0.16</v>
      </c>
      <c r="F14" s="10">
        <v>0.14000000000000001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0.15</v>
      </c>
      <c r="L14" s="10">
        <v>0.14000000000000001</v>
      </c>
    </row>
    <row r="15" spans="1:12" outlineLevel="1" x14ac:dyDescent="0.25">
      <c r="B15" s="11" t="s">
        <v>164</v>
      </c>
      <c r="C15" s="20">
        <v>0.1</v>
      </c>
      <c r="D15" s="20">
        <v>7.0000000000000007E-2</v>
      </c>
      <c r="E15" s="20">
        <v>0.08</v>
      </c>
      <c r="F15" s="12">
        <v>0.05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</v>
      </c>
      <c r="L15" s="12">
        <v>0.05</v>
      </c>
    </row>
    <row r="16" spans="1:12" ht="28.5" outlineLevel="1" x14ac:dyDescent="0.25">
      <c r="B16" s="9" t="s">
        <v>162</v>
      </c>
      <c r="C16" s="19">
        <v>0.15</v>
      </c>
      <c r="D16" s="19">
        <v>0.17</v>
      </c>
      <c r="E16" s="19">
        <v>0.16</v>
      </c>
      <c r="F16" s="10">
        <v>0.17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0.15</v>
      </c>
      <c r="L16" s="10">
        <v>0.17</v>
      </c>
    </row>
    <row r="17" spans="2:12" outlineLevel="1" x14ac:dyDescent="0.25">
      <c r="B17" s="13" t="s">
        <v>10</v>
      </c>
      <c r="C17" s="23">
        <v>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>
        <v>1</v>
      </c>
      <c r="L17" s="14">
        <v>1</v>
      </c>
    </row>
    <row r="18" spans="2:12" outlineLevel="1" x14ac:dyDescent="0.25">
      <c r="B18" s="13" t="s">
        <v>11</v>
      </c>
      <c r="C18" s="24">
        <v>125</v>
      </c>
      <c r="D18" s="24">
        <v>133</v>
      </c>
      <c r="E18" s="24">
        <v>194</v>
      </c>
      <c r="F18" s="15">
        <v>209</v>
      </c>
      <c r="G18" s="24" t="s">
        <v>31</v>
      </c>
      <c r="H18" s="15" t="s">
        <v>31</v>
      </c>
      <c r="I18" s="24" t="s">
        <v>31</v>
      </c>
      <c r="J18" s="15" t="s">
        <v>31</v>
      </c>
      <c r="K18" s="24">
        <v>125</v>
      </c>
      <c r="L18" s="15">
        <v>209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82CAA0A2-1B93-4E0F-B494-66A8195FA678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4B604-7A67-4F32-B4AD-150AA1B497E9}">
  <sheetPr codeName="Arkusz48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203</v>
      </c>
    </row>
    <row r="4" spans="1:12" ht="25.5" outlineLevel="1" x14ac:dyDescent="0.25">
      <c r="B4" s="46" t="s">
        <v>202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202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>
        <v>0.01</v>
      </c>
      <c r="D8" s="19">
        <v>0.01</v>
      </c>
      <c r="E8" s="19">
        <v>0.02</v>
      </c>
      <c r="F8" s="1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0.01</v>
      </c>
      <c r="L8" s="10">
        <v>0.02</v>
      </c>
    </row>
    <row r="9" spans="1:12" outlineLevel="1" x14ac:dyDescent="0.25">
      <c r="B9" s="11" t="s">
        <v>163</v>
      </c>
      <c r="C9" s="20">
        <v>0.14000000000000001</v>
      </c>
      <c r="D9" s="20">
        <v>0.08</v>
      </c>
      <c r="E9" s="20">
        <v>0.08</v>
      </c>
      <c r="F9" s="12">
        <v>0.11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0.14000000000000001</v>
      </c>
      <c r="L9" s="12">
        <v>0.11</v>
      </c>
    </row>
    <row r="10" spans="1:12" ht="28.5" outlineLevel="1" x14ac:dyDescent="0.25">
      <c r="B10" s="9" t="s">
        <v>165</v>
      </c>
      <c r="C10" s="19">
        <v>0.05</v>
      </c>
      <c r="D10" s="19">
        <v>0.03</v>
      </c>
      <c r="E10" s="19">
        <v>0.02</v>
      </c>
      <c r="F10" s="10">
        <v>0.02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0.05</v>
      </c>
      <c r="L10" s="10">
        <v>0.02</v>
      </c>
    </row>
    <row r="11" spans="1:12" outlineLevel="1" x14ac:dyDescent="0.25">
      <c r="B11" s="11" t="s">
        <v>168</v>
      </c>
      <c r="C11" s="20">
        <v>0.05</v>
      </c>
      <c r="D11" s="20">
        <v>0.08</v>
      </c>
      <c r="E11" s="20">
        <v>0.05</v>
      </c>
      <c r="F11" s="50">
        <v>0.02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0.05</v>
      </c>
      <c r="L11" s="12">
        <v>0.02</v>
      </c>
    </row>
    <row r="12" spans="1:12" ht="28.5" outlineLevel="1" x14ac:dyDescent="0.25">
      <c r="B12" s="9" t="s">
        <v>169</v>
      </c>
      <c r="C12" s="19">
        <v>0.04</v>
      </c>
      <c r="D12" s="19">
        <v>0.04</v>
      </c>
      <c r="E12" s="19">
        <v>0.04</v>
      </c>
      <c r="F12" s="10">
        <v>0.04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0.04</v>
      </c>
      <c r="L12" s="10">
        <v>0.04</v>
      </c>
    </row>
    <row r="13" spans="1:12" outlineLevel="1" x14ac:dyDescent="0.25">
      <c r="B13" s="11" t="s">
        <v>167</v>
      </c>
      <c r="C13" s="49">
        <v>0.02</v>
      </c>
      <c r="D13" s="48">
        <v>0.11</v>
      </c>
      <c r="E13" s="20">
        <v>0.04</v>
      </c>
      <c r="F13" s="12">
        <v>0.04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0.02</v>
      </c>
      <c r="L13" s="12">
        <v>0.04</v>
      </c>
    </row>
    <row r="14" spans="1:12" ht="28.5" outlineLevel="1" x14ac:dyDescent="0.25">
      <c r="B14" s="9" t="s">
        <v>171</v>
      </c>
      <c r="C14" s="19">
        <v>0.05</v>
      </c>
      <c r="D14" s="19">
        <v>0.04</v>
      </c>
      <c r="E14" s="4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0.05</v>
      </c>
      <c r="L14" s="10">
        <v>0.01</v>
      </c>
    </row>
    <row r="15" spans="1:12" outlineLevel="1" x14ac:dyDescent="0.25">
      <c r="B15" s="11" t="s">
        <v>170</v>
      </c>
      <c r="C15" s="20">
        <v>7.0000000000000007E-2</v>
      </c>
      <c r="D15" s="20">
        <v>0.1</v>
      </c>
      <c r="E15" s="20">
        <v>0.08</v>
      </c>
      <c r="F15" s="50">
        <v>0.04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7.0000000000000007E-2</v>
      </c>
      <c r="L15" s="12">
        <v>0.04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125</v>
      </c>
      <c r="D17" s="24">
        <v>133</v>
      </c>
      <c r="E17" s="24">
        <v>194</v>
      </c>
      <c r="F17" s="15">
        <v>209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125</v>
      </c>
      <c r="L17" s="15">
        <v>209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FE3407DB-169E-4B30-A59A-95110FABE97B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08FC0-8408-4B99-ADC8-4EE7FF09F714}">
  <sheetPr codeName="Arkusz49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70300</v>
      </c>
    </row>
    <row r="3" spans="1:12" ht="15.75" x14ac:dyDescent="0.25">
      <c r="B3" s="1" t="s">
        <v>204</v>
      </c>
    </row>
    <row r="4" spans="1:12" ht="38.25" outlineLevel="1" x14ac:dyDescent="0.25">
      <c r="B4" s="46" t="s">
        <v>207</v>
      </c>
      <c r="C4" s="46" t="s">
        <v>1348</v>
      </c>
      <c r="D4" s="46" t="s">
        <v>1349</v>
      </c>
      <c r="E4" s="46" t="s">
        <v>418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205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170</v>
      </c>
      <c r="C8" s="19" t="s">
        <v>31</v>
      </c>
      <c r="D8" s="19">
        <v>0.67</v>
      </c>
      <c r="E8" s="19">
        <v>0.66</v>
      </c>
      <c r="F8" s="10">
        <v>0.62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0.62</v>
      </c>
    </row>
    <row r="9" spans="1:12" outlineLevel="1" x14ac:dyDescent="0.25">
      <c r="B9" s="11" t="s">
        <v>156</v>
      </c>
      <c r="C9" s="20" t="s">
        <v>31</v>
      </c>
      <c r="D9" s="20">
        <v>0.3</v>
      </c>
      <c r="E9" s="20">
        <v>0.36</v>
      </c>
      <c r="F9" s="12">
        <v>0.34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0.34</v>
      </c>
    </row>
    <row r="10" spans="1:12" outlineLevel="1" x14ac:dyDescent="0.25">
      <c r="B10" s="9" t="s">
        <v>164</v>
      </c>
      <c r="C10" s="19" t="s">
        <v>31</v>
      </c>
      <c r="D10" s="19">
        <v>0.18</v>
      </c>
      <c r="E10" s="19">
        <v>0.14000000000000001</v>
      </c>
      <c r="F10" s="10">
        <v>0.15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0.15</v>
      </c>
    </row>
    <row r="11" spans="1:12" outlineLevel="1" x14ac:dyDescent="0.25">
      <c r="B11" s="11" t="s">
        <v>161</v>
      </c>
      <c r="C11" s="20" t="s">
        <v>31</v>
      </c>
      <c r="D11" s="20">
        <v>0.18</v>
      </c>
      <c r="E11" s="20">
        <v>0.13</v>
      </c>
      <c r="F11" s="12">
        <v>0.13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0.13</v>
      </c>
    </row>
    <row r="12" spans="1:12" ht="28.5" outlineLevel="1" x14ac:dyDescent="0.25">
      <c r="B12" s="9" t="s">
        <v>162</v>
      </c>
      <c r="C12" s="19" t="s">
        <v>31</v>
      </c>
      <c r="D12" s="19">
        <v>0.15</v>
      </c>
      <c r="E12" s="19">
        <v>0.15</v>
      </c>
      <c r="F12" s="10">
        <v>0.13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0.13</v>
      </c>
    </row>
    <row r="13" spans="1:12" ht="28.5" outlineLevel="1" x14ac:dyDescent="0.25">
      <c r="B13" s="11" t="s">
        <v>165</v>
      </c>
      <c r="C13" s="20" t="s">
        <v>31</v>
      </c>
      <c r="D13" s="20">
        <v>0.13</v>
      </c>
      <c r="E13" s="20">
        <v>0.17</v>
      </c>
      <c r="F13" s="12">
        <v>0.12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0.12</v>
      </c>
    </row>
    <row r="14" spans="1:12" outlineLevel="1" x14ac:dyDescent="0.25">
      <c r="B14" s="9" t="s">
        <v>155</v>
      </c>
      <c r="C14" s="19" t="s">
        <v>31</v>
      </c>
      <c r="D14" s="19">
        <v>0.14000000000000001</v>
      </c>
      <c r="E14" s="19">
        <v>0.15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0.11</v>
      </c>
    </row>
    <row r="15" spans="1:12" outlineLevel="1" x14ac:dyDescent="0.25">
      <c r="B15" s="11" t="s">
        <v>159</v>
      </c>
      <c r="C15" s="20" t="s">
        <v>31</v>
      </c>
      <c r="D15" s="20">
        <v>0.09</v>
      </c>
      <c r="E15" s="20">
        <v>0.15</v>
      </c>
      <c r="F15" s="12">
        <v>0.09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>
        <v>0.09</v>
      </c>
    </row>
    <row r="16" spans="1:12" outlineLevel="1" x14ac:dyDescent="0.25">
      <c r="B16" s="9" t="s">
        <v>160</v>
      </c>
      <c r="C16" s="19" t="s">
        <v>31</v>
      </c>
      <c r="D16" s="19">
        <v>0.14000000000000001</v>
      </c>
      <c r="E16" s="19">
        <v>0.09</v>
      </c>
      <c r="F16" s="10">
        <v>0.1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>
        <v>0.1</v>
      </c>
    </row>
    <row r="17" spans="2:12" ht="42.75" outlineLevel="1" x14ac:dyDescent="0.25">
      <c r="B17" s="11" t="s">
        <v>157</v>
      </c>
      <c r="C17" s="20" t="s">
        <v>31</v>
      </c>
      <c r="D17" s="20">
        <v>0.09</v>
      </c>
      <c r="E17" s="20">
        <v>0.13</v>
      </c>
      <c r="F17" s="12">
        <v>0.08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>
        <v>0.08</v>
      </c>
    </row>
    <row r="18" spans="2:12" outlineLevel="1" x14ac:dyDescent="0.25">
      <c r="B18" s="9" t="s">
        <v>163</v>
      </c>
      <c r="C18" s="19" t="s">
        <v>31</v>
      </c>
      <c r="D18" s="19">
        <v>0.1</v>
      </c>
      <c r="E18" s="19">
        <v>0.13</v>
      </c>
      <c r="F18" s="10">
        <v>0.08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>
        <v>0.08</v>
      </c>
    </row>
    <row r="19" spans="2:12" outlineLevel="1" x14ac:dyDescent="0.25">
      <c r="B19" s="11" t="s">
        <v>167</v>
      </c>
      <c r="C19" s="20" t="s">
        <v>31</v>
      </c>
      <c r="D19" s="20">
        <v>0.1</v>
      </c>
      <c r="E19" s="20">
        <v>0.11</v>
      </c>
      <c r="F19" s="12">
        <v>0.09</v>
      </c>
      <c r="G19" s="20" t="s">
        <v>31</v>
      </c>
      <c r="H19" s="12" t="s">
        <v>31</v>
      </c>
      <c r="I19" s="20" t="s">
        <v>31</v>
      </c>
      <c r="J19" s="12" t="s">
        <v>31</v>
      </c>
      <c r="K19" s="20" t="s">
        <v>31</v>
      </c>
      <c r="L19" s="12">
        <v>0.09</v>
      </c>
    </row>
    <row r="20" spans="2:12" outlineLevel="1" x14ac:dyDescent="0.25">
      <c r="B20" s="9" t="s">
        <v>158</v>
      </c>
      <c r="C20" s="19" t="s">
        <v>31</v>
      </c>
      <c r="D20" s="19">
        <v>0.08</v>
      </c>
      <c r="E20" s="19">
        <v>0.12</v>
      </c>
      <c r="F20" s="10">
        <v>0.06</v>
      </c>
      <c r="G20" s="19" t="s">
        <v>31</v>
      </c>
      <c r="H20" s="10" t="s">
        <v>31</v>
      </c>
      <c r="I20" s="19" t="s">
        <v>31</v>
      </c>
      <c r="J20" s="10" t="s">
        <v>31</v>
      </c>
      <c r="K20" s="19" t="s">
        <v>31</v>
      </c>
      <c r="L20" s="10">
        <v>0.06</v>
      </c>
    </row>
    <row r="21" spans="2:12" ht="28.5" outlineLevel="1" x14ac:dyDescent="0.25">
      <c r="B21" s="11" t="s">
        <v>169</v>
      </c>
      <c r="C21" s="20" t="s">
        <v>31</v>
      </c>
      <c r="D21" s="20">
        <v>0.09</v>
      </c>
      <c r="E21" s="20">
        <v>0.11</v>
      </c>
      <c r="F21" s="12">
        <v>7.0000000000000007E-2</v>
      </c>
      <c r="G21" s="20" t="s">
        <v>31</v>
      </c>
      <c r="H21" s="12" t="s">
        <v>31</v>
      </c>
      <c r="I21" s="20" t="s">
        <v>31</v>
      </c>
      <c r="J21" s="12" t="s">
        <v>31</v>
      </c>
      <c r="K21" s="20" t="s">
        <v>31</v>
      </c>
      <c r="L21" s="12">
        <v>7.0000000000000007E-2</v>
      </c>
    </row>
    <row r="22" spans="2:12" outlineLevel="1" x14ac:dyDescent="0.25">
      <c r="B22" s="9" t="s">
        <v>168</v>
      </c>
      <c r="C22" s="19" t="s">
        <v>31</v>
      </c>
      <c r="D22" s="19">
        <v>0.06</v>
      </c>
      <c r="E22" s="19">
        <v>0.09</v>
      </c>
      <c r="F22" s="10">
        <v>0.08</v>
      </c>
      <c r="G22" s="19" t="s">
        <v>31</v>
      </c>
      <c r="H22" s="10" t="s">
        <v>31</v>
      </c>
      <c r="I22" s="19" t="s">
        <v>31</v>
      </c>
      <c r="J22" s="10" t="s">
        <v>31</v>
      </c>
      <c r="K22" s="19" t="s">
        <v>31</v>
      </c>
      <c r="L22" s="10">
        <v>0.08</v>
      </c>
    </row>
    <row r="23" spans="2:12" outlineLevel="1" x14ac:dyDescent="0.25">
      <c r="B23" s="11" t="s">
        <v>166</v>
      </c>
      <c r="C23" s="20" t="s">
        <v>31</v>
      </c>
      <c r="D23" s="20">
        <v>0.06</v>
      </c>
      <c r="E23" s="20">
        <v>0.09</v>
      </c>
      <c r="F23" s="12">
        <v>0.05</v>
      </c>
      <c r="G23" s="20" t="s">
        <v>31</v>
      </c>
      <c r="H23" s="12" t="s">
        <v>31</v>
      </c>
      <c r="I23" s="20" t="s">
        <v>31</v>
      </c>
      <c r="J23" s="12" t="s">
        <v>31</v>
      </c>
      <c r="K23" s="20" t="s">
        <v>31</v>
      </c>
      <c r="L23" s="12">
        <v>0.05</v>
      </c>
    </row>
    <row r="24" spans="2:12" ht="28.5" outlineLevel="1" x14ac:dyDescent="0.25">
      <c r="B24" s="9" t="s">
        <v>171</v>
      </c>
      <c r="C24" s="19" t="s">
        <v>31</v>
      </c>
      <c r="D24" s="19">
        <v>0.04</v>
      </c>
      <c r="E24" s="19">
        <v>0.06</v>
      </c>
      <c r="F24" s="10">
        <v>0.02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 t="s">
        <v>31</v>
      </c>
      <c r="L24" s="10">
        <v>0.02</v>
      </c>
    </row>
    <row r="25" spans="2:12" outlineLevel="1" x14ac:dyDescent="0.25">
      <c r="B25" s="11" t="s">
        <v>172</v>
      </c>
      <c r="C25" s="20" t="s">
        <v>31</v>
      </c>
      <c r="D25" s="20" t="s">
        <v>31</v>
      </c>
      <c r="E25" s="20">
        <v>0.01</v>
      </c>
      <c r="F25" s="12">
        <v>0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>
        <v>0</v>
      </c>
    </row>
    <row r="26" spans="2:12" ht="28.5" outlineLevel="1" x14ac:dyDescent="0.25">
      <c r="B26" s="9" t="s">
        <v>162</v>
      </c>
      <c r="C26" s="19" t="s">
        <v>31</v>
      </c>
      <c r="D26" s="49">
        <v>0.03</v>
      </c>
      <c r="E26" s="19">
        <v>0.13</v>
      </c>
      <c r="F26" s="10">
        <v>0.14000000000000001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 t="s">
        <v>31</v>
      </c>
      <c r="L26" s="10">
        <v>0.14000000000000001</v>
      </c>
    </row>
    <row r="27" spans="2:12" outlineLevel="1" x14ac:dyDescent="0.25">
      <c r="B27" s="11" t="s">
        <v>174</v>
      </c>
      <c r="C27" s="20" t="s">
        <v>31</v>
      </c>
      <c r="D27" s="20">
        <v>0.03</v>
      </c>
      <c r="E27" s="20">
        <v>0.04</v>
      </c>
      <c r="F27" s="12">
        <v>0.02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>
        <v>0.02</v>
      </c>
    </row>
    <row r="28" spans="2:12" outlineLevel="1" x14ac:dyDescent="0.25">
      <c r="B28" s="13" t="s">
        <v>10</v>
      </c>
      <c r="C28" s="23" t="s">
        <v>31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 t="s">
        <v>31</v>
      </c>
      <c r="L28" s="14">
        <v>1</v>
      </c>
    </row>
    <row r="29" spans="2:12" outlineLevel="1" x14ac:dyDescent="0.25">
      <c r="B29" s="13" t="s">
        <v>11</v>
      </c>
      <c r="C29" s="24" t="s">
        <v>31</v>
      </c>
      <c r="D29" s="24">
        <v>118</v>
      </c>
      <c r="E29" s="24">
        <v>196</v>
      </c>
      <c r="F29" s="15">
        <v>211</v>
      </c>
      <c r="G29" s="24" t="s">
        <v>31</v>
      </c>
      <c r="H29" s="15" t="s">
        <v>31</v>
      </c>
      <c r="I29" s="24" t="s">
        <v>31</v>
      </c>
      <c r="J29" s="15" t="s">
        <v>31</v>
      </c>
      <c r="K29" s="24" t="s">
        <v>31</v>
      </c>
      <c r="L29" s="15">
        <v>211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A87AAE50-54D7-40BB-B9B6-A4DC0905AE94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4D5FB-0BCA-4FEA-9088-5ED9086ED761}">
  <sheetPr codeName="Arkusz50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206</v>
      </c>
    </row>
    <row r="4" spans="1:12" ht="38.25" outlineLevel="1" x14ac:dyDescent="0.25">
      <c r="B4" s="46" t="s">
        <v>207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207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 t="s">
        <v>31</v>
      </c>
      <c r="D8" s="19">
        <v>0.14000000000000001</v>
      </c>
      <c r="E8" s="19">
        <v>0.15</v>
      </c>
      <c r="F8" s="10">
        <v>0.11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0.11</v>
      </c>
    </row>
    <row r="9" spans="1:12" outlineLevel="1" x14ac:dyDescent="0.25">
      <c r="B9" s="11" t="s">
        <v>156</v>
      </c>
      <c r="C9" s="20" t="s">
        <v>31</v>
      </c>
      <c r="D9" s="20">
        <v>0.3</v>
      </c>
      <c r="E9" s="20">
        <v>0.36</v>
      </c>
      <c r="F9" s="12">
        <v>0.34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0.34</v>
      </c>
    </row>
    <row r="10" spans="1:12" outlineLevel="1" x14ac:dyDescent="0.25">
      <c r="B10" s="9" t="s">
        <v>159</v>
      </c>
      <c r="C10" s="19" t="s">
        <v>31</v>
      </c>
      <c r="D10" s="19">
        <v>0.09</v>
      </c>
      <c r="E10" s="19">
        <v>0.15</v>
      </c>
      <c r="F10" s="10">
        <v>0.09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0.09</v>
      </c>
    </row>
    <row r="11" spans="1:12" ht="42.75" outlineLevel="1" x14ac:dyDescent="0.25">
      <c r="B11" s="11" t="s">
        <v>157</v>
      </c>
      <c r="C11" s="20" t="s">
        <v>31</v>
      </c>
      <c r="D11" s="20">
        <v>0.09</v>
      </c>
      <c r="E11" s="20">
        <v>0.13</v>
      </c>
      <c r="F11" s="12">
        <v>0.08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0.08</v>
      </c>
    </row>
    <row r="12" spans="1:12" outlineLevel="1" x14ac:dyDescent="0.25">
      <c r="B12" s="9" t="s">
        <v>160</v>
      </c>
      <c r="C12" s="19" t="s">
        <v>31</v>
      </c>
      <c r="D12" s="19">
        <v>0.14000000000000001</v>
      </c>
      <c r="E12" s="19">
        <v>0.09</v>
      </c>
      <c r="F12" s="10">
        <v>0.1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0.1</v>
      </c>
    </row>
    <row r="13" spans="1:12" outlineLevel="1" x14ac:dyDescent="0.25">
      <c r="B13" s="11" t="s">
        <v>161</v>
      </c>
      <c r="C13" s="20" t="s">
        <v>31</v>
      </c>
      <c r="D13" s="20">
        <v>0.18</v>
      </c>
      <c r="E13" s="20">
        <v>0.13</v>
      </c>
      <c r="F13" s="12">
        <v>0.13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0.13</v>
      </c>
    </row>
    <row r="14" spans="1:12" outlineLevel="1" x14ac:dyDescent="0.25">
      <c r="B14" s="9" t="s">
        <v>158</v>
      </c>
      <c r="C14" s="19" t="s">
        <v>31</v>
      </c>
      <c r="D14" s="19">
        <v>0.08</v>
      </c>
      <c r="E14" s="19">
        <v>0.12</v>
      </c>
      <c r="F14" s="10">
        <v>0.06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0.06</v>
      </c>
    </row>
    <row r="15" spans="1:12" outlineLevel="1" x14ac:dyDescent="0.25">
      <c r="B15" s="11" t="s">
        <v>164</v>
      </c>
      <c r="C15" s="20" t="s">
        <v>31</v>
      </c>
      <c r="D15" s="20">
        <v>0.18</v>
      </c>
      <c r="E15" s="20">
        <v>0.14000000000000001</v>
      </c>
      <c r="F15" s="12">
        <v>0.15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>
        <v>0.15</v>
      </c>
    </row>
    <row r="16" spans="1:12" ht="28.5" outlineLevel="1" x14ac:dyDescent="0.25">
      <c r="B16" s="9" t="s">
        <v>162</v>
      </c>
      <c r="C16" s="19" t="s">
        <v>31</v>
      </c>
      <c r="D16" s="19">
        <v>0.15</v>
      </c>
      <c r="E16" s="19">
        <v>0.15</v>
      </c>
      <c r="F16" s="10">
        <v>0.13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>
        <v>0.13</v>
      </c>
    </row>
    <row r="17" spans="2:12" outlineLevel="1" x14ac:dyDescent="0.25">
      <c r="B17" s="13" t="s">
        <v>10</v>
      </c>
      <c r="C17" s="23" t="s">
        <v>31</v>
      </c>
      <c r="D17" s="23">
        <v>1</v>
      </c>
      <c r="E17" s="23">
        <v>1</v>
      </c>
      <c r="F17" s="14">
        <v>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 t="s">
        <v>31</v>
      </c>
      <c r="L17" s="14">
        <v>1</v>
      </c>
    </row>
    <row r="18" spans="2:12" outlineLevel="1" x14ac:dyDescent="0.25">
      <c r="B18" s="13" t="s">
        <v>11</v>
      </c>
      <c r="C18" s="24" t="s">
        <v>31</v>
      </c>
      <c r="D18" s="24">
        <v>118</v>
      </c>
      <c r="E18" s="24">
        <v>196</v>
      </c>
      <c r="F18" s="15">
        <v>211</v>
      </c>
      <c r="G18" s="24" t="s">
        <v>31</v>
      </c>
      <c r="H18" s="15" t="s">
        <v>31</v>
      </c>
      <c r="I18" s="24" t="s">
        <v>31</v>
      </c>
      <c r="J18" s="15" t="s">
        <v>31</v>
      </c>
      <c r="K18" s="24" t="s">
        <v>31</v>
      </c>
      <c r="L18" s="15">
        <v>211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19DE7BD9-64E1-4CC1-BABC-8BCCFC192BB7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3E98A-2B2C-474A-9FB8-FF08053F8280}">
  <sheetPr codeName="Arkusz51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208</v>
      </c>
    </row>
    <row r="4" spans="1:12" ht="38.25" outlineLevel="1" x14ac:dyDescent="0.25">
      <c r="B4" s="46" t="s">
        <v>207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207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 t="s">
        <v>31</v>
      </c>
      <c r="D8" s="19">
        <v>0.06</v>
      </c>
      <c r="E8" s="19">
        <v>0.09</v>
      </c>
      <c r="F8" s="10">
        <v>0.05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0.05</v>
      </c>
    </row>
    <row r="9" spans="1:12" outlineLevel="1" x14ac:dyDescent="0.25">
      <c r="B9" s="11" t="s">
        <v>163</v>
      </c>
      <c r="C9" s="20" t="s">
        <v>31</v>
      </c>
      <c r="D9" s="20">
        <v>0.1</v>
      </c>
      <c r="E9" s="20">
        <v>0.13</v>
      </c>
      <c r="F9" s="12">
        <v>0.08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0.08</v>
      </c>
    </row>
    <row r="10" spans="1:12" ht="28.5" outlineLevel="1" x14ac:dyDescent="0.25">
      <c r="B10" s="9" t="s">
        <v>165</v>
      </c>
      <c r="C10" s="19" t="s">
        <v>31</v>
      </c>
      <c r="D10" s="19">
        <v>0.13</v>
      </c>
      <c r="E10" s="19">
        <v>0.17</v>
      </c>
      <c r="F10" s="10">
        <v>0.12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0.12</v>
      </c>
    </row>
    <row r="11" spans="1:12" outlineLevel="1" x14ac:dyDescent="0.25">
      <c r="B11" s="11" t="s">
        <v>168</v>
      </c>
      <c r="C11" s="20" t="s">
        <v>31</v>
      </c>
      <c r="D11" s="20">
        <v>0.06</v>
      </c>
      <c r="E11" s="20">
        <v>0.09</v>
      </c>
      <c r="F11" s="12">
        <v>0.08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0.08</v>
      </c>
    </row>
    <row r="12" spans="1:12" ht="28.5" outlineLevel="1" x14ac:dyDescent="0.25">
      <c r="B12" s="9" t="s">
        <v>169</v>
      </c>
      <c r="C12" s="19" t="s">
        <v>31</v>
      </c>
      <c r="D12" s="19">
        <v>0.09</v>
      </c>
      <c r="E12" s="19">
        <v>0.11</v>
      </c>
      <c r="F12" s="10">
        <v>7.0000000000000007E-2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7.0000000000000007E-2</v>
      </c>
    </row>
    <row r="13" spans="1:12" outlineLevel="1" x14ac:dyDescent="0.25">
      <c r="B13" s="11" t="s">
        <v>167</v>
      </c>
      <c r="C13" s="20" t="s">
        <v>31</v>
      </c>
      <c r="D13" s="20">
        <v>0.1</v>
      </c>
      <c r="E13" s="20">
        <v>0.11</v>
      </c>
      <c r="F13" s="12">
        <v>0.09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0.09</v>
      </c>
    </row>
    <row r="14" spans="1:12" ht="28.5" outlineLevel="1" x14ac:dyDescent="0.25">
      <c r="B14" s="9" t="s">
        <v>171</v>
      </c>
      <c r="C14" s="19" t="s">
        <v>31</v>
      </c>
      <c r="D14" s="19">
        <v>0.04</v>
      </c>
      <c r="E14" s="19">
        <v>0.06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0.02</v>
      </c>
    </row>
    <row r="15" spans="1:12" outlineLevel="1" x14ac:dyDescent="0.25">
      <c r="B15" s="11" t="s">
        <v>170</v>
      </c>
      <c r="C15" s="20" t="s">
        <v>31</v>
      </c>
      <c r="D15" s="20">
        <v>0.67</v>
      </c>
      <c r="E15" s="20">
        <v>0.66</v>
      </c>
      <c r="F15" s="12">
        <v>0.62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>
        <v>0.62</v>
      </c>
    </row>
    <row r="16" spans="1:12" outlineLevel="1" x14ac:dyDescent="0.25">
      <c r="B16" s="13" t="s">
        <v>10</v>
      </c>
      <c r="C16" s="23" t="s">
        <v>31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 t="s">
        <v>31</v>
      </c>
      <c r="L16" s="14">
        <v>1</v>
      </c>
    </row>
    <row r="17" spans="2:12" outlineLevel="1" x14ac:dyDescent="0.25">
      <c r="B17" s="13" t="s">
        <v>11</v>
      </c>
      <c r="C17" s="24" t="s">
        <v>31</v>
      </c>
      <c r="D17" s="24">
        <v>118</v>
      </c>
      <c r="E17" s="24">
        <v>196</v>
      </c>
      <c r="F17" s="15">
        <v>211</v>
      </c>
      <c r="G17" s="24" t="s">
        <v>31</v>
      </c>
      <c r="H17" s="15" t="s">
        <v>31</v>
      </c>
      <c r="I17" s="24" t="s">
        <v>31</v>
      </c>
      <c r="J17" s="15" t="s">
        <v>31</v>
      </c>
      <c r="K17" s="24" t="s">
        <v>31</v>
      </c>
      <c r="L17" s="15">
        <v>211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245A34F3-BF83-4E88-801A-DB9828BDE5EB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74B88-F515-4805-AE00-A3AE54AC5A21}">
  <sheetPr codeName="Arkusz52">
    <outlinePr summaryBelow="0"/>
  </sheetPr>
  <dimension ref="A1:L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80300</v>
      </c>
    </row>
    <row r="3" spans="1:12" ht="15.75" x14ac:dyDescent="0.25">
      <c r="B3" s="1" t="s">
        <v>209</v>
      </c>
    </row>
    <row r="4" spans="1:12" ht="38.25" outlineLevel="1" x14ac:dyDescent="0.25">
      <c r="B4" s="46" t="s">
        <v>212</v>
      </c>
      <c r="C4" s="46" t="s">
        <v>1348</v>
      </c>
      <c r="D4" s="46" t="s">
        <v>1349</v>
      </c>
      <c r="E4" s="46" t="s">
        <v>404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210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156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159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ht="42.75" outlineLevel="1" x14ac:dyDescent="0.25">
      <c r="B11" s="11" t="s">
        <v>157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160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161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158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164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ht="28.5" outlineLevel="1" x14ac:dyDescent="0.25">
      <c r="B16" s="9" t="s">
        <v>162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166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163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ht="28.5" outlineLevel="1" x14ac:dyDescent="0.25">
      <c r="B19" s="11" t="s">
        <v>165</v>
      </c>
      <c r="C19" s="20" t="s">
        <v>31</v>
      </c>
      <c r="D19" s="20" t="s">
        <v>31</v>
      </c>
      <c r="E19" s="20" t="s">
        <v>31</v>
      </c>
      <c r="F19" s="12" t="s">
        <v>31</v>
      </c>
      <c r="G19" s="20" t="s">
        <v>31</v>
      </c>
      <c r="H19" s="12" t="s">
        <v>31</v>
      </c>
      <c r="I19" s="20" t="s">
        <v>31</v>
      </c>
      <c r="J19" s="12" t="s">
        <v>31</v>
      </c>
      <c r="K19" s="20" t="s">
        <v>31</v>
      </c>
      <c r="L19" s="12" t="s">
        <v>31</v>
      </c>
    </row>
    <row r="20" spans="2:12" outlineLevel="1" x14ac:dyDescent="0.25">
      <c r="B20" s="9" t="s">
        <v>168</v>
      </c>
      <c r="C20" s="19" t="s">
        <v>31</v>
      </c>
      <c r="D20" s="19" t="s">
        <v>31</v>
      </c>
      <c r="E20" s="19" t="s">
        <v>31</v>
      </c>
      <c r="F20" s="10" t="s">
        <v>31</v>
      </c>
      <c r="G20" s="19" t="s">
        <v>31</v>
      </c>
      <c r="H20" s="10" t="s">
        <v>31</v>
      </c>
      <c r="I20" s="19" t="s">
        <v>31</v>
      </c>
      <c r="J20" s="10" t="s">
        <v>31</v>
      </c>
      <c r="K20" s="19" t="s">
        <v>31</v>
      </c>
      <c r="L20" s="10" t="s">
        <v>31</v>
      </c>
    </row>
    <row r="21" spans="2:12" ht="28.5" outlineLevel="1" x14ac:dyDescent="0.25">
      <c r="B21" s="11" t="s">
        <v>169</v>
      </c>
      <c r="C21" s="20" t="s">
        <v>31</v>
      </c>
      <c r="D21" s="20" t="s">
        <v>31</v>
      </c>
      <c r="E21" s="20" t="s">
        <v>31</v>
      </c>
      <c r="F21" s="12" t="s">
        <v>31</v>
      </c>
      <c r="G21" s="20" t="s">
        <v>31</v>
      </c>
      <c r="H21" s="12" t="s">
        <v>31</v>
      </c>
      <c r="I21" s="20" t="s">
        <v>31</v>
      </c>
      <c r="J21" s="12" t="s">
        <v>31</v>
      </c>
      <c r="K21" s="20" t="s">
        <v>31</v>
      </c>
      <c r="L21" s="12" t="s">
        <v>31</v>
      </c>
    </row>
    <row r="22" spans="2:12" outlineLevel="1" x14ac:dyDescent="0.25">
      <c r="B22" s="9" t="s">
        <v>167</v>
      </c>
      <c r="C22" s="19" t="s">
        <v>31</v>
      </c>
      <c r="D22" s="19" t="s">
        <v>31</v>
      </c>
      <c r="E22" s="19" t="s">
        <v>31</v>
      </c>
      <c r="F22" s="10" t="s">
        <v>31</v>
      </c>
      <c r="G22" s="19" t="s">
        <v>31</v>
      </c>
      <c r="H22" s="10" t="s">
        <v>31</v>
      </c>
      <c r="I22" s="19" t="s">
        <v>31</v>
      </c>
      <c r="J22" s="10" t="s">
        <v>31</v>
      </c>
      <c r="K22" s="19" t="s">
        <v>31</v>
      </c>
      <c r="L22" s="10" t="s">
        <v>31</v>
      </c>
    </row>
    <row r="23" spans="2:12" ht="28.5" outlineLevel="1" x14ac:dyDescent="0.25">
      <c r="B23" s="11" t="s">
        <v>171</v>
      </c>
      <c r="C23" s="20" t="s">
        <v>31</v>
      </c>
      <c r="D23" s="20" t="s">
        <v>31</v>
      </c>
      <c r="E23" s="20" t="s">
        <v>31</v>
      </c>
      <c r="F23" s="12" t="s">
        <v>31</v>
      </c>
      <c r="G23" s="20" t="s">
        <v>31</v>
      </c>
      <c r="H23" s="12" t="s">
        <v>31</v>
      </c>
      <c r="I23" s="20" t="s">
        <v>31</v>
      </c>
      <c r="J23" s="12" t="s">
        <v>31</v>
      </c>
      <c r="K23" s="20" t="s">
        <v>31</v>
      </c>
      <c r="L23" s="12" t="s">
        <v>31</v>
      </c>
    </row>
    <row r="24" spans="2:12" outlineLevel="1" x14ac:dyDescent="0.25">
      <c r="B24" s="9" t="s">
        <v>170</v>
      </c>
      <c r="C24" s="19" t="s">
        <v>31</v>
      </c>
      <c r="D24" s="19" t="s">
        <v>31</v>
      </c>
      <c r="E24" s="19" t="s">
        <v>31</v>
      </c>
      <c r="F24" s="10" t="s">
        <v>31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 t="s">
        <v>31</v>
      </c>
      <c r="L24" s="10" t="s">
        <v>31</v>
      </c>
    </row>
    <row r="25" spans="2:12" outlineLevel="1" x14ac:dyDescent="0.25">
      <c r="B25" s="11" t="s">
        <v>172</v>
      </c>
      <c r="C25" s="20" t="s">
        <v>31</v>
      </c>
      <c r="D25" s="20" t="s">
        <v>31</v>
      </c>
      <c r="E25" s="20" t="s">
        <v>31</v>
      </c>
      <c r="F25" s="12" t="s">
        <v>31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 t="s">
        <v>31</v>
      </c>
    </row>
    <row r="26" spans="2:12" ht="28.5" outlineLevel="1" x14ac:dyDescent="0.25">
      <c r="B26" s="9" t="s">
        <v>162</v>
      </c>
      <c r="C26" s="19" t="s">
        <v>31</v>
      </c>
      <c r="D26" s="19" t="s">
        <v>31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 t="s">
        <v>31</v>
      </c>
      <c r="L26" s="10" t="s">
        <v>31</v>
      </c>
    </row>
    <row r="27" spans="2:12" outlineLevel="1" x14ac:dyDescent="0.25">
      <c r="B27" s="11" t="s">
        <v>174</v>
      </c>
      <c r="C27" s="20" t="s">
        <v>31</v>
      </c>
      <c r="D27" s="20" t="s">
        <v>31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 t="s">
        <v>31</v>
      </c>
    </row>
    <row r="28" spans="2:12" outlineLevel="1" x14ac:dyDescent="0.25">
      <c r="B28" s="13" t="s">
        <v>10</v>
      </c>
      <c r="C28" s="23" t="s">
        <v>31</v>
      </c>
      <c r="D28" s="23" t="s">
        <v>31</v>
      </c>
      <c r="E28" s="23" t="s">
        <v>31</v>
      </c>
      <c r="F28" s="14" t="s">
        <v>31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 t="s">
        <v>31</v>
      </c>
      <c r="L28" s="14" t="s">
        <v>31</v>
      </c>
    </row>
    <row r="29" spans="2:12" outlineLevel="1" x14ac:dyDescent="0.25">
      <c r="B29" s="13" t="s">
        <v>11</v>
      </c>
      <c r="C29" s="24" t="s">
        <v>31</v>
      </c>
      <c r="D29" s="24" t="s">
        <v>31</v>
      </c>
      <c r="E29" s="24" t="s">
        <v>31</v>
      </c>
      <c r="F29" s="15" t="s">
        <v>31</v>
      </c>
      <c r="G29" s="24" t="s">
        <v>31</v>
      </c>
      <c r="H29" s="15" t="s">
        <v>31</v>
      </c>
      <c r="I29" s="24" t="s">
        <v>31</v>
      </c>
      <c r="J29" s="15" t="s">
        <v>31</v>
      </c>
      <c r="K29" s="24" t="s">
        <v>31</v>
      </c>
      <c r="L29" s="15" t="s">
        <v>31</v>
      </c>
    </row>
    <row r="30" spans="2:1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2:1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2:1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2:12" outlineLevel="1" x14ac:dyDescent="0.25"/>
    <row r="36" spans="2:12" outlineLevel="1" x14ac:dyDescent="0.25"/>
  </sheetData>
  <mergeCells count="9">
    <mergeCell ref="B32:L32"/>
    <mergeCell ref="B33:L33"/>
    <mergeCell ref="B34:L34"/>
    <mergeCell ref="C5:F5"/>
    <mergeCell ref="G5:H5"/>
    <mergeCell ref="I5:J5"/>
    <mergeCell ref="K5:L5"/>
    <mergeCell ref="B30:L30"/>
    <mergeCell ref="B31:L31"/>
  </mergeCells>
  <hyperlinks>
    <hyperlink ref="A1" location="'Index'!A1" display="Index" xr:uid="{196148F5-8241-4D29-B661-1510802CF48B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F971-AA02-444F-B61A-E66541FBB03F}">
  <sheetPr codeName="Arkusz53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211</v>
      </c>
    </row>
    <row r="4" spans="1:12" ht="38.25" outlineLevel="1" x14ac:dyDescent="0.25">
      <c r="B4" s="46" t="s">
        <v>212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212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155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156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159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ht="42.75" outlineLevel="1" x14ac:dyDescent="0.25">
      <c r="B11" s="11" t="s">
        <v>157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160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161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158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164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ht="28.5" outlineLevel="1" x14ac:dyDescent="0.25">
      <c r="B16" s="9" t="s">
        <v>162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3" t="s">
        <v>10</v>
      </c>
      <c r="C17" s="23" t="s">
        <v>31</v>
      </c>
      <c r="D17" s="23" t="s">
        <v>31</v>
      </c>
      <c r="E17" s="23" t="s">
        <v>31</v>
      </c>
      <c r="F17" s="14" t="s">
        <v>31</v>
      </c>
      <c r="G17" s="23" t="s">
        <v>31</v>
      </c>
      <c r="H17" s="14" t="s">
        <v>31</v>
      </c>
      <c r="I17" s="23" t="s">
        <v>31</v>
      </c>
      <c r="J17" s="14" t="s">
        <v>31</v>
      </c>
      <c r="K17" s="23" t="s">
        <v>31</v>
      </c>
      <c r="L17" s="14" t="s">
        <v>31</v>
      </c>
    </row>
    <row r="18" spans="2:12" outlineLevel="1" x14ac:dyDescent="0.25">
      <c r="B18" s="13" t="s">
        <v>11</v>
      </c>
      <c r="C18" s="24" t="s">
        <v>31</v>
      </c>
      <c r="D18" s="24" t="s">
        <v>31</v>
      </c>
      <c r="E18" s="24" t="s">
        <v>31</v>
      </c>
      <c r="F18" s="15" t="s">
        <v>31</v>
      </c>
      <c r="G18" s="24" t="s">
        <v>31</v>
      </c>
      <c r="H18" s="15" t="s">
        <v>31</v>
      </c>
      <c r="I18" s="24" t="s">
        <v>31</v>
      </c>
      <c r="J18" s="15" t="s">
        <v>31</v>
      </c>
      <c r="K18" s="24" t="s">
        <v>31</v>
      </c>
      <c r="L18" s="15" t="s">
        <v>31</v>
      </c>
    </row>
    <row r="19" spans="2:12" outlineLevel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9">
    <mergeCell ref="B21:L21"/>
    <mergeCell ref="B22:L22"/>
    <mergeCell ref="B23:L23"/>
    <mergeCell ref="C5:F5"/>
    <mergeCell ref="G5:H5"/>
    <mergeCell ref="I5:J5"/>
    <mergeCell ref="K5:L5"/>
    <mergeCell ref="B19:L19"/>
    <mergeCell ref="B20:L20"/>
  </mergeCells>
  <hyperlinks>
    <hyperlink ref="A1" location="'Index'!A1" display="Index" xr:uid="{E5F87166-B038-4E49-AF3D-5980A5DC8371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58B2-2B2C-4A15-9597-8CE8BB839961}">
  <sheetPr codeName="Arkusz54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213</v>
      </c>
    </row>
    <row r="4" spans="1:12" ht="38.25" outlineLevel="1" x14ac:dyDescent="0.25">
      <c r="B4" s="46" t="s">
        <v>212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212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166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163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ht="28.5" outlineLevel="1" x14ac:dyDescent="0.25">
      <c r="B10" s="9" t="s">
        <v>165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168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ht="28.5" outlineLevel="1" x14ac:dyDescent="0.25">
      <c r="B12" s="9" t="s">
        <v>169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167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ht="28.5" outlineLevel="1" x14ac:dyDescent="0.25">
      <c r="B14" s="9" t="s">
        <v>171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170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13" t="s">
        <v>10</v>
      </c>
      <c r="C16" s="23" t="s">
        <v>31</v>
      </c>
      <c r="D16" s="23" t="s">
        <v>31</v>
      </c>
      <c r="E16" s="23" t="s">
        <v>31</v>
      </c>
      <c r="F16" s="14" t="s">
        <v>31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 t="s">
        <v>31</v>
      </c>
      <c r="L16" s="14" t="s">
        <v>31</v>
      </c>
    </row>
    <row r="17" spans="2:12" outlineLevel="1" x14ac:dyDescent="0.25">
      <c r="B17" s="13" t="s">
        <v>11</v>
      </c>
      <c r="C17" s="24" t="s">
        <v>31</v>
      </c>
      <c r="D17" s="24" t="s">
        <v>31</v>
      </c>
      <c r="E17" s="24" t="s">
        <v>31</v>
      </c>
      <c r="F17" s="15" t="s">
        <v>31</v>
      </c>
      <c r="G17" s="24" t="s">
        <v>31</v>
      </c>
      <c r="H17" s="15" t="s">
        <v>31</v>
      </c>
      <c r="I17" s="24" t="s">
        <v>31</v>
      </c>
      <c r="J17" s="15" t="s">
        <v>31</v>
      </c>
      <c r="K17" s="24" t="s">
        <v>31</v>
      </c>
      <c r="L17" s="15" t="s">
        <v>31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F3CFC72A-9C85-4F49-8CE7-31F5CD1FB5F8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E05E-2E99-4FC8-A08C-7DC5DCF21ACE}">
  <sheetPr codeName="Arkusz55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10300</v>
      </c>
    </row>
    <row r="3" spans="1:12" ht="15.75" x14ac:dyDescent="0.25">
      <c r="B3" s="1" t="s">
        <v>214</v>
      </c>
    </row>
    <row r="4" spans="1:12" ht="25.5" outlineLevel="1" x14ac:dyDescent="0.25">
      <c r="B4" s="46" t="s">
        <v>1352</v>
      </c>
      <c r="C4" s="46" t="s">
        <v>1353</v>
      </c>
      <c r="D4" s="46" t="s">
        <v>1354</v>
      </c>
      <c r="E4" s="46" t="s">
        <v>357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215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>
        <v>0.86</v>
      </c>
      <c r="D8" s="19">
        <v>0.88</v>
      </c>
      <c r="E8" s="19">
        <v>0.86</v>
      </c>
      <c r="F8" s="10">
        <v>0.89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0.86</v>
      </c>
      <c r="L8" s="10">
        <v>0.89</v>
      </c>
    </row>
    <row r="9" spans="1:12" ht="28.5" outlineLevel="1" x14ac:dyDescent="0.25">
      <c r="B9" s="11" t="s">
        <v>217</v>
      </c>
      <c r="C9" s="20">
        <v>0.28999999999999998</v>
      </c>
      <c r="D9" s="49">
        <v>0.24</v>
      </c>
      <c r="E9" s="20">
        <v>0.32</v>
      </c>
      <c r="F9" s="12">
        <v>0.31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0.28999999999999998</v>
      </c>
      <c r="L9" s="12">
        <v>0.31</v>
      </c>
    </row>
    <row r="10" spans="1:12" outlineLevel="1" x14ac:dyDescent="0.25">
      <c r="B10" s="9" t="s">
        <v>218</v>
      </c>
      <c r="C10" s="19">
        <v>0.27</v>
      </c>
      <c r="D10" s="49">
        <v>0.18</v>
      </c>
      <c r="E10" s="19">
        <v>0.24</v>
      </c>
      <c r="F10" s="10">
        <v>0.25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0.27</v>
      </c>
      <c r="L10" s="10">
        <v>0.25</v>
      </c>
    </row>
    <row r="11" spans="1:12" ht="28.5" outlineLevel="1" x14ac:dyDescent="0.25">
      <c r="B11" s="11" t="s">
        <v>219</v>
      </c>
      <c r="C11" s="20">
        <v>0.17</v>
      </c>
      <c r="D11" s="20">
        <v>0.15</v>
      </c>
      <c r="E11" s="20">
        <v>0.16</v>
      </c>
      <c r="F11" s="12">
        <v>0.17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0.17</v>
      </c>
      <c r="L11" s="12">
        <v>0.17</v>
      </c>
    </row>
    <row r="12" spans="1:12" outlineLevel="1" x14ac:dyDescent="0.25">
      <c r="B12" s="9" t="s">
        <v>220</v>
      </c>
      <c r="C12" s="48">
        <v>0.17</v>
      </c>
      <c r="D12" s="19">
        <v>0.08</v>
      </c>
      <c r="E12" s="19">
        <v>0.12</v>
      </c>
      <c r="F12" s="10">
        <v>0.11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0.17</v>
      </c>
      <c r="L12" s="10">
        <v>0.11</v>
      </c>
    </row>
    <row r="13" spans="1:12" outlineLevel="1" x14ac:dyDescent="0.25">
      <c r="B13" s="11" t="s">
        <v>221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223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224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>
        <v>0.01</v>
      </c>
      <c r="D18" s="49" t="s">
        <v>173</v>
      </c>
      <c r="E18" s="19">
        <v>0.01</v>
      </c>
      <c r="F18" s="10">
        <v>0.01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0.01</v>
      </c>
      <c r="L18" s="10">
        <v>0.01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177</v>
      </c>
      <c r="D20" s="24">
        <v>178</v>
      </c>
      <c r="E20" s="24">
        <v>297</v>
      </c>
      <c r="F20" s="15">
        <v>324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177</v>
      </c>
      <c r="L20" s="15">
        <v>324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E7579A68-F4E1-4BBF-BEAE-87DD5DC6C5EF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F242-C062-4599-8F21-57A5FEB25BC5}">
  <sheetPr codeName="Arkusz56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20300</v>
      </c>
    </row>
    <row r="3" spans="1:12" ht="15.75" x14ac:dyDescent="0.25">
      <c r="B3" s="1" t="s">
        <v>227</v>
      </c>
    </row>
    <row r="4" spans="1:12" ht="25.5" outlineLevel="1" x14ac:dyDescent="0.25">
      <c r="B4" s="46" t="s">
        <v>1355</v>
      </c>
      <c r="C4" s="46" t="s">
        <v>1353</v>
      </c>
      <c r="D4" s="46" t="s">
        <v>1354</v>
      </c>
      <c r="E4" s="46" t="s">
        <v>358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228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48">
        <v>0.6</v>
      </c>
      <c r="D8" s="19">
        <v>0.51</v>
      </c>
      <c r="E8" s="19">
        <v>0.5</v>
      </c>
      <c r="F8" s="10">
        <v>0.53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0.6</v>
      </c>
      <c r="L8" s="10">
        <v>0.53</v>
      </c>
    </row>
    <row r="9" spans="1:12" ht="28.5" outlineLevel="1" x14ac:dyDescent="0.25">
      <c r="B9" s="11" t="s">
        <v>217</v>
      </c>
      <c r="C9" s="20">
        <v>0.5</v>
      </c>
      <c r="D9" s="20">
        <v>0.42</v>
      </c>
      <c r="E9" s="20">
        <v>0.45</v>
      </c>
      <c r="F9" s="12">
        <v>0.42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</v>
      </c>
      <c r="L9" s="12">
        <v>0.42</v>
      </c>
    </row>
    <row r="10" spans="1:12" outlineLevel="1" x14ac:dyDescent="0.25">
      <c r="B10" s="9" t="s">
        <v>218</v>
      </c>
      <c r="C10" s="19">
        <v>0.27</v>
      </c>
      <c r="D10" s="19">
        <v>0.28000000000000003</v>
      </c>
      <c r="E10" s="19">
        <v>0.31</v>
      </c>
      <c r="F10" s="10">
        <v>0.27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0.27</v>
      </c>
      <c r="L10" s="10">
        <v>0.27</v>
      </c>
    </row>
    <row r="11" spans="1:12" ht="28.5" outlineLevel="1" x14ac:dyDescent="0.25">
      <c r="B11" s="11" t="s">
        <v>219</v>
      </c>
      <c r="C11" s="20">
        <v>0.12</v>
      </c>
      <c r="D11" s="20">
        <v>0.1</v>
      </c>
      <c r="E11" s="20">
        <v>0.11</v>
      </c>
      <c r="F11" s="12">
        <v>0.09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0.12</v>
      </c>
      <c r="L11" s="12">
        <v>0.09</v>
      </c>
    </row>
    <row r="12" spans="1:12" outlineLevel="1" x14ac:dyDescent="0.25">
      <c r="B12" s="9" t="s">
        <v>220</v>
      </c>
      <c r="C12" s="19">
        <v>0.53</v>
      </c>
      <c r="D12" s="19">
        <v>0.46</v>
      </c>
      <c r="E12" s="19">
        <v>0.48</v>
      </c>
      <c r="F12" s="10">
        <v>0.43</v>
      </c>
      <c r="G12" s="19" t="s">
        <v>31</v>
      </c>
      <c r="H12" s="10" t="s">
        <v>31</v>
      </c>
      <c r="I12" s="19" t="s">
        <v>31</v>
      </c>
      <c r="J12" s="10" t="s">
        <v>31</v>
      </c>
      <c r="K12" s="48">
        <v>0.53</v>
      </c>
      <c r="L12" s="50">
        <v>0.43</v>
      </c>
    </row>
    <row r="13" spans="1:12" outlineLevel="1" x14ac:dyDescent="0.25">
      <c r="B13" s="11" t="s">
        <v>221</v>
      </c>
      <c r="C13" s="20">
        <v>0.52</v>
      </c>
      <c r="D13" s="20">
        <v>0.46</v>
      </c>
      <c r="E13" s="20">
        <v>0.55000000000000004</v>
      </c>
      <c r="F13" s="12">
        <v>0.48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0.52</v>
      </c>
      <c r="L13" s="12">
        <v>0.48</v>
      </c>
    </row>
    <row r="14" spans="1:12" outlineLevel="1" x14ac:dyDescent="0.25">
      <c r="B14" s="9" t="s">
        <v>222</v>
      </c>
      <c r="C14" s="48">
        <v>0.56999999999999995</v>
      </c>
      <c r="D14" s="19">
        <v>0.46</v>
      </c>
      <c r="E14" s="19">
        <v>0.45</v>
      </c>
      <c r="F14" s="10">
        <v>0.51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0.56999999999999995</v>
      </c>
      <c r="L14" s="10">
        <v>0.51</v>
      </c>
    </row>
    <row r="15" spans="1:12" outlineLevel="1" x14ac:dyDescent="0.25">
      <c r="B15" s="11" t="s">
        <v>223</v>
      </c>
      <c r="C15" s="20">
        <v>0.33</v>
      </c>
      <c r="D15" s="20">
        <v>0.28000000000000003</v>
      </c>
      <c r="E15" s="20">
        <v>0.31</v>
      </c>
      <c r="F15" s="12">
        <v>0.28000000000000003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0.33</v>
      </c>
      <c r="L15" s="12">
        <v>0.28000000000000003</v>
      </c>
    </row>
    <row r="16" spans="1:12" outlineLevel="1" x14ac:dyDescent="0.25">
      <c r="B16" s="9" t="s">
        <v>224</v>
      </c>
      <c r="C16" s="19">
        <v>0.09</v>
      </c>
      <c r="D16" s="19">
        <v>0.11</v>
      </c>
      <c r="E16" s="19">
        <v>0.08</v>
      </c>
      <c r="F16" s="10">
        <v>0.08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0.09</v>
      </c>
      <c r="L16" s="10">
        <v>0.08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171</v>
      </c>
      <c r="D20" s="24">
        <v>157</v>
      </c>
      <c r="E20" s="24">
        <v>264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171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A872343D-599A-46D0-8BD9-6A08DED6F904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0F221-1D25-4184-A789-359FAE2FD1CD}">
  <sheetPr codeName="Arkusz57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40300</v>
      </c>
    </row>
    <row r="3" spans="1:12" ht="15.75" x14ac:dyDescent="0.25">
      <c r="B3" s="1" t="s">
        <v>229</v>
      </c>
    </row>
    <row r="4" spans="1:12" ht="25.5" outlineLevel="1" x14ac:dyDescent="0.25">
      <c r="B4" s="46" t="s">
        <v>1356</v>
      </c>
      <c r="C4" s="46" t="s">
        <v>1353</v>
      </c>
      <c r="D4" s="46" t="s">
        <v>1354</v>
      </c>
      <c r="E4" s="46" t="s">
        <v>360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230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>
        <v>0.82</v>
      </c>
      <c r="D8" s="19">
        <v>0.81</v>
      </c>
      <c r="E8" s="19">
        <v>0.84</v>
      </c>
      <c r="F8" s="10">
        <v>0.79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0.82</v>
      </c>
      <c r="L8" s="10">
        <v>0.79</v>
      </c>
    </row>
    <row r="9" spans="1:12" ht="28.5" outlineLevel="1" x14ac:dyDescent="0.25">
      <c r="B9" s="11" t="s">
        <v>217</v>
      </c>
      <c r="C9" s="20">
        <v>0.27</v>
      </c>
      <c r="D9" s="20">
        <v>0.22</v>
      </c>
      <c r="E9" s="20">
        <v>0.28000000000000003</v>
      </c>
      <c r="F9" s="12">
        <v>0.28000000000000003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0.27</v>
      </c>
      <c r="L9" s="12">
        <v>0.28000000000000003</v>
      </c>
    </row>
    <row r="10" spans="1:12" outlineLevel="1" x14ac:dyDescent="0.25">
      <c r="B10" s="9" t="s">
        <v>218</v>
      </c>
      <c r="C10" s="19">
        <v>0.43</v>
      </c>
      <c r="D10" s="19">
        <v>0.41</v>
      </c>
      <c r="E10" s="19">
        <v>0.38</v>
      </c>
      <c r="F10" s="10">
        <v>0.4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0.43</v>
      </c>
      <c r="L10" s="10">
        <v>0.4</v>
      </c>
    </row>
    <row r="11" spans="1:12" ht="28.5" outlineLevel="1" x14ac:dyDescent="0.25">
      <c r="B11" s="11" t="s">
        <v>219</v>
      </c>
      <c r="C11" s="20">
        <v>0.14000000000000001</v>
      </c>
      <c r="D11" s="20">
        <v>0.15</v>
      </c>
      <c r="E11" s="20">
        <v>0.12</v>
      </c>
      <c r="F11" s="12">
        <v>0.14000000000000001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0.14000000000000001</v>
      </c>
      <c r="L11" s="12">
        <v>0.14000000000000001</v>
      </c>
    </row>
    <row r="12" spans="1:12" outlineLevel="1" x14ac:dyDescent="0.25">
      <c r="B12" s="9" t="s">
        <v>220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223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224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159</v>
      </c>
      <c r="D20" s="24">
        <v>185</v>
      </c>
      <c r="E20" s="24">
        <v>296</v>
      </c>
      <c r="F20" s="15">
        <v>319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159</v>
      </c>
      <c r="L20" s="15">
        <v>319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C340D7C1-173B-4BA0-9845-D7ED6A71A2D7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5E49-94C1-439F-AC6D-34DAA52B2BE8}">
  <sheetPr codeName="Arkusz58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30300</v>
      </c>
    </row>
    <row r="3" spans="1:12" ht="15.75" x14ac:dyDescent="0.25">
      <c r="B3" s="1" t="s">
        <v>231</v>
      </c>
    </row>
    <row r="4" spans="1:12" ht="25.5" outlineLevel="1" x14ac:dyDescent="0.25">
      <c r="B4" s="46" t="s">
        <v>1357</v>
      </c>
      <c r="C4" s="46" t="s">
        <v>1353</v>
      </c>
      <c r="D4" s="46" t="s">
        <v>1354</v>
      </c>
      <c r="E4" s="46" t="s">
        <v>359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232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>
        <v>0.09</v>
      </c>
      <c r="D8" s="19">
        <v>0.09</v>
      </c>
      <c r="E8" s="19">
        <v>0.09</v>
      </c>
      <c r="F8" s="10">
        <v>0.11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0.09</v>
      </c>
      <c r="L8" s="10">
        <v>0.11</v>
      </c>
    </row>
    <row r="9" spans="1:12" ht="28.5" outlineLevel="1" x14ac:dyDescent="0.25">
      <c r="B9" s="11" t="s">
        <v>217</v>
      </c>
      <c r="C9" s="20">
        <v>0.19</v>
      </c>
      <c r="D9" s="20">
        <v>0.14000000000000001</v>
      </c>
      <c r="E9" s="20">
        <v>0.2</v>
      </c>
      <c r="F9" s="12">
        <v>0.19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0.19</v>
      </c>
      <c r="L9" s="12">
        <v>0.19</v>
      </c>
    </row>
    <row r="10" spans="1:12" outlineLevel="1" x14ac:dyDescent="0.25">
      <c r="B10" s="9" t="s">
        <v>218</v>
      </c>
      <c r="C10" s="19">
        <v>0.34</v>
      </c>
      <c r="D10" s="19">
        <v>0.3</v>
      </c>
      <c r="E10" s="19">
        <v>0.35</v>
      </c>
      <c r="F10" s="10">
        <v>0.32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0.34</v>
      </c>
      <c r="L10" s="10">
        <v>0.32</v>
      </c>
    </row>
    <row r="11" spans="1:12" ht="28.5" outlineLevel="1" x14ac:dyDescent="0.25">
      <c r="B11" s="11" t="s">
        <v>219</v>
      </c>
      <c r="C11" s="49">
        <v>0.04</v>
      </c>
      <c r="D11" s="49">
        <v>0.03</v>
      </c>
      <c r="E11" s="48">
        <v>0.09</v>
      </c>
      <c r="F11" s="12">
        <v>0.08</v>
      </c>
      <c r="G11" s="20" t="s">
        <v>31</v>
      </c>
      <c r="H11" s="12" t="s">
        <v>31</v>
      </c>
      <c r="I11" s="20" t="s">
        <v>31</v>
      </c>
      <c r="J11" s="12" t="s">
        <v>31</v>
      </c>
      <c r="K11" s="49">
        <v>0.04</v>
      </c>
      <c r="L11" s="47">
        <v>0.08</v>
      </c>
    </row>
    <row r="12" spans="1:12" outlineLevel="1" x14ac:dyDescent="0.25">
      <c r="B12" s="9" t="s">
        <v>220</v>
      </c>
      <c r="C12" s="19">
        <v>0.14000000000000001</v>
      </c>
      <c r="D12" s="19">
        <v>0.14000000000000001</v>
      </c>
      <c r="E12" s="48">
        <v>0.2</v>
      </c>
      <c r="F12" s="10">
        <v>0.13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0.14000000000000001</v>
      </c>
      <c r="L12" s="10">
        <v>0.13</v>
      </c>
    </row>
    <row r="13" spans="1:12" outlineLevel="1" x14ac:dyDescent="0.25">
      <c r="B13" s="11" t="s">
        <v>221</v>
      </c>
      <c r="C13" s="20">
        <v>0.84</v>
      </c>
      <c r="D13" s="20">
        <v>0.84</v>
      </c>
      <c r="E13" s="20">
        <v>0.87</v>
      </c>
      <c r="F13" s="12">
        <v>0.82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0.84</v>
      </c>
      <c r="L13" s="12">
        <v>0.82</v>
      </c>
    </row>
    <row r="14" spans="1:12" outlineLevel="1" x14ac:dyDescent="0.25">
      <c r="B14" s="9" t="s">
        <v>222</v>
      </c>
      <c r="C14" s="19">
        <v>0.06</v>
      </c>
      <c r="D14" s="19">
        <v>0.03</v>
      </c>
      <c r="E14" s="19">
        <v>0.06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0.06</v>
      </c>
      <c r="L14" s="10">
        <v>0.03</v>
      </c>
    </row>
    <row r="15" spans="1:12" outlineLevel="1" x14ac:dyDescent="0.25">
      <c r="B15" s="11" t="s">
        <v>223</v>
      </c>
      <c r="C15" s="20">
        <v>0.08</v>
      </c>
      <c r="D15" s="20">
        <v>0.06</v>
      </c>
      <c r="E15" s="20">
        <v>0.06</v>
      </c>
      <c r="F15" s="12">
        <v>0.05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0.08</v>
      </c>
      <c r="L15" s="12">
        <v>0.05</v>
      </c>
    </row>
    <row r="16" spans="1:12" outlineLevel="1" x14ac:dyDescent="0.25">
      <c r="B16" s="9" t="s">
        <v>224</v>
      </c>
      <c r="C16" s="19">
        <v>0.22</v>
      </c>
      <c r="D16" s="19">
        <v>0.19</v>
      </c>
      <c r="E16" s="19">
        <v>0.22</v>
      </c>
      <c r="F16" s="10">
        <v>0.23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0.22</v>
      </c>
      <c r="L16" s="10">
        <v>0.23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188</v>
      </c>
      <c r="D20" s="24">
        <v>195</v>
      </c>
      <c r="E20" s="24">
        <v>298</v>
      </c>
      <c r="F20" s="15">
        <v>327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188</v>
      </c>
      <c r="L20" s="15">
        <v>327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CDA3D18A-FDE4-4BCC-AEF7-04B1BDDE14AB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E00CF-6DEC-47E1-A2EB-99ACE2EB8852}">
  <sheetPr codeName="Arkusz59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50300</v>
      </c>
    </row>
    <row r="3" spans="1:12" ht="15.75" x14ac:dyDescent="0.25">
      <c r="B3" s="1" t="s">
        <v>233</v>
      </c>
    </row>
    <row r="4" spans="1:12" ht="25.5" outlineLevel="1" x14ac:dyDescent="0.25">
      <c r="B4" s="46" t="s">
        <v>1358</v>
      </c>
      <c r="C4" s="46" t="s">
        <v>1353</v>
      </c>
      <c r="D4" s="46" t="s">
        <v>1354</v>
      </c>
      <c r="E4" s="46" t="s">
        <v>361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234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>
        <v>0.1</v>
      </c>
      <c r="D8" s="49">
        <v>0.06</v>
      </c>
      <c r="E8" s="19">
        <v>0.09</v>
      </c>
      <c r="F8" s="10">
        <v>0.11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</v>
      </c>
      <c r="L8" s="10">
        <v>0.11</v>
      </c>
    </row>
    <row r="9" spans="1:12" ht="28.5" outlineLevel="1" x14ac:dyDescent="0.25">
      <c r="B9" s="11" t="s">
        <v>217</v>
      </c>
      <c r="C9" s="20">
        <v>0.1</v>
      </c>
      <c r="D9" s="20">
        <v>0.15</v>
      </c>
      <c r="E9" s="20">
        <v>0.13</v>
      </c>
      <c r="F9" s="12">
        <v>0.13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</v>
      </c>
      <c r="L9" s="12">
        <v>0.13</v>
      </c>
    </row>
    <row r="10" spans="1:12" outlineLevel="1" x14ac:dyDescent="0.25">
      <c r="B10" s="9" t="s">
        <v>218</v>
      </c>
      <c r="C10" s="49">
        <v>0.86</v>
      </c>
      <c r="D10" s="19">
        <v>0.91</v>
      </c>
      <c r="E10" s="19">
        <v>0.91</v>
      </c>
      <c r="F10" s="47">
        <v>0.94</v>
      </c>
      <c r="G10" s="19" t="s">
        <v>31</v>
      </c>
      <c r="H10" s="10" t="s">
        <v>31</v>
      </c>
      <c r="I10" s="19" t="s">
        <v>31</v>
      </c>
      <c r="J10" s="10" t="s">
        <v>31</v>
      </c>
      <c r="K10" s="49">
        <v>0.86</v>
      </c>
      <c r="L10" s="47">
        <v>0.94</v>
      </c>
    </row>
    <row r="11" spans="1:12" ht="28.5" outlineLevel="1" x14ac:dyDescent="0.25">
      <c r="B11" s="11" t="s">
        <v>219</v>
      </c>
      <c r="C11" s="20">
        <v>0.12</v>
      </c>
      <c r="D11" s="20">
        <v>0.11</v>
      </c>
      <c r="E11" s="20">
        <v>0.12</v>
      </c>
      <c r="F11" s="12">
        <v>0.12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0.12</v>
      </c>
      <c r="L11" s="12">
        <v>0.12</v>
      </c>
    </row>
    <row r="12" spans="1:12" outlineLevel="1" x14ac:dyDescent="0.25">
      <c r="B12" s="9" t="s">
        <v>220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223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224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168</v>
      </c>
      <c r="D20" s="24">
        <v>158</v>
      </c>
      <c r="E20" s="24">
        <v>263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168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071866E0-08DF-46CB-BB45-6F0E92692665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BCC8A-7096-40D3-A391-29C512989625}">
  <sheetPr codeName="Arkusz60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60300</v>
      </c>
    </row>
    <row r="3" spans="1:12" ht="15.75" x14ac:dyDescent="0.25">
      <c r="B3" s="1" t="s">
        <v>235</v>
      </c>
    </row>
    <row r="4" spans="1:12" ht="25.5" outlineLevel="1" x14ac:dyDescent="0.25">
      <c r="B4" s="46" t="s">
        <v>1359</v>
      </c>
      <c r="C4" s="46" t="s">
        <v>1353</v>
      </c>
      <c r="D4" s="46" t="s">
        <v>1354</v>
      </c>
      <c r="E4" s="46" t="s">
        <v>362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236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>
        <v>0.9</v>
      </c>
      <c r="D8" s="19">
        <v>0.86</v>
      </c>
      <c r="E8" s="19">
        <v>0.85</v>
      </c>
      <c r="F8" s="10">
        <v>0.83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0.9</v>
      </c>
      <c r="L8" s="10">
        <v>0.83</v>
      </c>
    </row>
    <row r="9" spans="1:12" ht="28.5" outlineLevel="1" x14ac:dyDescent="0.25">
      <c r="B9" s="11" t="s">
        <v>217</v>
      </c>
      <c r="C9" s="20">
        <v>0.1</v>
      </c>
      <c r="D9" s="20">
        <v>0.13</v>
      </c>
      <c r="E9" s="20">
        <v>0.12</v>
      </c>
      <c r="F9" s="12">
        <v>0.13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</v>
      </c>
      <c r="L9" s="12">
        <v>0.13</v>
      </c>
    </row>
    <row r="10" spans="1:12" outlineLevel="1" x14ac:dyDescent="0.25">
      <c r="B10" s="9" t="s">
        <v>218</v>
      </c>
      <c r="C10" s="19">
        <v>0.25</v>
      </c>
      <c r="D10" s="48">
        <v>0.38</v>
      </c>
      <c r="E10" s="19">
        <v>0.26</v>
      </c>
      <c r="F10" s="10">
        <v>0.26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0.25</v>
      </c>
      <c r="L10" s="10">
        <v>0.26</v>
      </c>
    </row>
    <row r="11" spans="1:12" ht="28.5" outlineLevel="1" x14ac:dyDescent="0.25">
      <c r="B11" s="11" t="s">
        <v>219</v>
      </c>
      <c r="C11" s="20">
        <v>0.13</v>
      </c>
      <c r="D11" s="20">
        <v>0.09</v>
      </c>
      <c r="E11" s="20">
        <v>0.09</v>
      </c>
      <c r="F11" s="12">
        <v>0.09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0.13</v>
      </c>
      <c r="L11" s="12">
        <v>0.09</v>
      </c>
    </row>
    <row r="12" spans="1:12" outlineLevel="1" x14ac:dyDescent="0.25">
      <c r="B12" s="9" t="s">
        <v>220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223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224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125</v>
      </c>
      <c r="D20" s="24">
        <v>133</v>
      </c>
      <c r="E20" s="24">
        <v>194</v>
      </c>
      <c r="F20" s="15">
        <v>209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125</v>
      </c>
      <c r="L20" s="15">
        <v>209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2D6E0AA4-911A-4028-A9E4-B4E2AF93D908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3DAD-862A-41F9-8789-0A975EB69BEC}">
  <sheetPr codeName="Arkusz61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70300</v>
      </c>
    </row>
    <row r="3" spans="1:12" ht="15.75" x14ac:dyDescent="0.25">
      <c r="B3" s="1" t="s">
        <v>237</v>
      </c>
    </row>
    <row r="4" spans="1:12" ht="25.5" outlineLevel="1" x14ac:dyDescent="0.25">
      <c r="B4" s="46" t="s">
        <v>1360</v>
      </c>
      <c r="C4" s="46" t="s">
        <v>1353</v>
      </c>
      <c r="D4" s="46" t="s">
        <v>1354</v>
      </c>
      <c r="E4" s="46" t="s">
        <v>418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 t="s">
        <v>31</v>
      </c>
      <c r="D8" s="19">
        <v>0.14000000000000001</v>
      </c>
      <c r="E8" s="49">
        <v>0.09</v>
      </c>
      <c r="F8" s="10">
        <v>0.14000000000000001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0.14000000000000001</v>
      </c>
    </row>
    <row r="9" spans="1:12" ht="28.5" outlineLevel="1" x14ac:dyDescent="0.25">
      <c r="B9" s="11" t="s">
        <v>217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218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ht="28.5" outlineLevel="1" x14ac:dyDescent="0.25">
      <c r="B11" s="11" t="s">
        <v>219</v>
      </c>
      <c r="C11" s="20" t="s">
        <v>31</v>
      </c>
      <c r="D11" s="20">
        <v>0.12</v>
      </c>
      <c r="E11" s="20">
        <v>0.13</v>
      </c>
      <c r="F11" s="12">
        <v>0.09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0.09</v>
      </c>
    </row>
    <row r="12" spans="1:12" outlineLevel="1" x14ac:dyDescent="0.25">
      <c r="B12" s="9" t="s">
        <v>220</v>
      </c>
      <c r="C12" s="19" t="s">
        <v>31</v>
      </c>
      <c r="D12" s="19">
        <v>0.51</v>
      </c>
      <c r="E12" s="19">
        <v>0.63</v>
      </c>
      <c r="F12" s="10">
        <v>0.57999999999999996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0.57999999999999996</v>
      </c>
    </row>
    <row r="13" spans="1:12" outlineLevel="1" x14ac:dyDescent="0.25">
      <c r="B13" s="11" t="s">
        <v>221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222</v>
      </c>
      <c r="C14" s="19" t="s">
        <v>31</v>
      </c>
      <c r="D14" s="19">
        <v>0.31</v>
      </c>
      <c r="E14" s="19">
        <v>0.24</v>
      </c>
      <c r="F14" s="10">
        <v>0.25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0.25</v>
      </c>
    </row>
    <row r="15" spans="1:12" outlineLevel="1" x14ac:dyDescent="0.25">
      <c r="B15" s="11" t="s">
        <v>223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224</v>
      </c>
      <c r="C16" s="19" t="s">
        <v>31</v>
      </c>
      <c r="D16" s="19">
        <v>0.36</v>
      </c>
      <c r="E16" s="19">
        <v>0.43</v>
      </c>
      <c r="F16" s="10">
        <v>0.4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>
        <v>0.4</v>
      </c>
    </row>
    <row r="17" spans="2:12" outlineLevel="1" x14ac:dyDescent="0.25">
      <c r="B17" s="11" t="s">
        <v>225</v>
      </c>
      <c r="C17" s="20" t="s">
        <v>31</v>
      </c>
      <c r="D17" s="20">
        <v>0.48</v>
      </c>
      <c r="E17" s="20">
        <v>0.49</v>
      </c>
      <c r="F17" s="12">
        <v>0.51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>
        <v>0.51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 t="s">
        <v>31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 t="s">
        <v>31</v>
      </c>
      <c r="L19" s="14">
        <v>1</v>
      </c>
    </row>
    <row r="20" spans="2:12" outlineLevel="1" x14ac:dyDescent="0.25">
      <c r="B20" s="13" t="s">
        <v>11</v>
      </c>
      <c r="C20" s="24" t="s">
        <v>31</v>
      </c>
      <c r="D20" s="24">
        <v>118</v>
      </c>
      <c r="E20" s="24">
        <v>196</v>
      </c>
      <c r="F20" s="15">
        <v>211</v>
      </c>
      <c r="G20" s="24" t="s">
        <v>31</v>
      </c>
      <c r="H20" s="15" t="s">
        <v>31</v>
      </c>
      <c r="I20" s="24" t="s">
        <v>31</v>
      </c>
      <c r="J20" s="15" t="s">
        <v>31</v>
      </c>
      <c r="K20" s="24" t="s">
        <v>31</v>
      </c>
      <c r="L20" s="15">
        <v>211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C4C9250D-F9F7-4A33-BC53-0438A6D8189F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9CE1-0829-4196-B893-5AA088975912}">
  <sheetPr codeName="Arkusz62">
    <outlinePr summaryBelow="0"/>
  </sheetPr>
  <dimension ref="A1:L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80300</v>
      </c>
    </row>
    <row r="3" spans="1:12" ht="15.75" x14ac:dyDescent="0.25">
      <c r="B3" s="1" t="s">
        <v>239</v>
      </c>
    </row>
    <row r="4" spans="1:12" ht="25.5" outlineLevel="1" x14ac:dyDescent="0.25">
      <c r="B4" s="46" t="s">
        <v>1361</v>
      </c>
      <c r="C4" s="46" t="s">
        <v>1353</v>
      </c>
      <c r="D4" s="46" t="s">
        <v>1354</v>
      </c>
      <c r="E4" s="46" t="s">
        <v>404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216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ht="28.5" outlineLevel="1" x14ac:dyDescent="0.25">
      <c r="B9" s="11" t="s">
        <v>217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218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ht="28.5" outlineLevel="1" x14ac:dyDescent="0.25">
      <c r="B11" s="11" t="s">
        <v>219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220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221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222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223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224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225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226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 t="s">
        <v>31</v>
      </c>
      <c r="D19" s="23" t="s">
        <v>31</v>
      </c>
      <c r="E19" s="23" t="s">
        <v>31</v>
      </c>
      <c r="F19" s="14" t="s">
        <v>31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 t="s">
        <v>31</v>
      </c>
      <c r="L19" s="14" t="s">
        <v>31</v>
      </c>
    </row>
    <row r="20" spans="2:12" outlineLevel="1" x14ac:dyDescent="0.25">
      <c r="B20" s="13" t="s">
        <v>11</v>
      </c>
      <c r="C20" s="24" t="s">
        <v>31</v>
      </c>
      <c r="D20" s="24" t="s">
        <v>31</v>
      </c>
      <c r="E20" s="24" t="s">
        <v>31</v>
      </c>
      <c r="F20" s="15" t="s">
        <v>31</v>
      </c>
      <c r="G20" s="24" t="s">
        <v>31</v>
      </c>
      <c r="H20" s="15" t="s">
        <v>31</v>
      </c>
      <c r="I20" s="24" t="s">
        <v>31</v>
      </c>
      <c r="J20" s="15" t="s">
        <v>31</v>
      </c>
      <c r="K20" s="24" t="s">
        <v>31</v>
      </c>
      <c r="L20" s="15" t="s">
        <v>31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39" t="s">
        <v>12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40" t="s">
        <v>14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2:12" outlineLevel="1" x14ac:dyDescent="0.25">
      <c r="B24" s="41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2" outlineLevel="1" x14ac:dyDescent="0.25">
      <c r="B25" s="41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2:12" outlineLevel="1" x14ac:dyDescent="0.25"/>
    <row r="27" spans="2:12" outlineLevel="1" x14ac:dyDescent="0.25"/>
  </sheetData>
  <mergeCells count="9">
    <mergeCell ref="B23:L23"/>
    <mergeCell ref="B24:L24"/>
    <mergeCell ref="B25:L25"/>
    <mergeCell ref="C5:F5"/>
    <mergeCell ref="G5:H5"/>
    <mergeCell ref="I5:J5"/>
    <mergeCell ref="K5:L5"/>
    <mergeCell ref="B21:L21"/>
    <mergeCell ref="B22:L22"/>
  </mergeCells>
  <hyperlinks>
    <hyperlink ref="A1" location="'Index'!A1" display="Index" xr:uid="{A24FCD76-BE0F-47C6-A024-B728BEAE1F4B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FDD46-5C97-4E15-B163-2557ABAFEECD}">
  <sheetPr codeName="Arkusz63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1363</v>
      </c>
    </row>
    <row r="3" spans="1:12" ht="15.75" x14ac:dyDescent="0.25">
      <c r="B3" s="1" t="s">
        <v>241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19"/>
      <c r="D8" s="19"/>
      <c r="E8" s="19"/>
      <c r="F8" s="10"/>
      <c r="G8" s="19"/>
      <c r="H8" s="10"/>
      <c r="I8" s="19"/>
      <c r="J8" s="10"/>
      <c r="K8" s="19"/>
      <c r="L8" s="10"/>
    </row>
    <row r="9" spans="1:12" outlineLevel="1" x14ac:dyDescent="0.25">
      <c r="B9" s="11" t="s">
        <v>244</v>
      </c>
      <c r="C9" s="48">
        <v>0.8</v>
      </c>
      <c r="D9" s="20">
        <v>0.76</v>
      </c>
      <c r="E9" s="20">
        <v>0.76</v>
      </c>
      <c r="F9" s="12">
        <v>0.75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0.8</v>
      </c>
      <c r="L9" s="50">
        <v>0.75</v>
      </c>
    </row>
    <row r="10" spans="1:12" outlineLevel="1" x14ac:dyDescent="0.25">
      <c r="B10" s="9" t="s">
        <v>245</v>
      </c>
      <c r="C10" s="19">
        <v>0.67</v>
      </c>
      <c r="D10" s="19">
        <v>0.64</v>
      </c>
      <c r="E10" s="19">
        <v>0.67</v>
      </c>
      <c r="F10" s="10">
        <v>0.67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0.67</v>
      </c>
      <c r="L10" s="10">
        <v>0.67</v>
      </c>
    </row>
    <row r="11" spans="1:12" outlineLevel="1" x14ac:dyDescent="0.25">
      <c r="B11" s="11" t="s">
        <v>246</v>
      </c>
      <c r="C11" s="20">
        <v>0.77</v>
      </c>
      <c r="D11" s="20">
        <v>0.74</v>
      </c>
      <c r="E11" s="20">
        <v>0.75</v>
      </c>
      <c r="F11" s="12">
        <v>0.76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0.77</v>
      </c>
      <c r="L11" s="12">
        <v>0.76</v>
      </c>
    </row>
    <row r="12" spans="1:12" outlineLevel="1" x14ac:dyDescent="0.25">
      <c r="B12" s="9" t="s">
        <v>247</v>
      </c>
      <c r="C12" s="49">
        <v>0.59</v>
      </c>
      <c r="D12" s="19">
        <v>0.61</v>
      </c>
      <c r="E12" s="19">
        <v>0.63</v>
      </c>
      <c r="F12" s="47">
        <v>0.67</v>
      </c>
      <c r="G12" s="19" t="s">
        <v>31</v>
      </c>
      <c r="H12" s="10" t="s">
        <v>31</v>
      </c>
      <c r="I12" s="19" t="s">
        <v>31</v>
      </c>
      <c r="J12" s="10" t="s">
        <v>31</v>
      </c>
      <c r="K12" s="49">
        <v>0.59</v>
      </c>
      <c r="L12" s="47">
        <v>0.67</v>
      </c>
    </row>
    <row r="13" spans="1:12" outlineLevel="1" x14ac:dyDescent="0.25">
      <c r="B13" s="11" t="s">
        <v>248</v>
      </c>
      <c r="C13" s="48">
        <v>0.39</v>
      </c>
      <c r="D13" s="20">
        <v>0.35</v>
      </c>
      <c r="E13" s="49">
        <v>0.31</v>
      </c>
      <c r="F13" s="12">
        <v>0.35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0.39</v>
      </c>
      <c r="L13" s="12">
        <v>0.35</v>
      </c>
    </row>
    <row r="14" spans="1:12" ht="28.5" outlineLevel="1" x14ac:dyDescent="0.25">
      <c r="B14" s="9" t="s">
        <v>249</v>
      </c>
      <c r="C14" s="48">
        <v>0.33</v>
      </c>
      <c r="D14" s="49">
        <v>0.22</v>
      </c>
      <c r="E14" s="19">
        <v>0.27</v>
      </c>
      <c r="F14" s="10">
        <v>0.26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0.33</v>
      </c>
      <c r="L14" s="50">
        <v>0.26</v>
      </c>
    </row>
    <row r="15" spans="1:12" ht="42.75" outlineLevel="1" x14ac:dyDescent="0.25">
      <c r="B15" s="11" t="s">
        <v>250</v>
      </c>
      <c r="C15" s="48">
        <v>0.33</v>
      </c>
      <c r="D15" s="20">
        <v>0.28000000000000003</v>
      </c>
      <c r="E15" s="49">
        <v>0.25</v>
      </c>
      <c r="F15" s="47">
        <v>0.33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0.33</v>
      </c>
      <c r="L15" s="12">
        <v>0.33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794</v>
      </c>
      <c r="D17" s="24">
        <v>965</v>
      </c>
      <c r="E17" s="24">
        <v>1245</v>
      </c>
      <c r="F17" s="15">
        <v>1338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794</v>
      </c>
      <c r="L17" s="15">
        <v>1338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251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B570F29E-55DB-4340-9A59-A55C31D9CA81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7E3D-6D2C-4174-B6A7-0C565298E02C}">
  <sheetPr codeName="Arkusz64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1364</v>
      </c>
    </row>
    <row r="3" spans="1:12" ht="15.75" x14ac:dyDescent="0.25">
      <c r="B3" s="1" t="s">
        <v>252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19">
        <v>0.91</v>
      </c>
      <c r="D8" s="19">
        <v>0.89</v>
      </c>
      <c r="E8" s="19">
        <v>0.91</v>
      </c>
      <c r="F8" s="10">
        <v>0.89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0.91</v>
      </c>
      <c r="L8" s="10">
        <v>0.89</v>
      </c>
    </row>
    <row r="9" spans="1:12" outlineLevel="1" x14ac:dyDescent="0.25">
      <c r="B9" s="11" t="s">
        <v>244</v>
      </c>
      <c r="C9" s="20"/>
      <c r="D9" s="20"/>
      <c r="E9" s="20"/>
      <c r="F9" s="12"/>
      <c r="G9" s="20"/>
      <c r="H9" s="12"/>
      <c r="I9" s="20"/>
      <c r="J9" s="12"/>
      <c r="K9" s="20"/>
      <c r="L9" s="12"/>
    </row>
    <row r="10" spans="1:12" outlineLevel="1" x14ac:dyDescent="0.25">
      <c r="B10" s="9" t="s">
        <v>245</v>
      </c>
      <c r="C10" s="19">
        <v>0.7</v>
      </c>
      <c r="D10" s="19">
        <v>0.71</v>
      </c>
      <c r="E10" s="19">
        <v>0.74</v>
      </c>
      <c r="F10" s="10">
        <v>0.73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</v>
      </c>
      <c r="L10" s="10">
        <v>0.73</v>
      </c>
    </row>
    <row r="11" spans="1:12" outlineLevel="1" x14ac:dyDescent="0.25">
      <c r="B11" s="11" t="s">
        <v>246</v>
      </c>
      <c r="C11" s="20">
        <v>0.78</v>
      </c>
      <c r="D11" s="20">
        <v>0.77</v>
      </c>
      <c r="E11" s="20">
        <v>0.79</v>
      </c>
      <c r="F11" s="12">
        <v>0.79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0.78</v>
      </c>
      <c r="L11" s="12">
        <v>0.79</v>
      </c>
    </row>
    <row r="12" spans="1:12" outlineLevel="1" x14ac:dyDescent="0.25">
      <c r="B12" s="9" t="s">
        <v>247</v>
      </c>
      <c r="C12" s="49">
        <v>0.62</v>
      </c>
      <c r="D12" s="19">
        <v>0.65</v>
      </c>
      <c r="E12" s="19">
        <v>0.67</v>
      </c>
      <c r="F12" s="10">
        <v>0.69</v>
      </c>
      <c r="G12" s="19" t="s">
        <v>31</v>
      </c>
      <c r="H12" s="10" t="s">
        <v>31</v>
      </c>
      <c r="I12" s="19" t="s">
        <v>31</v>
      </c>
      <c r="J12" s="10" t="s">
        <v>31</v>
      </c>
      <c r="K12" s="49">
        <v>0.62</v>
      </c>
      <c r="L12" s="47">
        <v>0.69</v>
      </c>
    </row>
    <row r="13" spans="1:12" outlineLevel="1" x14ac:dyDescent="0.25">
      <c r="B13" s="11" t="s">
        <v>248</v>
      </c>
      <c r="C13" s="48">
        <v>0.42</v>
      </c>
      <c r="D13" s="20">
        <v>0.4</v>
      </c>
      <c r="E13" s="49">
        <v>0.36</v>
      </c>
      <c r="F13" s="12">
        <v>0.38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0.42</v>
      </c>
      <c r="L13" s="12">
        <v>0.38</v>
      </c>
    </row>
    <row r="14" spans="1:12" ht="28.5" outlineLevel="1" x14ac:dyDescent="0.25">
      <c r="B14" s="9" t="s">
        <v>249</v>
      </c>
      <c r="C14" s="48">
        <v>0.36</v>
      </c>
      <c r="D14" s="49">
        <v>0.23</v>
      </c>
      <c r="E14" s="19">
        <v>0.28999999999999998</v>
      </c>
      <c r="F14" s="10">
        <v>0.28000000000000003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0.36</v>
      </c>
      <c r="L14" s="50">
        <v>0.28000000000000003</v>
      </c>
    </row>
    <row r="15" spans="1:12" ht="42.75" outlineLevel="1" x14ac:dyDescent="0.25">
      <c r="B15" s="11" t="s">
        <v>250</v>
      </c>
      <c r="C15" s="48">
        <v>0.37</v>
      </c>
      <c r="D15" s="20">
        <v>0.31</v>
      </c>
      <c r="E15" s="49">
        <v>0.28000000000000003</v>
      </c>
      <c r="F15" s="47">
        <v>0.36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0.37</v>
      </c>
      <c r="L15" s="12">
        <v>0.36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700</v>
      </c>
      <c r="D17" s="24">
        <v>825</v>
      </c>
      <c r="E17" s="24">
        <v>1042</v>
      </c>
      <c r="F17" s="15">
        <v>1128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700</v>
      </c>
      <c r="L17" s="15">
        <v>1128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253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8B91C230-D723-47BF-83E6-DD3B0B49A753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917F-DFEC-477A-9DAF-2C8FE801AE98}">
  <sheetPr codeName="Arkusz65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1365</v>
      </c>
    </row>
    <row r="3" spans="1:12" ht="15.75" x14ac:dyDescent="0.25">
      <c r="B3" s="1" t="s">
        <v>254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48">
        <v>0.94</v>
      </c>
      <c r="D8" s="19">
        <v>0.89</v>
      </c>
      <c r="E8" s="19">
        <v>0.92</v>
      </c>
      <c r="F8" s="10">
        <v>0.91</v>
      </c>
      <c r="G8" s="19" t="s">
        <v>31</v>
      </c>
      <c r="H8" s="10" t="s">
        <v>31</v>
      </c>
      <c r="I8" s="19" t="s">
        <v>31</v>
      </c>
      <c r="J8" s="10" t="s">
        <v>31</v>
      </c>
      <c r="K8" s="48">
        <v>0.94</v>
      </c>
      <c r="L8" s="50">
        <v>0.91</v>
      </c>
    </row>
    <row r="9" spans="1:12" outlineLevel="1" x14ac:dyDescent="0.25">
      <c r="B9" s="11" t="s">
        <v>244</v>
      </c>
      <c r="C9" s="20">
        <v>0.86</v>
      </c>
      <c r="D9" s="20">
        <v>0.84</v>
      </c>
      <c r="E9" s="20">
        <v>0.84</v>
      </c>
      <c r="F9" s="12">
        <v>0.83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0.86</v>
      </c>
      <c r="L9" s="12">
        <v>0.83</v>
      </c>
    </row>
    <row r="10" spans="1:12" outlineLevel="1" x14ac:dyDescent="0.25">
      <c r="B10" s="9" t="s">
        <v>245</v>
      </c>
      <c r="C10" s="19"/>
      <c r="D10" s="19"/>
      <c r="E10" s="19"/>
      <c r="F10" s="10"/>
      <c r="G10" s="19"/>
      <c r="H10" s="10"/>
      <c r="I10" s="19"/>
      <c r="J10" s="10"/>
      <c r="K10" s="19"/>
      <c r="L10" s="10"/>
    </row>
    <row r="11" spans="1:12" outlineLevel="1" x14ac:dyDescent="0.25">
      <c r="B11" s="11" t="s">
        <v>246</v>
      </c>
      <c r="C11" s="48">
        <v>0.8</v>
      </c>
      <c r="D11" s="20">
        <v>0.75</v>
      </c>
      <c r="E11" s="20">
        <v>0.77</v>
      </c>
      <c r="F11" s="12">
        <v>0.78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0.8</v>
      </c>
      <c r="L11" s="12">
        <v>0.78</v>
      </c>
    </row>
    <row r="12" spans="1:12" outlineLevel="1" x14ac:dyDescent="0.25">
      <c r="B12" s="9" t="s">
        <v>247</v>
      </c>
      <c r="C12" s="49">
        <v>0.66</v>
      </c>
      <c r="D12" s="19">
        <v>0.7</v>
      </c>
      <c r="E12" s="19">
        <v>0.72</v>
      </c>
      <c r="F12" s="10">
        <v>0.72</v>
      </c>
      <c r="G12" s="19" t="s">
        <v>31</v>
      </c>
      <c r="H12" s="10" t="s">
        <v>31</v>
      </c>
      <c r="I12" s="19" t="s">
        <v>31</v>
      </c>
      <c r="J12" s="10" t="s">
        <v>31</v>
      </c>
      <c r="K12" s="49">
        <v>0.66</v>
      </c>
      <c r="L12" s="47">
        <v>0.72</v>
      </c>
    </row>
    <row r="13" spans="1:12" outlineLevel="1" x14ac:dyDescent="0.25">
      <c r="B13" s="11" t="s">
        <v>248</v>
      </c>
      <c r="C13" s="48">
        <v>0.46</v>
      </c>
      <c r="D13" s="20">
        <v>0.41</v>
      </c>
      <c r="E13" s="49">
        <v>0.35</v>
      </c>
      <c r="F13" s="12">
        <v>0.4</v>
      </c>
      <c r="G13" s="20" t="s">
        <v>31</v>
      </c>
      <c r="H13" s="12" t="s">
        <v>31</v>
      </c>
      <c r="I13" s="20" t="s">
        <v>31</v>
      </c>
      <c r="J13" s="12" t="s">
        <v>31</v>
      </c>
      <c r="K13" s="48">
        <v>0.46</v>
      </c>
      <c r="L13" s="50">
        <v>0.4</v>
      </c>
    </row>
    <row r="14" spans="1:12" ht="28.5" outlineLevel="1" x14ac:dyDescent="0.25">
      <c r="B14" s="9" t="s">
        <v>249</v>
      </c>
      <c r="C14" s="48">
        <v>0.38</v>
      </c>
      <c r="D14" s="49">
        <v>0.24</v>
      </c>
      <c r="E14" s="19">
        <v>0.3</v>
      </c>
      <c r="F14" s="10">
        <v>0.28000000000000003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0.38</v>
      </c>
      <c r="L14" s="50">
        <v>0.28000000000000003</v>
      </c>
    </row>
    <row r="15" spans="1:12" ht="42.75" outlineLevel="1" x14ac:dyDescent="0.25">
      <c r="B15" s="11" t="s">
        <v>250</v>
      </c>
      <c r="C15" s="48">
        <v>0.4</v>
      </c>
      <c r="D15" s="20">
        <v>0.33</v>
      </c>
      <c r="E15" s="49">
        <v>0.28999999999999998</v>
      </c>
      <c r="F15" s="47">
        <v>0.37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0.4</v>
      </c>
      <c r="L15" s="12">
        <v>0.37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569</v>
      </c>
      <c r="D17" s="24">
        <v>694</v>
      </c>
      <c r="E17" s="24">
        <v>912</v>
      </c>
      <c r="F17" s="15">
        <v>991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569</v>
      </c>
      <c r="L17" s="15">
        <v>991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255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1DE3D55E-89CE-4FC2-B097-6A753FC201D5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6FEC8-0D86-4D27-BD7D-B5FD3F9A135C}">
  <sheetPr codeName="Arkusz66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1366</v>
      </c>
    </row>
    <row r="3" spans="1:12" ht="15.75" x14ac:dyDescent="0.25">
      <c r="B3" s="1" t="s">
        <v>256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19">
        <v>0.9</v>
      </c>
      <c r="D8" s="19">
        <v>0.87</v>
      </c>
      <c r="E8" s="19">
        <v>0.88</v>
      </c>
      <c r="F8" s="10">
        <v>0.9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0.9</v>
      </c>
      <c r="L8" s="10">
        <v>0.9</v>
      </c>
    </row>
    <row r="9" spans="1:12" outlineLevel="1" x14ac:dyDescent="0.25">
      <c r="B9" s="11" t="s">
        <v>244</v>
      </c>
      <c r="C9" s="20">
        <v>0.8</v>
      </c>
      <c r="D9" s="20">
        <v>0.78</v>
      </c>
      <c r="E9" s="20">
        <v>0.78</v>
      </c>
      <c r="F9" s="12">
        <v>0.79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0.8</v>
      </c>
      <c r="L9" s="12">
        <v>0.79</v>
      </c>
    </row>
    <row r="10" spans="1:12" outlineLevel="1" x14ac:dyDescent="0.25">
      <c r="B10" s="9" t="s">
        <v>245</v>
      </c>
      <c r="C10" s="19">
        <v>0.67</v>
      </c>
      <c r="D10" s="19">
        <v>0.64</v>
      </c>
      <c r="E10" s="19">
        <v>0.66</v>
      </c>
      <c r="F10" s="10">
        <v>0.68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0.67</v>
      </c>
      <c r="L10" s="10">
        <v>0.68</v>
      </c>
    </row>
    <row r="11" spans="1:12" outlineLevel="1" x14ac:dyDescent="0.25">
      <c r="B11" s="11" t="s">
        <v>246</v>
      </c>
      <c r="C11" s="20"/>
      <c r="D11" s="20"/>
      <c r="E11" s="20"/>
      <c r="F11" s="12"/>
      <c r="G11" s="20"/>
      <c r="H11" s="12"/>
      <c r="I11" s="20"/>
      <c r="J11" s="12"/>
      <c r="K11" s="20"/>
      <c r="L11" s="12"/>
    </row>
    <row r="12" spans="1:12" outlineLevel="1" x14ac:dyDescent="0.25">
      <c r="B12" s="9" t="s">
        <v>247</v>
      </c>
      <c r="C12" s="19">
        <v>0.63</v>
      </c>
      <c r="D12" s="49">
        <v>0.63</v>
      </c>
      <c r="E12" s="19">
        <v>0.67</v>
      </c>
      <c r="F12" s="47">
        <v>0.7</v>
      </c>
      <c r="G12" s="19" t="s">
        <v>31</v>
      </c>
      <c r="H12" s="10" t="s">
        <v>31</v>
      </c>
      <c r="I12" s="19" t="s">
        <v>31</v>
      </c>
      <c r="J12" s="10" t="s">
        <v>31</v>
      </c>
      <c r="K12" s="49">
        <v>0.63</v>
      </c>
      <c r="L12" s="47">
        <v>0.7</v>
      </c>
    </row>
    <row r="13" spans="1:12" outlineLevel="1" x14ac:dyDescent="0.25">
      <c r="B13" s="11" t="s">
        <v>248</v>
      </c>
      <c r="C13" s="48">
        <v>0.41</v>
      </c>
      <c r="D13" s="20">
        <v>0.37</v>
      </c>
      <c r="E13" s="49">
        <v>0.33</v>
      </c>
      <c r="F13" s="12">
        <v>0.37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0.41</v>
      </c>
      <c r="L13" s="12">
        <v>0.37</v>
      </c>
    </row>
    <row r="14" spans="1:12" ht="28.5" outlineLevel="1" x14ac:dyDescent="0.25">
      <c r="B14" s="9" t="s">
        <v>249</v>
      </c>
      <c r="C14" s="48">
        <v>0.37</v>
      </c>
      <c r="D14" s="49">
        <v>0.23</v>
      </c>
      <c r="E14" s="19">
        <v>0.28999999999999998</v>
      </c>
      <c r="F14" s="10">
        <v>0.28999999999999998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0.37</v>
      </c>
      <c r="L14" s="50">
        <v>0.28999999999999998</v>
      </c>
    </row>
    <row r="15" spans="1:12" ht="42.75" outlineLevel="1" x14ac:dyDescent="0.25">
      <c r="B15" s="11" t="s">
        <v>250</v>
      </c>
      <c r="C15" s="20">
        <v>0.34</v>
      </c>
      <c r="D15" s="20">
        <v>0.28999999999999998</v>
      </c>
      <c r="E15" s="49">
        <v>0.26</v>
      </c>
      <c r="F15" s="47">
        <v>0.36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0.34</v>
      </c>
      <c r="L15" s="12">
        <v>0.36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682</v>
      </c>
      <c r="D17" s="24">
        <v>814</v>
      </c>
      <c r="E17" s="24">
        <v>1055</v>
      </c>
      <c r="F17" s="15">
        <v>1126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682</v>
      </c>
      <c r="L17" s="15">
        <v>1126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257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C5FF7258-5B6E-4777-950E-8B7CA39DC4B3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04AC-3CEA-4550-8BE9-82ABDA349E00}">
  <sheetPr codeName="Arkusz67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1367</v>
      </c>
    </row>
    <row r="3" spans="1:12" ht="15.75" x14ac:dyDescent="0.25">
      <c r="B3" s="1" t="s">
        <v>258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19">
        <v>0.92</v>
      </c>
      <c r="D8" s="19">
        <v>0.89</v>
      </c>
      <c r="E8" s="19">
        <v>0.89</v>
      </c>
      <c r="F8" s="10">
        <v>0.9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0.92</v>
      </c>
      <c r="L8" s="10">
        <v>0.9</v>
      </c>
    </row>
    <row r="9" spans="1:12" outlineLevel="1" x14ac:dyDescent="0.25">
      <c r="B9" s="11" t="s">
        <v>244</v>
      </c>
      <c r="C9" s="48">
        <v>0.85</v>
      </c>
      <c r="D9" s="20">
        <v>0.81</v>
      </c>
      <c r="E9" s="20">
        <v>0.8</v>
      </c>
      <c r="F9" s="12">
        <v>0.78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0.85</v>
      </c>
      <c r="L9" s="50">
        <v>0.78</v>
      </c>
    </row>
    <row r="10" spans="1:12" outlineLevel="1" x14ac:dyDescent="0.25">
      <c r="B10" s="9" t="s">
        <v>245</v>
      </c>
      <c r="C10" s="19">
        <v>0.74</v>
      </c>
      <c r="D10" s="19">
        <v>0.73</v>
      </c>
      <c r="E10" s="19">
        <v>0.74</v>
      </c>
      <c r="F10" s="10">
        <v>0.72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0.74</v>
      </c>
      <c r="L10" s="10">
        <v>0.72</v>
      </c>
    </row>
    <row r="11" spans="1:12" outlineLevel="1" x14ac:dyDescent="0.25">
      <c r="B11" s="11" t="s">
        <v>246</v>
      </c>
      <c r="C11" s="48">
        <v>0.84</v>
      </c>
      <c r="D11" s="20">
        <v>0.77</v>
      </c>
      <c r="E11" s="20">
        <v>0.8</v>
      </c>
      <c r="F11" s="12">
        <v>0.8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0.84</v>
      </c>
      <c r="L11" s="12">
        <v>0.8</v>
      </c>
    </row>
    <row r="12" spans="1:12" outlineLevel="1" x14ac:dyDescent="0.25">
      <c r="B12" s="9" t="s">
        <v>247</v>
      </c>
      <c r="C12" s="19"/>
      <c r="D12" s="19"/>
      <c r="E12" s="19"/>
      <c r="F12" s="10"/>
      <c r="G12" s="19"/>
      <c r="H12" s="10"/>
      <c r="I12" s="19"/>
      <c r="J12" s="10"/>
      <c r="K12" s="19"/>
      <c r="L12" s="10"/>
    </row>
    <row r="13" spans="1:12" outlineLevel="1" x14ac:dyDescent="0.25">
      <c r="B13" s="11" t="s">
        <v>248</v>
      </c>
      <c r="C13" s="48">
        <v>0.46</v>
      </c>
      <c r="D13" s="20">
        <v>0.39</v>
      </c>
      <c r="E13" s="49">
        <v>0.35</v>
      </c>
      <c r="F13" s="12">
        <v>0.36</v>
      </c>
      <c r="G13" s="20" t="s">
        <v>31</v>
      </c>
      <c r="H13" s="12" t="s">
        <v>31</v>
      </c>
      <c r="I13" s="20" t="s">
        <v>31</v>
      </c>
      <c r="J13" s="12" t="s">
        <v>31</v>
      </c>
      <c r="K13" s="48">
        <v>0.46</v>
      </c>
      <c r="L13" s="50">
        <v>0.36</v>
      </c>
    </row>
    <row r="14" spans="1:12" ht="28.5" outlineLevel="1" x14ac:dyDescent="0.25">
      <c r="B14" s="9" t="s">
        <v>249</v>
      </c>
      <c r="C14" s="48">
        <v>0.42</v>
      </c>
      <c r="D14" s="49">
        <v>0.26</v>
      </c>
      <c r="E14" s="19">
        <v>0.31</v>
      </c>
      <c r="F14" s="10">
        <v>0.3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0.42</v>
      </c>
      <c r="L14" s="50">
        <v>0.3</v>
      </c>
    </row>
    <row r="15" spans="1:12" ht="42.75" outlineLevel="1" x14ac:dyDescent="0.25">
      <c r="B15" s="11" t="s">
        <v>250</v>
      </c>
      <c r="C15" s="48">
        <v>0.41</v>
      </c>
      <c r="D15" s="20">
        <v>0.33</v>
      </c>
      <c r="E15" s="49">
        <v>0.28000000000000003</v>
      </c>
      <c r="F15" s="47">
        <v>0.37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0.41</v>
      </c>
      <c r="L15" s="12">
        <v>0.37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514</v>
      </c>
      <c r="D17" s="24">
        <v>664</v>
      </c>
      <c r="E17" s="24">
        <v>884</v>
      </c>
      <c r="F17" s="15">
        <v>988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514</v>
      </c>
      <c r="L17" s="15">
        <v>988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259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28810FEA-576E-468C-999A-41EC184B0724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5E0F6-9B1B-4C41-A3AA-61725C0AF043}">
  <sheetPr codeName="Arkusz68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1368</v>
      </c>
    </row>
    <row r="3" spans="1:12" ht="15.75" x14ac:dyDescent="0.25">
      <c r="B3" s="1" t="s">
        <v>260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48">
        <v>0.96</v>
      </c>
      <c r="D8" s="19">
        <v>0.92</v>
      </c>
      <c r="E8" s="19">
        <v>0.92</v>
      </c>
      <c r="F8" s="10">
        <v>0.92</v>
      </c>
      <c r="G8" s="19" t="s">
        <v>31</v>
      </c>
      <c r="H8" s="10" t="s">
        <v>31</v>
      </c>
      <c r="I8" s="19" t="s">
        <v>31</v>
      </c>
      <c r="J8" s="10" t="s">
        <v>31</v>
      </c>
      <c r="K8" s="48">
        <v>0.96</v>
      </c>
      <c r="L8" s="50">
        <v>0.92</v>
      </c>
    </row>
    <row r="9" spans="1:12" outlineLevel="1" x14ac:dyDescent="0.25">
      <c r="B9" s="11" t="s">
        <v>244</v>
      </c>
      <c r="C9" s="48">
        <v>0.91</v>
      </c>
      <c r="D9" s="20">
        <v>0.89</v>
      </c>
      <c r="E9" s="20">
        <v>0.88</v>
      </c>
      <c r="F9" s="12">
        <v>0.86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0.91</v>
      </c>
      <c r="L9" s="50">
        <v>0.86</v>
      </c>
    </row>
    <row r="10" spans="1:12" outlineLevel="1" x14ac:dyDescent="0.25">
      <c r="B10" s="9" t="s">
        <v>245</v>
      </c>
      <c r="C10" s="19">
        <v>0.82</v>
      </c>
      <c r="D10" s="19">
        <v>0.78</v>
      </c>
      <c r="E10" s="49">
        <v>0.74</v>
      </c>
      <c r="F10" s="10">
        <v>0.8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0.82</v>
      </c>
      <c r="L10" s="10">
        <v>0.8</v>
      </c>
    </row>
    <row r="11" spans="1:12" outlineLevel="1" x14ac:dyDescent="0.25">
      <c r="B11" s="11" t="s">
        <v>246</v>
      </c>
      <c r="C11" s="20">
        <v>0.86</v>
      </c>
      <c r="D11" s="20">
        <v>0.83</v>
      </c>
      <c r="E11" s="20">
        <v>0.83</v>
      </c>
      <c r="F11" s="12">
        <v>0.83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0.86</v>
      </c>
      <c r="L11" s="12">
        <v>0.83</v>
      </c>
    </row>
    <row r="12" spans="1:12" outlineLevel="1" x14ac:dyDescent="0.25">
      <c r="B12" s="9" t="s">
        <v>247</v>
      </c>
      <c r="C12" s="19">
        <v>0.74</v>
      </c>
      <c r="D12" s="19">
        <v>0.7</v>
      </c>
      <c r="E12" s="19">
        <v>0.73</v>
      </c>
      <c r="F12" s="10">
        <v>0.7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0.74</v>
      </c>
      <c r="L12" s="10">
        <v>0.7</v>
      </c>
    </row>
    <row r="13" spans="1:12" outlineLevel="1" x14ac:dyDescent="0.25">
      <c r="B13" s="11" t="s">
        <v>248</v>
      </c>
      <c r="C13" s="20"/>
      <c r="D13" s="20"/>
      <c r="E13" s="20"/>
      <c r="F13" s="12"/>
      <c r="G13" s="20"/>
      <c r="H13" s="12"/>
      <c r="I13" s="20"/>
      <c r="J13" s="12"/>
      <c r="K13" s="20"/>
      <c r="L13" s="12"/>
    </row>
    <row r="14" spans="1:12" ht="28.5" outlineLevel="1" x14ac:dyDescent="0.25">
      <c r="B14" s="9" t="s">
        <v>249</v>
      </c>
      <c r="C14" s="48">
        <v>0.48</v>
      </c>
      <c r="D14" s="49">
        <v>0.37</v>
      </c>
      <c r="E14" s="19">
        <v>0.45</v>
      </c>
      <c r="F14" s="50">
        <v>0.38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0.48</v>
      </c>
      <c r="L14" s="50">
        <v>0.38</v>
      </c>
    </row>
    <row r="15" spans="1:12" ht="42.75" outlineLevel="1" x14ac:dyDescent="0.25">
      <c r="B15" s="11" t="s">
        <v>250</v>
      </c>
      <c r="C15" s="20">
        <v>0.49</v>
      </c>
      <c r="D15" s="20">
        <v>0.41</v>
      </c>
      <c r="E15" s="20">
        <v>0.42</v>
      </c>
      <c r="F15" s="12">
        <v>0.47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0.49</v>
      </c>
      <c r="L15" s="12">
        <v>0.47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322</v>
      </c>
      <c r="D17" s="24">
        <v>365</v>
      </c>
      <c r="E17" s="24">
        <v>425</v>
      </c>
      <c r="F17" s="15">
        <v>504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322</v>
      </c>
      <c r="L17" s="15">
        <v>504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261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B630DBEE-BAAF-498F-959D-A25BEB7EC388}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F8ABF-55B7-4B81-9A8C-BAB211F4AC63}">
  <sheetPr codeName="Arkusz69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1369</v>
      </c>
    </row>
    <row r="3" spans="1:12" ht="15.75" x14ac:dyDescent="0.25">
      <c r="B3" s="1" t="s">
        <v>262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19">
        <v>0.94</v>
      </c>
      <c r="D8" s="19">
        <v>0.95</v>
      </c>
      <c r="E8" s="19">
        <v>0.95</v>
      </c>
      <c r="F8" s="10">
        <v>0.93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0.94</v>
      </c>
      <c r="L8" s="10">
        <v>0.93</v>
      </c>
    </row>
    <row r="9" spans="1:12" outlineLevel="1" x14ac:dyDescent="0.25">
      <c r="B9" s="11" t="s">
        <v>244</v>
      </c>
      <c r="C9" s="20">
        <v>0.88</v>
      </c>
      <c r="D9" s="20">
        <v>0.85</v>
      </c>
      <c r="E9" s="20">
        <v>0.85</v>
      </c>
      <c r="F9" s="12">
        <v>0.85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0.88</v>
      </c>
      <c r="L9" s="12">
        <v>0.85</v>
      </c>
    </row>
    <row r="10" spans="1:12" outlineLevel="1" x14ac:dyDescent="0.25">
      <c r="B10" s="9" t="s">
        <v>245</v>
      </c>
      <c r="C10" s="19">
        <v>0.77</v>
      </c>
      <c r="D10" s="19">
        <v>0.75</v>
      </c>
      <c r="E10" s="19">
        <v>0.78</v>
      </c>
      <c r="F10" s="10">
        <v>0.74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0.77</v>
      </c>
      <c r="L10" s="10">
        <v>0.74</v>
      </c>
    </row>
    <row r="11" spans="1:12" outlineLevel="1" x14ac:dyDescent="0.25">
      <c r="B11" s="11" t="s">
        <v>246</v>
      </c>
      <c r="C11" s="20">
        <v>0.88</v>
      </c>
      <c r="D11" s="20">
        <v>0.85</v>
      </c>
      <c r="E11" s="20">
        <v>0.87</v>
      </c>
      <c r="F11" s="12">
        <v>0.88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0.88</v>
      </c>
      <c r="L11" s="12">
        <v>0.88</v>
      </c>
    </row>
    <row r="12" spans="1:12" outlineLevel="1" x14ac:dyDescent="0.25">
      <c r="B12" s="9" t="s">
        <v>247</v>
      </c>
      <c r="C12" s="19">
        <v>0.77</v>
      </c>
      <c r="D12" s="19">
        <v>0.78</v>
      </c>
      <c r="E12" s="19">
        <v>0.77</v>
      </c>
      <c r="F12" s="10">
        <v>0.79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0.77</v>
      </c>
      <c r="L12" s="10">
        <v>0.79</v>
      </c>
    </row>
    <row r="13" spans="1:12" outlineLevel="1" x14ac:dyDescent="0.25">
      <c r="B13" s="11" t="s">
        <v>248</v>
      </c>
      <c r="C13" s="20">
        <v>0.55000000000000004</v>
      </c>
      <c r="D13" s="20">
        <v>0.6</v>
      </c>
      <c r="E13" s="20">
        <v>0.54</v>
      </c>
      <c r="F13" s="12">
        <v>0.51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0.55000000000000004</v>
      </c>
      <c r="L13" s="12">
        <v>0.51</v>
      </c>
    </row>
    <row r="14" spans="1:12" ht="28.5" outlineLevel="1" x14ac:dyDescent="0.25">
      <c r="B14" s="9" t="s">
        <v>249</v>
      </c>
      <c r="C14" s="19"/>
      <c r="D14" s="19"/>
      <c r="E14" s="19"/>
      <c r="F14" s="10"/>
      <c r="G14" s="19"/>
      <c r="H14" s="10"/>
      <c r="I14" s="19"/>
      <c r="J14" s="10"/>
      <c r="K14" s="19"/>
      <c r="L14" s="10"/>
    </row>
    <row r="15" spans="1:12" ht="42.75" outlineLevel="1" x14ac:dyDescent="0.25">
      <c r="B15" s="11" t="s">
        <v>250</v>
      </c>
      <c r="C15" s="20">
        <v>0.56000000000000005</v>
      </c>
      <c r="D15" s="20">
        <v>0.57999999999999996</v>
      </c>
      <c r="E15" s="20">
        <v>0.52</v>
      </c>
      <c r="F15" s="12">
        <v>0.6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0.56000000000000005</v>
      </c>
      <c r="L15" s="12">
        <v>0.6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282</v>
      </c>
      <c r="D17" s="24">
        <v>224</v>
      </c>
      <c r="E17" s="24">
        <v>353</v>
      </c>
      <c r="F17" s="15">
        <v>373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282</v>
      </c>
      <c r="L17" s="15">
        <v>373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263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D6582EAF-17DA-4211-AACE-02E479B484B1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ED37-AB76-48C7-807D-83F8EB764CEF}">
  <sheetPr codeName="Arkusz70">
    <outlinePr summaryBelow="0"/>
  </sheetPr>
  <dimension ref="A1:L2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1370</v>
      </c>
    </row>
    <row r="3" spans="1:12" ht="15.75" x14ac:dyDescent="0.25">
      <c r="B3" s="1" t="s">
        <v>264</v>
      </c>
    </row>
    <row r="4" spans="1:12" ht="38.25" outlineLevel="1" x14ac:dyDescent="0.25">
      <c r="B4" s="46" t="s">
        <v>99</v>
      </c>
      <c r="C4" s="46" t="s">
        <v>1362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242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243</v>
      </c>
      <c r="C8" s="19">
        <v>0.95</v>
      </c>
      <c r="D8" s="49">
        <v>0.92</v>
      </c>
      <c r="E8" s="48">
        <v>0.97</v>
      </c>
      <c r="F8" s="10">
        <v>0.94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0.95</v>
      </c>
      <c r="L8" s="10">
        <v>0.94</v>
      </c>
    </row>
    <row r="9" spans="1:12" outlineLevel="1" x14ac:dyDescent="0.25">
      <c r="B9" s="11" t="s">
        <v>244</v>
      </c>
      <c r="C9" s="48">
        <v>0.92</v>
      </c>
      <c r="D9" s="20">
        <v>0.87</v>
      </c>
      <c r="E9" s="20">
        <v>0.89</v>
      </c>
      <c r="F9" s="12">
        <v>0.88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0.92</v>
      </c>
      <c r="L9" s="50">
        <v>0.88</v>
      </c>
    </row>
    <row r="10" spans="1:12" outlineLevel="1" x14ac:dyDescent="0.25">
      <c r="B10" s="9" t="s">
        <v>245</v>
      </c>
      <c r="C10" s="19">
        <v>0.82</v>
      </c>
      <c r="D10" s="19">
        <v>0.78</v>
      </c>
      <c r="E10" s="19">
        <v>0.81</v>
      </c>
      <c r="F10" s="10">
        <v>0.79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0.82</v>
      </c>
      <c r="L10" s="10">
        <v>0.79</v>
      </c>
    </row>
    <row r="11" spans="1:12" outlineLevel="1" x14ac:dyDescent="0.25">
      <c r="B11" s="11" t="s">
        <v>246</v>
      </c>
      <c r="C11" s="20">
        <v>0.84</v>
      </c>
      <c r="D11" s="20">
        <v>0.82</v>
      </c>
      <c r="E11" s="20">
        <v>0.84</v>
      </c>
      <c r="F11" s="47">
        <v>0.88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0.84</v>
      </c>
      <c r="L11" s="12">
        <v>0.88</v>
      </c>
    </row>
    <row r="12" spans="1:12" outlineLevel="1" x14ac:dyDescent="0.25">
      <c r="B12" s="9" t="s">
        <v>247</v>
      </c>
      <c r="C12" s="19">
        <v>0.75</v>
      </c>
      <c r="D12" s="19">
        <v>0.75</v>
      </c>
      <c r="E12" s="19">
        <v>0.76</v>
      </c>
      <c r="F12" s="10">
        <v>0.78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0.75</v>
      </c>
      <c r="L12" s="10">
        <v>0.78</v>
      </c>
    </row>
    <row r="13" spans="1:12" outlineLevel="1" x14ac:dyDescent="0.25">
      <c r="B13" s="11" t="s">
        <v>248</v>
      </c>
      <c r="C13" s="20">
        <v>0.56000000000000005</v>
      </c>
      <c r="D13" s="20">
        <v>0.51</v>
      </c>
      <c r="E13" s="20">
        <v>0.55000000000000004</v>
      </c>
      <c r="F13" s="12">
        <v>0.51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0.56000000000000005</v>
      </c>
      <c r="L13" s="12">
        <v>0.51</v>
      </c>
    </row>
    <row r="14" spans="1:12" ht="28.5" outlineLevel="1" x14ac:dyDescent="0.25">
      <c r="B14" s="9" t="s">
        <v>249</v>
      </c>
      <c r="C14" s="48">
        <v>0.56000000000000005</v>
      </c>
      <c r="D14" s="49">
        <v>0.44</v>
      </c>
      <c r="E14" s="48">
        <v>0.56999999999999995</v>
      </c>
      <c r="F14" s="10">
        <v>0.48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0.56000000000000005</v>
      </c>
      <c r="L14" s="50">
        <v>0.48</v>
      </c>
    </row>
    <row r="15" spans="1:12" ht="42.75" outlineLevel="1" x14ac:dyDescent="0.25">
      <c r="B15" s="11" t="s">
        <v>250</v>
      </c>
      <c r="C15" s="20"/>
      <c r="D15" s="20"/>
      <c r="E15" s="20"/>
      <c r="F15" s="12"/>
      <c r="G15" s="20"/>
      <c r="H15" s="12"/>
      <c r="I15" s="20"/>
      <c r="J15" s="12"/>
      <c r="K15" s="20"/>
      <c r="L15" s="12"/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278</v>
      </c>
      <c r="D17" s="24">
        <v>293</v>
      </c>
      <c r="E17" s="24">
        <v>323</v>
      </c>
      <c r="F17" s="15">
        <v>465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278</v>
      </c>
      <c r="L17" s="15">
        <v>465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ht="28.5" customHeight="1" outlineLevel="1" x14ac:dyDescent="0.25">
      <c r="B20" s="40" t="s">
        <v>265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2:12" outlineLevel="1" x14ac:dyDescent="0.25"/>
    <row r="25" spans="2:12" outlineLevel="1" x14ac:dyDescent="0.25"/>
  </sheetData>
  <mergeCells count="10">
    <mergeCell ref="B20:L20"/>
    <mergeCell ref="B21:L21"/>
    <mergeCell ref="B22:L22"/>
    <mergeCell ref="B23:L23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E222E856-704A-4BFB-89E8-7E9B115F31DE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0C9A0-7DC2-4829-B790-5B8A753CC687}">
  <sheetPr codeName="Arkusz71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266</v>
      </c>
    </row>
    <row r="4" spans="1:12" ht="25.5" outlineLevel="1" x14ac:dyDescent="0.25">
      <c r="B4" s="46" t="s">
        <v>267</v>
      </c>
      <c r="C4" s="46" t="s">
        <v>357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267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0.09</v>
      </c>
      <c r="D8" s="19">
        <v>0.11</v>
      </c>
      <c r="E8" s="19">
        <v>0.11</v>
      </c>
      <c r="F8" s="10">
        <v>0.11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0.09</v>
      </c>
      <c r="L8" s="10">
        <v>0.11</v>
      </c>
    </row>
    <row r="9" spans="1:12" outlineLevel="1" x14ac:dyDescent="0.25">
      <c r="B9" s="11" t="s">
        <v>269</v>
      </c>
      <c r="C9" s="20">
        <v>0.26</v>
      </c>
      <c r="D9" s="20">
        <v>0.22</v>
      </c>
      <c r="E9" s="20">
        <v>0.26</v>
      </c>
      <c r="F9" s="12">
        <v>0.23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0.26</v>
      </c>
      <c r="L9" s="12">
        <v>0.23</v>
      </c>
    </row>
    <row r="10" spans="1:12" outlineLevel="1" x14ac:dyDescent="0.25">
      <c r="B10" s="9" t="s">
        <v>270</v>
      </c>
      <c r="C10" s="19">
        <v>0.73</v>
      </c>
      <c r="D10" s="19">
        <v>0.68</v>
      </c>
      <c r="E10" s="19">
        <v>0.72</v>
      </c>
      <c r="F10" s="10">
        <v>0.7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0.73</v>
      </c>
      <c r="L10" s="10">
        <v>0.7</v>
      </c>
    </row>
    <row r="11" spans="1:12" outlineLevel="1" x14ac:dyDescent="0.25">
      <c r="B11" s="11" t="s">
        <v>271</v>
      </c>
      <c r="C11" s="20">
        <v>0.56000000000000005</v>
      </c>
      <c r="D11" s="20">
        <v>0.49</v>
      </c>
      <c r="E11" s="20">
        <v>0.55000000000000004</v>
      </c>
      <c r="F11" s="12">
        <v>0.52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0.56000000000000005</v>
      </c>
      <c r="L11" s="12">
        <v>0.52</v>
      </c>
    </row>
    <row r="12" spans="1:12" outlineLevel="1" x14ac:dyDescent="0.25">
      <c r="B12" s="9" t="s">
        <v>272</v>
      </c>
      <c r="C12" s="19">
        <v>0.36</v>
      </c>
      <c r="D12" s="49">
        <v>0.25</v>
      </c>
      <c r="E12" s="19">
        <v>0.32</v>
      </c>
      <c r="F12" s="10">
        <v>0.34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0.36</v>
      </c>
      <c r="L12" s="10">
        <v>0.34</v>
      </c>
    </row>
    <row r="13" spans="1:12" outlineLevel="1" x14ac:dyDescent="0.25">
      <c r="B13" s="11" t="s">
        <v>273</v>
      </c>
      <c r="C13" s="20">
        <v>0.27</v>
      </c>
      <c r="D13" s="20">
        <v>0.2</v>
      </c>
      <c r="E13" s="20">
        <v>0.24</v>
      </c>
      <c r="F13" s="12">
        <v>0.23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0.27</v>
      </c>
      <c r="L13" s="12">
        <v>0.23</v>
      </c>
    </row>
    <row r="14" spans="1:12" outlineLevel="1" x14ac:dyDescent="0.25">
      <c r="B14" s="9" t="s">
        <v>274</v>
      </c>
      <c r="C14" s="19">
        <v>0.12</v>
      </c>
      <c r="D14" s="19">
        <v>0.11</v>
      </c>
      <c r="E14" s="19">
        <v>0.12</v>
      </c>
      <c r="F14" s="10">
        <v>0.15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0.12</v>
      </c>
      <c r="L14" s="10">
        <v>0.15</v>
      </c>
    </row>
    <row r="15" spans="1:12" outlineLevel="1" x14ac:dyDescent="0.25">
      <c r="B15" s="11" t="s">
        <v>275</v>
      </c>
      <c r="C15" s="20">
        <v>0.15</v>
      </c>
      <c r="D15" s="49">
        <v>7.0000000000000007E-2</v>
      </c>
      <c r="E15" s="20">
        <v>0.11</v>
      </c>
      <c r="F15" s="12">
        <v>0.11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0.15</v>
      </c>
      <c r="L15" s="12">
        <v>0.11</v>
      </c>
    </row>
    <row r="16" spans="1:12" outlineLevel="1" x14ac:dyDescent="0.25">
      <c r="B16" s="9" t="s">
        <v>276</v>
      </c>
      <c r="C16" s="19">
        <v>0.2</v>
      </c>
      <c r="D16" s="19">
        <v>0.17</v>
      </c>
      <c r="E16" s="19">
        <v>0.19</v>
      </c>
      <c r="F16" s="10">
        <v>0.19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</v>
      </c>
      <c r="L16" s="10">
        <v>0.19</v>
      </c>
    </row>
    <row r="17" spans="2:12" outlineLevel="1" x14ac:dyDescent="0.25">
      <c r="B17" s="11" t="s">
        <v>277</v>
      </c>
      <c r="C17" s="48">
        <v>0.41</v>
      </c>
      <c r="D17" s="20">
        <v>0.35</v>
      </c>
      <c r="E17" s="20">
        <v>0.35</v>
      </c>
      <c r="F17" s="50">
        <v>0.28000000000000003</v>
      </c>
      <c r="G17" s="20" t="s">
        <v>31</v>
      </c>
      <c r="H17" s="12" t="s">
        <v>31</v>
      </c>
      <c r="I17" s="20" t="s">
        <v>31</v>
      </c>
      <c r="J17" s="12" t="s">
        <v>31</v>
      </c>
      <c r="K17" s="48">
        <v>0.41</v>
      </c>
      <c r="L17" s="50">
        <v>0.28000000000000003</v>
      </c>
    </row>
    <row r="18" spans="2:12" outlineLevel="1" x14ac:dyDescent="0.25">
      <c r="B18" s="9" t="s">
        <v>278</v>
      </c>
      <c r="C18" s="19">
        <v>0.02</v>
      </c>
      <c r="D18" s="19">
        <v>0.02</v>
      </c>
      <c r="E18" s="19">
        <v>0.03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177</v>
      </c>
      <c r="D20" s="24">
        <v>178</v>
      </c>
      <c r="E20" s="24">
        <v>297</v>
      </c>
      <c r="F20" s="15">
        <v>324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177</v>
      </c>
      <c r="L20" s="15">
        <v>324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0.73399999999999999</v>
      </c>
      <c r="D24" s="19">
        <v>0.68</v>
      </c>
      <c r="E24" s="19">
        <v>0.71699999999999997</v>
      </c>
      <c r="F24" s="10">
        <v>0.70099999999999996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0.73399999999999999</v>
      </c>
      <c r="L24" s="10">
        <v>0.70099999999999996</v>
      </c>
    </row>
    <row r="25" spans="2:12" outlineLevel="1" x14ac:dyDescent="0.25">
      <c r="B25" s="11" t="s">
        <v>281</v>
      </c>
      <c r="C25" s="20">
        <v>0.17499999999999999</v>
      </c>
      <c r="D25" s="20">
        <v>0.185</v>
      </c>
      <c r="E25" s="20">
        <v>0.17199999999999999</v>
      </c>
      <c r="F25" s="12">
        <v>0.17899999999999999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0.17499999999999999</v>
      </c>
      <c r="L25" s="12">
        <v>0.17899999999999999</v>
      </c>
    </row>
    <row r="26" spans="2:12" outlineLevel="1" x14ac:dyDescent="0.25">
      <c r="B26" s="9" t="s">
        <v>282</v>
      </c>
      <c r="C26" s="19">
        <v>0.16400000000000001</v>
      </c>
      <c r="D26" s="19">
        <v>0.17399999999999999</v>
      </c>
      <c r="E26" s="19">
        <v>0.158</v>
      </c>
      <c r="F26" s="10">
        <v>0.17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0.16400000000000001</v>
      </c>
      <c r="L26" s="10">
        <v>0.17</v>
      </c>
    </row>
    <row r="27" spans="2:12" outlineLevel="1" x14ac:dyDescent="0.25">
      <c r="B27" s="11" t="s">
        <v>283</v>
      </c>
      <c r="C27" s="20">
        <v>1.0999999999999999E-2</v>
      </c>
      <c r="D27" s="20">
        <v>1.0999999999999999E-2</v>
      </c>
      <c r="E27" s="20">
        <v>1.2999999999999999E-2</v>
      </c>
      <c r="F27" s="12">
        <v>8.9999999999999993E-3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1.0999999999999999E-2</v>
      </c>
      <c r="L27" s="12">
        <v>8.9999999999999993E-3</v>
      </c>
    </row>
    <row r="28" spans="2:12" outlineLevel="1" x14ac:dyDescent="0.25">
      <c r="B28" s="9" t="s">
        <v>284</v>
      </c>
      <c r="C28" s="19">
        <v>0.55900000000000005</v>
      </c>
      <c r="D28" s="19">
        <v>0.49399999999999999</v>
      </c>
      <c r="E28" s="19">
        <v>0.54500000000000004</v>
      </c>
      <c r="F28" s="10">
        <v>0.52200000000000002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0.55900000000000005</v>
      </c>
      <c r="L28" s="10">
        <v>0.52200000000000002</v>
      </c>
    </row>
    <row r="29" spans="2:12" ht="28.5" outlineLevel="1" x14ac:dyDescent="0.25">
      <c r="B29" s="11" t="s">
        <v>285</v>
      </c>
      <c r="C29" s="20">
        <v>0.29399999999999998</v>
      </c>
      <c r="D29" s="20">
        <v>0.29799999999999999</v>
      </c>
      <c r="E29" s="20">
        <v>0.31</v>
      </c>
      <c r="F29" s="12">
        <v>0.29299999999999998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0.29399999999999998</v>
      </c>
      <c r="L29" s="12">
        <v>0.29299999999999998</v>
      </c>
    </row>
    <row r="30" spans="2:12" ht="28.5" outlineLevel="1" x14ac:dyDescent="0.25">
      <c r="B30" s="9" t="s">
        <v>286</v>
      </c>
      <c r="C30" s="19">
        <v>0.29399999999999998</v>
      </c>
      <c r="D30" s="19">
        <v>0.29199999999999998</v>
      </c>
      <c r="E30" s="19">
        <v>0.3</v>
      </c>
      <c r="F30" s="10">
        <v>0.29299999999999998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0.29399999999999998</v>
      </c>
      <c r="L30" s="10">
        <v>0.29299999999999998</v>
      </c>
    </row>
    <row r="31" spans="2:12" ht="28.5" outlineLevel="1" x14ac:dyDescent="0.25">
      <c r="B31" s="11" t="s">
        <v>287</v>
      </c>
      <c r="C31" s="49" t="s">
        <v>173</v>
      </c>
      <c r="D31" s="20">
        <v>6.0000000000000001E-3</v>
      </c>
      <c r="E31" s="20">
        <v>0.01</v>
      </c>
      <c r="F31" s="50" t="s">
        <v>173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 t="s">
        <v>31</v>
      </c>
    </row>
    <row r="32" spans="2:12" ht="28.5" outlineLevel="1" x14ac:dyDescent="0.25">
      <c r="B32" s="9" t="s">
        <v>288</v>
      </c>
      <c r="C32" s="19">
        <v>0.26600000000000001</v>
      </c>
      <c r="D32" s="19">
        <v>0.19700000000000001</v>
      </c>
      <c r="E32" s="19">
        <v>0.23599999999999999</v>
      </c>
      <c r="F32" s="10">
        <v>0.22800000000000001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0.26600000000000001</v>
      </c>
      <c r="L32" s="10">
        <v>0.22800000000000001</v>
      </c>
    </row>
    <row r="33" spans="2:12" ht="28.5" outlineLevel="1" x14ac:dyDescent="0.25">
      <c r="B33" s="11" t="s">
        <v>289</v>
      </c>
      <c r="C33" s="20">
        <v>0.26</v>
      </c>
      <c r="D33" s="20">
        <v>0.191</v>
      </c>
      <c r="E33" s="20">
        <v>0.22900000000000001</v>
      </c>
      <c r="F33" s="12">
        <v>0.219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0.26</v>
      </c>
      <c r="L33" s="12">
        <v>0.219</v>
      </c>
    </row>
    <row r="34" spans="2:12" ht="28.5" outlineLevel="1" x14ac:dyDescent="0.25">
      <c r="B34" s="9" t="s">
        <v>290</v>
      </c>
      <c r="C34" s="19">
        <v>6.0000000000000001E-3</v>
      </c>
      <c r="D34" s="19">
        <v>6.0000000000000001E-3</v>
      </c>
      <c r="E34" s="19">
        <v>7.0000000000000001E-3</v>
      </c>
      <c r="F34" s="10">
        <v>8.9999999999999993E-3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6.0000000000000001E-3</v>
      </c>
      <c r="L34" s="10">
        <v>8.9999999999999993E-3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177</v>
      </c>
      <c r="D36" s="24">
        <v>178</v>
      </c>
      <c r="E36" s="24">
        <v>297</v>
      </c>
      <c r="F36" s="15">
        <v>324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177</v>
      </c>
      <c r="L36" s="15">
        <v>324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0.76712328767123295</v>
      </c>
      <c r="D50" s="51">
        <v>0.72058823529411753</v>
      </c>
      <c r="E50" s="51">
        <v>0.76388888888888895</v>
      </c>
      <c r="F50" s="51">
        <v>0.74285714285714288</v>
      </c>
      <c r="G50" s="51"/>
      <c r="H50" s="51"/>
      <c r="I50" s="51"/>
      <c r="J50" s="51"/>
      <c r="K50" s="51">
        <v>0.76712328767123295</v>
      </c>
      <c r="L50" s="51">
        <v>0.74285714285714288</v>
      </c>
    </row>
    <row r="51" spans="2:12" x14ac:dyDescent="0.25">
      <c r="B51" t="s">
        <v>1373</v>
      </c>
      <c r="C51" s="51">
        <v>0.64285714285714279</v>
      </c>
      <c r="D51" s="51">
        <v>0.51020408163265307</v>
      </c>
      <c r="E51" s="51">
        <v>0.58181818181818179</v>
      </c>
      <c r="F51" s="51">
        <v>0.65384615384615385</v>
      </c>
      <c r="G51" s="51"/>
      <c r="H51" s="51"/>
      <c r="I51" s="51"/>
      <c r="J51" s="51"/>
      <c r="K51" s="51">
        <v>0.64285714285714279</v>
      </c>
      <c r="L51" s="51">
        <v>0.65384615384615385</v>
      </c>
    </row>
    <row r="52" spans="2:12" x14ac:dyDescent="0.25">
      <c r="B52" t="s">
        <v>1374</v>
      </c>
      <c r="C52" s="51">
        <v>0.75000000000000011</v>
      </c>
      <c r="D52" s="51">
        <v>0.8</v>
      </c>
      <c r="E52" s="51">
        <v>0.75</v>
      </c>
      <c r="F52" s="51">
        <v>0.67647058823529405</v>
      </c>
      <c r="G52" s="51"/>
      <c r="H52" s="51"/>
      <c r="I52" s="51"/>
      <c r="J52" s="51"/>
      <c r="K52" s="51">
        <v>0.75000000000000011</v>
      </c>
      <c r="L52" s="51">
        <v>0.67647058823529405</v>
      </c>
    </row>
    <row r="53" spans="2:12" x14ac:dyDescent="0.25">
      <c r="B53" t="s">
        <v>1375</v>
      </c>
      <c r="C53" s="51">
        <v>0.44444444444444442</v>
      </c>
      <c r="D53" s="51">
        <v>0.54999999999999993</v>
      </c>
      <c r="E53" s="51">
        <v>0.5</v>
      </c>
      <c r="F53" s="51">
        <v>0.65217391304347816</v>
      </c>
      <c r="G53" s="51"/>
      <c r="H53" s="51"/>
      <c r="I53" s="51"/>
      <c r="J53" s="51"/>
      <c r="K53" s="51">
        <v>0.44444444444444442</v>
      </c>
      <c r="L53" s="51">
        <v>0.65217391304347816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121D1B0F-5DE3-4F66-B68F-AFCCB859DBB5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06238-5298-4B7A-A062-7FB0B09BCCFE}">
  <sheetPr codeName="Arkusz72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291</v>
      </c>
    </row>
    <row r="4" spans="1:12" ht="25.5" outlineLevel="1" x14ac:dyDescent="0.25">
      <c r="B4" s="46" t="s">
        <v>292</v>
      </c>
      <c r="C4" s="46" t="s">
        <v>357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292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0.11</v>
      </c>
      <c r="D8" s="19">
        <v>0.15</v>
      </c>
      <c r="E8" s="19">
        <v>0.17</v>
      </c>
      <c r="F8" s="10">
        <v>0.14000000000000001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0.11</v>
      </c>
      <c r="L8" s="10">
        <v>0.14000000000000001</v>
      </c>
    </row>
    <row r="9" spans="1:12" outlineLevel="1" x14ac:dyDescent="0.25">
      <c r="B9" s="11" t="s">
        <v>269</v>
      </c>
      <c r="C9" s="20">
        <v>0.28000000000000003</v>
      </c>
      <c r="D9" s="20">
        <v>0.28000000000000003</v>
      </c>
      <c r="E9" s="20">
        <v>0.32</v>
      </c>
      <c r="F9" s="12">
        <v>0.28000000000000003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0.28000000000000003</v>
      </c>
      <c r="L9" s="12">
        <v>0.28000000000000003</v>
      </c>
    </row>
    <row r="10" spans="1:12" outlineLevel="1" x14ac:dyDescent="0.25">
      <c r="B10" s="9" t="s">
        <v>270</v>
      </c>
      <c r="C10" s="19">
        <v>0.74</v>
      </c>
      <c r="D10" s="19">
        <v>0.67</v>
      </c>
      <c r="E10" s="19">
        <v>0.71</v>
      </c>
      <c r="F10" s="10">
        <v>0.73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0.74</v>
      </c>
      <c r="L10" s="10">
        <v>0.73</v>
      </c>
    </row>
    <row r="11" spans="1:12" outlineLevel="1" x14ac:dyDescent="0.25">
      <c r="B11" s="11" t="s">
        <v>271</v>
      </c>
      <c r="C11" s="20">
        <v>0.51</v>
      </c>
      <c r="D11" s="20">
        <v>0.49</v>
      </c>
      <c r="E11" s="20">
        <v>0.53</v>
      </c>
      <c r="F11" s="12">
        <v>0.52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0.51</v>
      </c>
      <c r="L11" s="12">
        <v>0.52</v>
      </c>
    </row>
    <row r="12" spans="1:12" outlineLevel="1" x14ac:dyDescent="0.25">
      <c r="B12" s="9" t="s">
        <v>272</v>
      </c>
      <c r="C12" s="19">
        <v>0.27</v>
      </c>
      <c r="D12" s="19">
        <v>0.25</v>
      </c>
      <c r="E12" s="19">
        <v>0.27</v>
      </c>
      <c r="F12" s="10">
        <v>0.28999999999999998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0.27</v>
      </c>
      <c r="L12" s="10">
        <v>0.28999999999999998</v>
      </c>
    </row>
    <row r="13" spans="1:12" outlineLevel="1" x14ac:dyDescent="0.25">
      <c r="B13" s="11" t="s">
        <v>273</v>
      </c>
      <c r="C13" s="20">
        <v>0.15</v>
      </c>
      <c r="D13" s="20">
        <v>0.19</v>
      </c>
      <c r="E13" s="20">
        <v>0.2</v>
      </c>
      <c r="F13" s="12">
        <v>0.21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0.15</v>
      </c>
      <c r="L13" s="12">
        <v>0.21</v>
      </c>
    </row>
    <row r="14" spans="1:12" outlineLevel="1" x14ac:dyDescent="0.25">
      <c r="B14" s="9" t="s">
        <v>274</v>
      </c>
      <c r="C14" s="19">
        <v>0.08</v>
      </c>
      <c r="D14" s="19">
        <v>7.0000000000000007E-2</v>
      </c>
      <c r="E14" s="19">
        <v>0.08</v>
      </c>
      <c r="F14" s="10">
        <v>0.09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0.08</v>
      </c>
      <c r="L14" s="10">
        <v>0.09</v>
      </c>
    </row>
    <row r="15" spans="1:12" outlineLevel="1" x14ac:dyDescent="0.25">
      <c r="B15" s="11" t="s">
        <v>275</v>
      </c>
      <c r="C15" s="20">
        <v>0.08</v>
      </c>
      <c r="D15" s="20">
        <v>0.09</v>
      </c>
      <c r="E15" s="20">
        <v>0.08</v>
      </c>
      <c r="F15" s="12">
        <v>0.1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0.08</v>
      </c>
      <c r="L15" s="12">
        <v>0.1</v>
      </c>
    </row>
    <row r="16" spans="1:12" outlineLevel="1" x14ac:dyDescent="0.25">
      <c r="B16" s="9" t="s">
        <v>276</v>
      </c>
      <c r="C16" s="19">
        <v>0.13</v>
      </c>
      <c r="D16" s="19">
        <v>0.11</v>
      </c>
      <c r="E16" s="19">
        <v>0.14000000000000001</v>
      </c>
      <c r="F16" s="10">
        <v>0.15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0.13</v>
      </c>
      <c r="L16" s="10">
        <v>0.15</v>
      </c>
    </row>
    <row r="17" spans="2:12" outlineLevel="1" x14ac:dyDescent="0.25">
      <c r="B17" s="11" t="s">
        <v>277</v>
      </c>
      <c r="C17" s="20">
        <v>0.34</v>
      </c>
      <c r="D17" s="20">
        <v>0.35</v>
      </c>
      <c r="E17" s="20">
        <v>0.33</v>
      </c>
      <c r="F17" s="50">
        <v>0.27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0.34</v>
      </c>
      <c r="L17" s="12">
        <v>0.27</v>
      </c>
    </row>
    <row r="18" spans="2:12" outlineLevel="1" x14ac:dyDescent="0.25">
      <c r="B18" s="9" t="s">
        <v>278</v>
      </c>
      <c r="C18" s="19">
        <v>0.04</v>
      </c>
      <c r="D18" s="19">
        <v>7.0000000000000007E-2</v>
      </c>
      <c r="E18" s="19">
        <v>0.04</v>
      </c>
      <c r="F18" s="10">
        <v>0.06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0.04</v>
      </c>
      <c r="L18" s="10">
        <v>0.06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177</v>
      </c>
      <c r="D20" s="24">
        <v>178</v>
      </c>
      <c r="E20" s="24">
        <v>297</v>
      </c>
      <c r="F20" s="15">
        <v>324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177</v>
      </c>
      <c r="L20" s="15">
        <v>324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0.74</v>
      </c>
      <c r="D24" s="19">
        <v>0.66900000000000004</v>
      </c>
      <c r="E24" s="19">
        <v>0.71399999999999997</v>
      </c>
      <c r="F24" s="10">
        <v>0.73499999999999999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0.74</v>
      </c>
      <c r="L24" s="10">
        <v>0.73499999999999999</v>
      </c>
    </row>
    <row r="25" spans="2:12" outlineLevel="1" x14ac:dyDescent="0.25">
      <c r="B25" s="11" t="s">
        <v>281</v>
      </c>
      <c r="C25" s="20">
        <v>0.23200000000000001</v>
      </c>
      <c r="D25" s="20">
        <v>0.18</v>
      </c>
      <c r="E25" s="20">
        <v>0.182</v>
      </c>
      <c r="F25" s="12">
        <v>0.219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0.23200000000000001</v>
      </c>
      <c r="L25" s="12">
        <v>0.219</v>
      </c>
    </row>
    <row r="26" spans="2:12" outlineLevel="1" x14ac:dyDescent="0.25">
      <c r="B26" s="9" t="s">
        <v>282</v>
      </c>
      <c r="C26" s="19">
        <v>0.20300000000000001</v>
      </c>
      <c r="D26" s="19">
        <v>0.157</v>
      </c>
      <c r="E26" s="19">
        <v>0.16200000000000001</v>
      </c>
      <c r="F26" s="10">
        <v>0.182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0.20300000000000001</v>
      </c>
      <c r="L26" s="10">
        <v>0.182</v>
      </c>
    </row>
    <row r="27" spans="2:12" outlineLevel="1" x14ac:dyDescent="0.25">
      <c r="B27" s="11" t="s">
        <v>283</v>
      </c>
      <c r="C27" s="20">
        <v>2.8000000000000001E-2</v>
      </c>
      <c r="D27" s="20">
        <v>2.1999999999999999E-2</v>
      </c>
      <c r="E27" s="20">
        <v>0.02</v>
      </c>
      <c r="F27" s="12">
        <v>3.6999999999999998E-2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2.8000000000000001E-2</v>
      </c>
      <c r="L27" s="12">
        <v>3.6999999999999998E-2</v>
      </c>
    </row>
    <row r="28" spans="2:12" outlineLevel="1" x14ac:dyDescent="0.25">
      <c r="B28" s="9" t="s">
        <v>284</v>
      </c>
      <c r="C28" s="19">
        <v>0.50800000000000001</v>
      </c>
      <c r="D28" s="19">
        <v>0.48899999999999999</v>
      </c>
      <c r="E28" s="19">
        <v>0.53200000000000003</v>
      </c>
      <c r="F28" s="10">
        <v>0.51500000000000001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0.50800000000000001</v>
      </c>
      <c r="L28" s="10">
        <v>0.51500000000000001</v>
      </c>
    </row>
    <row r="29" spans="2:12" ht="28.5" outlineLevel="1" x14ac:dyDescent="0.25">
      <c r="B29" s="11" t="s">
        <v>285</v>
      </c>
      <c r="C29" s="20">
        <v>0.35599999999999998</v>
      </c>
      <c r="D29" s="20">
        <v>0.30299999999999999</v>
      </c>
      <c r="E29" s="20">
        <v>0.33300000000000002</v>
      </c>
      <c r="F29" s="12">
        <v>0.30199999999999999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0.35599999999999998</v>
      </c>
      <c r="L29" s="12">
        <v>0.30199999999999999</v>
      </c>
    </row>
    <row r="30" spans="2:12" ht="28.5" outlineLevel="1" x14ac:dyDescent="0.25">
      <c r="B30" s="9" t="s">
        <v>286</v>
      </c>
      <c r="C30" s="19">
        <v>0.35</v>
      </c>
      <c r="D30" s="19">
        <v>0.28100000000000003</v>
      </c>
      <c r="E30" s="19">
        <v>0.32300000000000001</v>
      </c>
      <c r="F30" s="10">
        <v>0.28999999999999998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0.35</v>
      </c>
      <c r="L30" s="10">
        <v>0.28999999999999998</v>
      </c>
    </row>
    <row r="31" spans="2:12" ht="28.5" outlineLevel="1" x14ac:dyDescent="0.25">
      <c r="B31" s="11" t="s">
        <v>287</v>
      </c>
      <c r="C31" s="20">
        <v>6.0000000000000001E-3</v>
      </c>
      <c r="D31" s="20">
        <v>2.1999999999999999E-2</v>
      </c>
      <c r="E31" s="20">
        <v>0.01</v>
      </c>
      <c r="F31" s="12">
        <v>1.2E-2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6.0000000000000001E-3</v>
      </c>
      <c r="L31" s="12">
        <v>1.2E-2</v>
      </c>
    </row>
    <row r="32" spans="2:12" ht="28.5" outlineLevel="1" x14ac:dyDescent="0.25">
      <c r="B32" s="9" t="s">
        <v>288</v>
      </c>
      <c r="C32" s="19">
        <v>0.153</v>
      </c>
      <c r="D32" s="19">
        <v>0.185</v>
      </c>
      <c r="E32" s="19">
        <v>0.19900000000000001</v>
      </c>
      <c r="F32" s="10">
        <v>0.21299999999999999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0.153</v>
      </c>
      <c r="L32" s="10">
        <v>0.21299999999999999</v>
      </c>
    </row>
    <row r="33" spans="2:12" ht="28.5" outlineLevel="1" x14ac:dyDescent="0.25">
      <c r="B33" s="11" t="s">
        <v>289</v>
      </c>
      <c r="C33" s="20">
        <v>0.14699999999999999</v>
      </c>
      <c r="D33" s="20">
        <v>0.16300000000000001</v>
      </c>
      <c r="E33" s="20">
        <v>0.189</v>
      </c>
      <c r="F33" s="12">
        <v>0.19800000000000001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0.14699999999999999</v>
      </c>
      <c r="L33" s="12">
        <v>0.19800000000000001</v>
      </c>
    </row>
    <row r="34" spans="2:12" ht="28.5" outlineLevel="1" x14ac:dyDescent="0.25">
      <c r="B34" s="9" t="s">
        <v>290</v>
      </c>
      <c r="C34" s="19">
        <v>6.0000000000000001E-3</v>
      </c>
      <c r="D34" s="19">
        <v>2.1999999999999999E-2</v>
      </c>
      <c r="E34" s="19">
        <v>0.01</v>
      </c>
      <c r="F34" s="10">
        <v>1.4999999999999999E-2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6.0000000000000001E-3</v>
      </c>
      <c r="L34" s="10">
        <v>1.4999999999999999E-2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177</v>
      </c>
      <c r="D36" s="24">
        <v>178</v>
      </c>
      <c r="E36" s="24">
        <v>297</v>
      </c>
      <c r="F36" s="15">
        <v>324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177</v>
      </c>
      <c r="L36" s="15">
        <v>324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0.68918918918918926</v>
      </c>
      <c r="D50" s="51">
        <v>0.73134328358208944</v>
      </c>
      <c r="E50" s="51">
        <v>0.74647887323943674</v>
      </c>
      <c r="F50" s="51">
        <v>0.71232876712328774</v>
      </c>
      <c r="G50" s="51"/>
      <c r="H50" s="51"/>
      <c r="I50" s="51"/>
      <c r="J50" s="51"/>
      <c r="K50" s="51">
        <v>0.68918918918918926</v>
      </c>
      <c r="L50" s="51">
        <v>0.71232876712328774</v>
      </c>
    </row>
    <row r="51" spans="2:12" x14ac:dyDescent="0.25">
      <c r="B51" t="s">
        <v>1373</v>
      </c>
      <c r="C51" s="51">
        <v>0.52941176470588236</v>
      </c>
      <c r="D51" s="51">
        <v>0.51020408163265307</v>
      </c>
      <c r="E51" s="51">
        <v>0.50943396226415094</v>
      </c>
      <c r="F51" s="51">
        <v>0.5576923076923076</v>
      </c>
      <c r="G51" s="51"/>
      <c r="H51" s="51"/>
      <c r="I51" s="51"/>
      <c r="J51" s="51"/>
      <c r="K51" s="51">
        <v>0.52941176470588236</v>
      </c>
      <c r="L51" s="51">
        <v>0.5576923076923076</v>
      </c>
    </row>
    <row r="52" spans="2:12" x14ac:dyDescent="0.25">
      <c r="B52" t="s">
        <v>1374</v>
      </c>
      <c r="C52" s="51">
        <v>0.55555555555555547</v>
      </c>
      <c r="D52" s="51">
        <v>0.76</v>
      </c>
      <c r="E52" s="51">
        <v>0.7407407407407407</v>
      </c>
      <c r="F52" s="51">
        <v>0.72413793103448276</v>
      </c>
      <c r="G52" s="51"/>
      <c r="H52" s="51"/>
      <c r="I52" s="51"/>
      <c r="J52" s="51"/>
      <c r="K52" s="51">
        <v>0.55555555555555547</v>
      </c>
      <c r="L52" s="51">
        <v>0.72413793103448276</v>
      </c>
    </row>
    <row r="53" spans="2:12" x14ac:dyDescent="0.25">
      <c r="B53" t="s">
        <v>1375</v>
      </c>
      <c r="C53" s="51">
        <v>0.53333333333333333</v>
      </c>
      <c r="D53" s="51">
        <v>0.36842105263157898</v>
      </c>
      <c r="E53" s="51">
        <v>0.39999999999999997</v>
      </c>
      <c r="F53" s="51">
        <v>0.42857142857142855</v>
      </c>
      <c r="G53" s="51"/>
      <c r="H53" s="51"/>
      <c r="I53" s="51"/>
      <c r="J53" s="51"/>
      <c r="K53" s="51">
        <v>0.53333333333333333</v>
      </c>
      <c r="L53" s="51">
        <v>0.42857142857142855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C502369F-6C34-48D0-B0F3-59F603435F3E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404EB-4DB5-4DC7-8250-6BEC0A5FCD91}">
  <sheetPr codeName="Arkusz73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293</v>
      </c>
    </row>
    <row r="4" spans="1:12" ht="25.5" outlineLevel="1" x14ac:dyDescent="0.25">
      <c r="B4" s="46" t="s">
        <v>294</v>
      </c>
      <c r="C4" s="46" t="s">
        <v>357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294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0.11</v>
      </c>
      <c r="D8" s="19">
        <v>0.1</v>
      </c>
      <c r="E8" s="19">
        <v>0.08</v>
      </c>
      <c r="F8" s="10">
        <v>0.1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0.11</v>
      </c>
      <c r="L8" s="10">
        <v>0.1</v>
      </c>
    </row>
    <row r="9" spans="1:12" outlineLevel="1" x14ac:dyDescent="0.25">
      <c r="B9" s="11" t="s">
        <v>269</v>
      </c>
      <c r="C9" s="20">
        <v>0.24</v>
      </c>
      <c r="D9" s="49">
        <v>0.18</v>
      </c>
      <c r="E9" s="20">
        <v>0.25</v>
      </c>
      <c r="F9" s="12">
        <v>0.25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0.24</v>
      </c>
      <c r="L9" s="12">
        <v>0.25</v>
      </c>
    </row>
    <row r="10" spans="1:12" outlineLevel="1" x14ac:dyDescent="0.25">
      <c r="B10" s="9" t="s">
        <v>270</v>
      </c>
      <c r="C10" s="19">
        <v>0.8</v>
      </c>
      <c r="D10" s="19">
        <v>0.7</v>
      </c>
      <c r="E10" s="19">
        <v>0.74</v>
      </c>
      <c r="F10" s="10">
        <v>0.77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</v>
      </c>
      <c r="L10" s="10">
        <v>0.77</v>
      </c>
    </row>
    <row r="11" spans="1:12" outlineLevel="1" x14ac:dyDescent="0.25">
      <c r="B11" s="11" t="s">
        <v>271</v>
      </c>
      <c r="C11" s="20">
        <v>0.62</v>
      </c>
      <c r="D11" s="20">
        <v>0.54</v>
      </c>
      <c r="E11" s="20">
        <v>0.56999999999999995</v>
      </c>
      <c r="F11" s="12">
        <v>0.6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0.62</v>
      </c>
      <c r="L11" s="12">
        <v>0.6</v>
      </c>
    </row>
    <row r="12" spans="1:12" outlineLevel="1" x14ac:dyDescent="0.25">
      <c r="B12" s="9" t="s">
        <v>272</v>
      </c>
      <c r="C12" s="19">
        <v>0.38</v>
      </c>
      <c r="D12" s="19">
        <v>0.34</v>
      </c>
      <c r="E12" s="19">
        <v>0.33</v>
      </c>
      <c r="F12" s="10">
        <v>0.35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0.38</v>
      </c>
      <c r="L12" s="10">
        <v>0.35</v>
      </c>
    </row>
    <row r="13" spans="1:12" outlineLevel="1" x14ac:dyDescent="0.25">
      <c r="B13" s="11" t="s">
        <v>273</v>
      </c>
      <c r="C13" s="20">
        <v>0.27</v>
      </c>
      <c r="D13" s="20">
        <v>0.25</v>
      </c>
      <c r="E13" s="20">
        <v>0.22</v>
      </c>
      <c r="F13" s="12">
        <v>0.27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0.27</v>
      </c>
      <c r="L13" s="12">
        <v>0.27</v>
      </c>
    </row>
    <row r="14" spans="1:12" outlineLevel="1" x14ac:dyDescent="0.25">
      <c r="B14" s="9" t="s">
        <v>274</v>
      </c>
      <c r="C14" s="19">
        <v>0.13</v>
      </c>
      <c r="D14" s="19">
        <v>0.15</v>
      </c>
      <c r="E14" s="49">
        <v>0.09</v>
      </c>
      <c r="F14" s="10">
        <v>0.13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0.13</v>
      </c>
      <c r="L14" s="10">
        <v>0.13</v>
      </c>
    </row>
    <row r="15" spans="1:12" outlineLevel="1" x14ac:dyDescent="0.25">
      <c r="B15" s="11" t="s">
        <v>275</v>
      </c>
      <c r="C15" s="20">
        <v>0.11</v>
      </c>
      <c r="D15" s="20">
        <v>0.11</v>
      </c>
      <c r="E15" s="20">
        <v>0.11</v>
      </c>
      <c r="F15" s="12">
        <v>0.11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0.11</v>
      </c>
      <c r="L15" s="12">
        <v>0.11</v>
      </c>
    </row>
    <row r="16" spans="1:12" outlineLevel="1" x14ac:dyDescent="0.25">
      <c r="B16" s="9" t="s">
        <v>276</v>
      </c>
      <c r="C16" s="19">
        <v>0.2</v>
      </c>
      <c r="D16" s="19">
        <v>0.19</v>
      </c>
      <c r="E16" s="19">
        <v>0.16</v>
      </c>
      <c r="F16" s="10">
        <v>0.19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</v>
      </c>
      <c r="L16" s="10">
        <v>0.19</v>
      </c>
    </row>
    <row r="17" spans="2:12" outlineLevel="1" x14ac:dyDescent="0.25">
      <c r="B17" s="11" t="s">
        <v>277</v>
      </c>
      <c r="C17" s="20">
        <v>0.4</v>
      </c>
      <c r="D17" s="20">
        <v>0.33</v>
      </c>
      <c r="E17" s="20">
        <v>0.36</v>
      </c>
      <c r="F17" s="12">
        <v>0.35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0.4</v>
      </c>
      <c r="L17" s="12">
        <v>0.35</v>
      </c>
    </row>
    <row r="18" spans="2:12" outlineLevel="1" x14ac:dyDescent="0.25">
      <c r="B18" s="9" t="s">
        <v>278</v>
      </c>
      <c r="C18" s="19">
        <v>0.03</v>
      </c>
      <c r="D18" s="19">
        <v>0.03</v>
      </c>
      <c r="E18" s="19">
        <v>0.03</v>
      </c>
      <c r="F18" s="10">
        <v>0.04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0.03</v>
      </c>
      <c r="L18" s="10">
        <v>0.04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177</v>
      </c>
      <c r="D20" s="24">
        <v>178</v>
      </c>
      <c r="E20" s="24">
        <v>297</v>
      </c>
      <c r="F20" s="15">
        <v>324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177</v>
      </c>
      <c r="L20" s="15">
        <v>324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0.80200000000000005</v>
      </c>
      <c r="D24" s="19">
        <v>0.69699999999999995</v>
      </c>
      <c r="E24" s="19">
        <v>0.74099999999999999</v>
      </c>
      <c r="F24" s="10">
        <v>0.76900000000000002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0.80200000000000005</v>
      </c>
      <c r="L24" s="10">
        <v>0.76900000000000002</v>
      </c>
    </row>
    <row r="25" spans="2:12" outlineLevel="1" x14ac:dyDescent="0.25">
      <c r="B25" s="11" t="s">
        <v>281</v>
      </c>
      <c r="C25" s="20">
        <v>0.186</v>
      </c>
      <c r="D25" s="20">
        <v>0.152</v>
      </c>
      <c r="E25" s="20">
        <v>0.17499999999999999</v>
      </c>
      <c r="F25" s="12">
        <v>0.17299999999999999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0.186</v>
      </c>
      <c r="L25" s="12">
        <v>0.17299999999999999</v>
      </c>
    </row>
    <row r="26" spans="2:12" outlineLevel="1" x14ac:dyDescent="0.25">
      <c r="B26" s="9" t="s">
        <v>282</v>
      </c>
      <c r="C26" s="19">
        <v>0.18099999999999999</v>
      </c>
      <c r="D26" s="19">
        <v>0.14000000000000001</v>
      </c>
      <c r="E26" s="19">
        <v>0.155</v>
      </c>
      <c r="F26" s="10">
        <v>0.157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0.18099999999999999</v>
      </c>
      <c r="L26" s="10">
        <v>0.157</v>
      </c>
    </row>
    <row r="27" spans="2:12" outlineLevel="1" x14ac:dyDescent="0.25">
      <c r="B27" s="11" t="s">
        <v>283</v>
      </c>
      <c r="C27" s="20">
        <v>6.0000000000000001E-3</v>
      </c>
      <c r="D27" s="20">
        <v>1.0999999999999999E-2</v>
      </c>
      <c r="E27" s="20">
        <v>0.02</v>
      </c>
      <c r="F27" s="12">
        <v>1.4999999999999999E-2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6.0000000000000001E-3</v>
      </c>
      <c r="L27" s="12">
        <v>1.4999999999999999E-2</v>
      </c>
    </row>
    <row r="28" spans="2:12" outlineLevel="1" x14ac:dyDescent="0.25">
      <c r="B28" s="9" t="s">
        <v>284</v>
      </c>
      <c r="C28" s="19">
        <v>0.61599999999999999</v>
      </c>
      <c r="D28" s="19">
        <v>0.54500000000000004</v>
      </c>
      <c r="E28" s="19">
        <v>0.56599999999999995</v>
      </c>
      <c r="F28" s="10">
        <v>0.59599999999999997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0.61599999999999999</v>
      </c>
      <c r="L28" s="10">
        <v>0.59599999999999997</v>
      </c>
    </row>
    <row r="29" spans="2:12" ht="28.5" outlineLevel="1" x14ac:dyDescent="0.25">
      <c r="B29" s="11" t="s">
        <v>285</v>
      </c>
      <c r="C29" s="20">
        <v>0.34499999999999997</v>
      </c>
      <c r="D29" s="20">
        <v>0.29199999999999998</v>
      </c>
      <c r="E29" s="20">
        <v>0.35</v>
      </c>
      <c r="F29" s="12">
        <v>0.32400000000000001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0.34499999999999997</v>
      </c>
      <c r="L29" s="12">
        <v>0.32400000000000001</v>
      </c>
    </row>
    <row r="30" spans="2:12" ht="28.5" outlineLevel="1" x14ac:dyDescent="0.25">
      <c r="B30" s="9" t="s">
        <v>286</v>
      </c>
      <c r="C30" s="19">
        <v>0.33300000000000002</v>
      </c>
      <c r="D30" s="19">
        <v>0.28100000000000003</v>
      </c>
      <c r="E30" s="19">
        <v>0.34300000000000003</v>
      </c>
      <c r="F30" s="10">
        <v>0.315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0.33300000000000002</v>
      </c>
      <c r="L30" s="10">
        <v>0.315</v>
      </c>
    </row>
    <row r="31" spans="2:12" ht="28.5" outlineLevel="1" x14ac:dyDescent="0.25">
      <c r="B31" s="11" t="s">
        <v>287</v>
      </c>
      <c r="C31" s="20">
        <v>1.0999999999999999E-2</v>
      </c>
      <c r="D31" s="20">
        <v>1.0999999999999999E-2</v>
      </c>
      <c r="E31" s="20">
        <v>7.0000000000000001E-3</v>
      </c>
      <c r="F31" s="12">
        <v>8.9999999999999993E-3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1.0999999999999999E-2</v>
      </c>
      <c r="L31" s="12">
        <v>8.9999999999999993E-3</v>
      </c>
    </row>
    <row r="32" spans="2:12" ht="28.5" outlineLevel="1" x14ac:dyDescent="0.25">
      <c r="B32" s="9" t="s">
        <v>288</v>
      </c>
      <c r="C32" s="19">
        <v>0.27100000000000002</v>
      </c>
      <c r="D32" s="19">
        <v>0.253</v>
      </c>
      <c r="E32" s="19">
        <v>0.215</v>
      </c>
      <c r="F32" s="10">
        <v>0.27200000000000002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0.27100000000000002</v>
      </c>
      <c r="L32" s="10">
        <v>0.27200000000000002</v>
      </c>
    </row>
    <row r="33" spans="2:12" ht="28.5" outlineLevel="1" x14ac:dyDescent="0.25">
      <c r="B33" s="11" t="s">
        <v>289</v>
      </c>
      <c r="C33" s="20">
        <v>0.26</v>
      </c>
      <c r="D33" s="20">
        <v>0.24199999999999999</v>
      </c>
      <c r="E33" s="20">
        <v>0.20899999999999999</v>
      </c>
      <c r="F33" s="12">
        <v>0.25600000000000001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0.26</v>
      </c>
      <c r="L33" s="12">
        <v>0.25600000000000001</v>
      </c>
    </row>
    <row r="34" spans="2:12" ht="28.5" outlineLevel="1" x14ac:dyDescent="0.25">
      <c r="B34" s="9" t="s">
        <v>290</v>
      </c>
      <c r="C34" s="19">
        <v>1.0999999999999999E-2</v>
      </c>
      <c r="D34" s="19">
        <v>1.0999999999999999E-2</v>
      </c>
      <c r="E34" s="19">
        <v>7.0000000000000001E-3</v>
      </c>
      <c r="F34" s="10">
        <v>1.4999999999999999E-2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1.0999999999999999E-2</v>
      </c>
      <c r="L34" s="10">
        <v>1.4999999999999999E-2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177</v>
      </c>
      <c r="D36" s="24">
        <v>178</v>
      </c>
      <c r="E36" s="24">
        <v>297</v>
      </c>
      <c r="F36" s="15">
        <v>324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177</v>
      </c>
      <c r="L36" s="15">
        <v>324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0.77499999999999991</v>
      </c>
      <c r="D50" s="51">
        <v>0.77142857142857157</v>
      </c>
      <c r="E50" s="51">
        <v>0.77027027027027017</v>
      </c>
      <c r="F50" s="51">
        <v>0.77922077922077915</v>
      </c>
      <c r="G50" s="51"/>
      <c r="H50" s="51"/>
      <c r="I50" s="51"/>
      <c r="J50" s="51"/>
      <c r="K50" s="51">
        <v>0.77499999999999991</v>
      </c>
      <c r="L50" s="51">
        <v>0.77922077922077915</v>
      </c>
    </row>
    <row r="51" spans="2:12" x14ac:dyDescent="0.25">
      <c r="B51" t="s">
        <v>1373</v>
      </c>
      <c r="C51" s="51">
        <v>0.61290322580645162</v>
      </c>
      <c r="D51" s="51">
        <v>0.62962962962962965</v>
      </c>
      <c r="E51" s="51">
        <v>0.57894736842105265</v>
      </c>
      <c r="F51" s="51">
        <v>0.58333333333333337</v>
      </c>
      <c r="G51" s="51"/>
      <c r="H51" s="51"/>
      <c r="I51" s="51"/>
      <c r="J51" s="51"/>
      <c r="K51" s="51">
        <v>0.61290322580645162</v>
      </c>
      <c r="L51" s="51">
        <v>0.58333333333333337</v>
      </c>
    </row>
    <row r="52" spans="2:12" x14ac:dyDescent="0.25">
      <c r="B52" t="s">
        <v>1374</v>
      </c>
      <c r="C52" s="51">
        <v>0.71052631578947367</v>
      </c>
      <c r="D52" s="51">
        <v>0.73529411764705876</v>
      </c>
      <c r="E52" s="51">
        <v>0.66666666666666663</v>
      </c>
      <c r="F52" s="51">
        <v>0.77142857142857157</v>
      </c>
      <c r="G52" s="51"/>
      <c r="H52" s="51"/>
      <c r="I52" s="51"/>
      <c r="J52" s="51"/>
      <c r="K52" s="51">
        <v>0.71052631578947367</v>
      </c>
      <c r="L52" s="51">
        <v>0.77142857142857157</v>
      </c>
    </row>
    <row r="53" spans="2:12" x14ac:dyDescent="0.25">
      <c r="B53" t="s">
        <v>1375</v>
      </c>
      <c r="C53" s="51">
        <v>0.48148148148148145</v>
      </c>
      <c r="D53" s="51">
        <v>0.6</v>
      </c>
      <c r="E53" s="51">
        <v>0.40909090909090906</v>
      </c>
      <c r="F53" s="51">
        <v>0.48148148148148145</v>
      </c>
      <c r="G53" s="51"/>
      <c r="H53" s="51"/>
      <c r="I53" s="51"/>
      <c r="J53" s="51"/>
      <c r="K53" s="51">
        <v>0.48148148148148145</v>
      </c>
      <c r="L53" s="51">
        <v>0.48148148148148145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6DC71514-D286-4D57-94F9-4CA2250DBBFD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3147-B857-4C24-9F85-A86425F77E24}">
  <sheetPr codeName="Arkusz74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295</v>
      </c>
    </row>
    <row r="4" spans="1:12" ht="25.5" outlineLevel="1" x14ac:dyDescent="0.25">
      <c r="B4" s="46" t="s">
        <v>296</v>
      </c>
      <c r="C4" s="46" t="s">
        <v>357</v>
      </c>
      <c r="D4" s="46" t="s">
        <v>1371</v>
      </c>
      <c r="E4" s="46" t="s">
        <v>394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296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0.05</v>
      </c>
      <c r="D8" s="19">
        <v>0.04</v>
      </c>
      <c r="E8" s="19">
        <v>0.05</v>
      </c>
      <c r="F8" s="5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0.05</v>
      </c>
      <c r="L8" s="10">
        <v>0.02</v>
      </c>
    </row>
    <row r="9" spans="1:12" outlineLevel="1" x14ac:dyDescent="0.25">
      <c r="B9" s="11" t="s">
        <v>269</v>
      </c>
      <c r="C9" s="20">
        <v>0.18</v>
      </c>
      <c r="D9" s="20">
        <v>0.16</v>
      </c>
      <c r="E9" s="20">
        <v>0.12</v>
      </c>
      <c r="F9" s="12">
        <v>0.12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0.18</v>
      </c>
      <c r="L9" s="12">
        <v>0.12</v>
      </c>
    </row>
    <row r="10" spans="1:12" outlineLevel="1" x14ac:dyDescent="0.25">
      <c r="B10" s="9" t="s">
        <v>270</v>
      </c>
      <c r="C10" s="19">
        <v>0.68</v>
      </c>
      <c r="D10" s="19">
        <v>0.69</v>
      </c>
      <c r="E10" s="19">
        <v>0.66</v>
      </c>
      <c r="F10" s="47">
        <v>0.74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0.68</v>
      </c>
      <c r="L10" s="10">
        <v>0.74</v>
      </c>
    </row>
    <row r="11" spans="1:12" outlineLevel="1" x14ac:dyDescent="0.25">
      <c r="B11" s="11" t="s">
        <v>271</v>
      </c>
      <c r="C11" s="20">
        <v>0.51</v>
      </c>
      <c r="D11" s="20">
        <v>0.48</v>
      </c>
      <c r="E11" s="49">
        <v>0.41</v>
      </c>
      <c r="F11" s="12">
        <v>0.5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0.51</v>
      </c>
      <c r="L11" s="12">
        <v>0.5</v>
      </c>
    </row>
    <row r="12" spans="1:12" outlineLevel="1" x14ac:dyDescent="0.25">
      <c r="B12" s="9" t="s">
        <v>272</v>
      </c>
      <c r="C12" s="19">
        <v>0.27</v>
      </c>
      <c r="D12" s="19">
        <v>0.26</v>
      </c>
      <c r="E12" s="49">
        <v>0.22</v>
      </c>
      <c r="F12" s="10">
        <v>0.28999999999999998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0.27</v>
      </c>
      <c r="L12" s="10">
        <v>0.28999999999999998</v>
      </c>
    </row>
    <row r="13" spans="1:12" outlineLevel="1" x14ac:dyDescent="0.25">
      <c r="B13" s="11" t="s">
        <v>273</v>
      </c>
      <c r="C13" s="20">
        <v>0.2</v>
      </c>
      <c r="D13" s="20">
        <v>0.18</v>
      </c>
      <c r="E13" s="49">
        <v>0.15</v>
      </c>
      <c r="F13" s="12">
        <v>0.21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</v>
      </c>
      <c r="L13" s="12">
        <v>0.21</v>
      </c>
    </row>
    <row r="14" spans="1:12" outlineLevel="1" x14ac:dyDescent="0.25">
      <c r="B14" s="9" t="s">
        <v>274</v>
      </c>
      <c r="C14" s="19">
        <v>0.06</v>
      </c>
      <c r="D14" s="19">
        <v>7.0000000000000007E-2</v>
      </c>
      <c r="E14" s="49">
        <v>0.03</v>
      </c>
      <c r="F14" s="10">
        <v>0.06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0.06</v>
      </c>
      <c r="L14" s="10">
        <v>0.06</v>
      </c>
    </row>
    <row r="15" spans="1:12" outlineLevel="1" x14ac:dyDescent="0.25">
      <c r="B15" s="11" t="s">
        <v>275</v>
      </c>
      <c r="C15" s="20">
        <v>0.11</v>
      </c>
      <c r="D15" s="20">
        <v>0.09</v>
      </c>
      <c r="E15" s="49">
        <v>0.06</v>
      </c>
      <c r="F15" s="47">
        <v>0.12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0.11</v>
      </c>
      <c r="L15" s="12">
        <v>0.12</v>
      </c>
    </row>
    <row r="16" spans="1:12" outlineLevel="1" x14ac:dyDescent="0.25">
      <c r="B16" s="9" t="s">
        <v>276</v>
      </c>
      <c r="C16" s="19">
        <v>0.16</v>
      </c>
      <c r="D16" s="19">
        <v>0.13</v>
      </c>
      <c r="E16" s="49">
        <v>0.1</v>
      </c>
      <c r="F16" s="10">
        <v>0.15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0.16</v>
      </c>
      <c r="L16" s="10">
        <v>0.15</v>
      </c>
    </row>
    <row r="17" spans="2:12" outlineLevel="1" x14ac:dyDescent="0.25">
      <c r="B17" s="11" t="s">
        <v>277</v>
      </c>
      <c r="C17" s="20">
        <v>0.32</v>
      </c>
      <c r="D17" s="20">
        <v>0.31</v>
      </c>
      <c r="E17" s="20">
        <v>0.28000000000000003</v>
      </c>
      <c r="F17" s="47">
        <v>0.37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0.32</v>
      </c>
      <c r="L17" s="12">
        <v>0.37</v>
      </c>
    </row>
    <row r="18" spans="2:12" outlineLevel="1" x14ac:dyDescent="0.25">
      <c r="B18" s="9" t="s">
        <v>278</v>
      </c>
      <c r="C18" s="19">
        <v>0.03</v>
      </c>
      <c r="D18" s="19">
        <v>0.06</v>
      </c>
      <c r="E18" s="19">
        <v>0.02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0.03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177</v>
      </c>
      <c r="D20" s="24">
        <v>178</v>
      </c>
      <c r="E20" s="24">
        <v>297</v>
      </c>
      <c r="F20" s="15">
        <v>324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177</v>
      </c>
      <c r="L20" s="15">
        <v>324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0.68400000000000005</v>
      </c>
      <c r="D24" s="19">
        <v>0.69099999999999995</v>
      </c>
      <c r="E24" s="19">
        <v>0.65700000000000003</v>
      </c>
      <c r="F24" s="47">
        <v>0.74099999999999999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0.68400000000000005</v>
      </c>
      <c r="L24" s="10">
        <v>0.74099999999999999</v>
      </c>
    </row>
    <row r="25" spans="2:12" outlineLevel="1" x14ac:dyDescent="0.25">
      <c r="B25" s="11" t="s">
        <v>281</v>
      </c>
      <c r="C25" s="49">
        <v>0.16900000000000001</v>
      </c>
      <c r="D25" s="20">
        <v>0.21299999999999999</v>
      </c>
      <c r="E25" s="20">
        <v>0.246</v>
      </c>
      <c r="F25" s="12">
        <v>0.24099999999999999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0.16900000000000001</v>
      </c>
      <c r="L25" s="12">
        <v>0.24099999999999999</v>
      </c>
    </row>
    <row r="26" spans="2:12" outlineLevel="1" x14ac:dyDescent="0.25">
      <c r="B26" s="9" t="s">
        <v>282</v>
      </c>
      <c r="C26" s="49">
        <v>0.158</v>
      </c>
      <c r="D26" s="19">
        <v>0.18</v>
      </c>
      <c r="E26" s="19">
        <v>0.24199999999999999</v>
      </c>
      <c r="F26" s="10">
        <v>0.222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0.158</v>
      </c>
      <c r="L26" s="10">
        <v>0.222</v>
      </c>
    </row>
    <row r="27" spans="2:12" outlineLevel="1" x14ac:dyDescent="0.25">
      <c r="B27" s="11" t="s">
        <v>283</v>
      </c>
      <c r="C27" s="20">
        <v>1.0999999999999999E-2</v>
      </c>
      <c r="D27" s="20">
        <v>3.4000000000000002E-2</v>
      </c>
      <c r="E27" s="49">
        <v>3.0000000000000001E-3</v>
      </c>
      <c r="F27" s="12">
        <v>1.9E-2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1.0999999999999999E-2</v>
      </c>
      <c r="L27" s="12">
        <v>1.9E-2</v>
      </c>
    </row>
    <row r="28" spans="2:12" outlineLevel="1" x14ac:dyDescent="0.25">
      <c r="B28" s="9" t="s">
        <v>284</v>
      </c>
      <c r="C28" s="19">
        <v>0.51400000000000001</v>
      </c>
      <c r="D28" s="19">
        <v>0.47799999999999998</v>
      </c>
      <c r="E28" s="49">
        <v>0.41099999999999998</v>
      </c>
      <c r="F28" s="10">
        <v>0.5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0.51400000000000001</v>
      </c>
      <c r="L28" s="10">
        <v>0.5</v>
      </c>
    </row>
    <row r="29" spans="2:12" ht="28.5" outlineLevel="1" x14ac:dyDescent="0.25">
      <c r="B29" s="11" t="s">
        <v>285</v>
      </c>
      <c r="C29" s="20">
        <v>0.316</v>
      </c>
      <c r="D29" s="20">
        <v>0.29799999999999999</v>
      </c>
      <c r="E29" s="20">
        <v>0.26300000000000001</v>
      </c>
      <c r="F29" s="12">
        <v>0.28999999999999998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0.316</v>
      </c>
      <c r="L29" s="12">
        <v>0.28999999999999998</v>
      </c>
    </row>
    <row r="30" spans="2:12" ht="28.5" outlineLevel="1" x14ac:dyDescent="0.25">
      <c r="B30" s="9" t="s">
        <v>286</v>
      </c>
      <c r="C30" s="19">
        <v>0.29899999999999999</v>
      </c>
      <c r="D30" s="19">
        <v>0.28699999999999998</v>
      </c>
      <c r="E30" s="19">
        <v>0.25600000000000001</v>
      </c>
      <c r="F30" s="10">
        <v>0.28399999999999997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0.29899999999999999</v>
      </c>
      <c r="L30" s="10">
        <v>0.28399999999999997</v>
      </c>
    </row>
    <row r="31" spans="2:12" ht="28.5" outlineLevel="1" x14ac:dyDescent="0.25">
      <c r="B31" s="11" t="s">
        <v>287</v>
      </c>
      <c r="C31" s="20">
        <v>1.7000000000000001E-2</v>
      </c>
      <c r="D31" s="20">
        <v>1.0999999999999999E-2</v>
      </c>
      <c r="E31" s="20">
        <v>7.0000000000000001E-3</v>
      </c>
      <c r="F31" s="12">
        <v>6.0000000000000001E-3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1.7000000000000001E-2</v>
      </c>
      <c r="L31" s="12">
        <v>6.0000000000000001E-3</v>
      </c>
    </row>
    <row r="32" spans="2:12" ht="28.5" outlineLevel="1" x14ac:dyDescent="0.25">
      <c r="B32" s="9" t="s">
        <v>288</v>
      </c>
      <c r="C32" s="19">
        <v>0.19800000000000001</v>
      </c>
      <c r="D32" s="19">
        <v>0.18</v>
      </c>
      <c r="E32" s="49">
        <v>0.14799999999999999</v>
      </c>
      <c r="F32" s="10">
        <v>0.21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0.19800000000000001</v>
      </c>
      <c r="L32" s="10">
        <v>0.21</v>
      </c>
    </row>
    <row r="33" spans="2:12" ht="28.5" outlineLevel="1" x14ac:dyDescent="0.25">
      <c r="B33" s="11" t="s">
        <v>289</v>
      </c>
      <c r="C33" s="20">
        <v>0.192</v>
      </c>
      <c r="D33" s="20">
        <v>0.16300000000000001</v>
      </c>
      <c r="E33" s="49">
        <v>0.13500000000000001</v>
      </c>
      <c r="F33" s="12">
        <v>0.20399999999999999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0.192</v>
      </c>
      <c r="L33" s="12">
        <v>0.20399999999999999</v>
      </c>
    </row>
    <row r="34" spans="2:12" ht="28.5" outlineLevel="1" x14ac:dyDescent="0.25">
      <c r="B34" s="9" t="s">
        <v>290</v>
      </c>
      <c r="C34" s="19">
        <v>6.0000000000000001E-3</v>
      </c>
      <c r="D34" s="19">
        <v>1.7000000000000001E-2</v>
      </c>
      <c r="E34" s="19">
        <v>1.2999999999999999E-2</v>
      </c>
      <c r="F34" s="10">
        <v>6.0000000000000001E-3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6.0000000000000001E-3</v>
      </c>
      <c r="L34" s="10">
        <v>6.0000000000000001E-3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177</v>
      </c>
      <c r="D36" s="24">
        <v>178</v>
      </c>
      <c r="E36" s="24">
        <v>297</v>
      </c>
      <c r="F36" s="15">
        <v>324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177</v>
      </c>
      <c r="L36" s="15">
        <v>324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0.75</v>
      </c>
      <c r="D50" s="51">
        <v>0.69565217391304346</v>
      </c>
      <c r="E50" s="51">
        <v>0.6212121212121211</v>
      </c>
      <c r="F50" s="51">
        <v>0.67567567567567566</v>
      </c>
      <c r="G50" s="51"/>
      <c r="H50" s="51"/>
      <c r="I50" s="51"/>
      <c r="J50" s="51"/>
      <c r="K50" s="51">
        <v>0.75</v>
      </c>
      <c r="L50" s="51">
        <v>0.67567567567567566</v>
      </c>
    </row>
    <row r="51" spans="2:12" x14ac:dyDescent="0.25">
      <c r="B51" t="s">
        <v>1373</v>
      </c>
      <c r="C51" s="51">
        <v>0.52941176470588236</v>
      </c>
      <c r="D51" s="51">
        <v>0.54166666666666674</v>
      </c>
      <c r="E51" s="51">
        <v>0.53658536585365857</v>
      </c>
      <c r="F51" s="51">
        <v>0.57999999999999996</v>
      </c>
      <c r="G51" s="51"/>
      <c r="H51" s="51"/>
      <c r="I51" s="51"/>
      <c r="J51" s="51"/>
      <c r="K51" s="51">
        <v>0.52941176470588236</v>
      </c>
      <c r="L51" s="51">
        <v>0.57999999999999996</v>
      </c>
    </row>
    <row r="52" spans="2:12" x14ac:dyDescent="0.25">
      <c r="B52" t="s">
        <v>1374</v>
      </c>
      <c r="C52" s="51">
        <v>0.7407407407407407</v>
      </c>
      <c r="D52" s="51">
        <v>0.69230769230769229</v>
      </c>
      <c r="E52" s="51">
        <v>0.68181818181818177</v>
      </c>
      <c r="F52" s="51">
        <v>0.72413793103448276</v>
      </c>
      <c r="G52" s="51"/>
      <c r="H52" s="51"/>
      <c r="I52" s="51"/>
      <c r="J52" s="51"/>
      <c r="K52" s="51">
        <v>0.7407407407407407</v>
      </c>
      <c r="L52" s="51">
        <v>0.72413793103448276</v>
      </c>
    </row>
    <row r="53" spans="2:12" x14ac:dyDescent="0.25">
      <c r="B53" t="s">
        <v>1375</v>
      </c>
      <c r="C53" s="51">
        <v>0.3</v>
      </c>
      <c r="D53" s="51">
        <v>0.38888888888888895</v>
      </c>
      <c r="E53" s="51">
        <v>0.2</v>
      </c>
      <c r="F53" s="51">
        <v>0.2857142857142857</v>
      </c>
      <c r="G53" s="51"/>
      <c r="H53" s="51"/>
      <c r="I53" s="51"/>
      <c r="J53" s="51"/>
      <c r="K53" s="51">
        <v>0.3</v>
      </c>
      <c r="L53" s="51">
        <v>0.2857142857142857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F4EF021C-35EE-4FF5-A537-EED925741270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2619-02F4-41E4-85A6-690E59D03977}">
  <sheetPr codeName="Arkusz75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297</v>
      </c>
    </row>
    <row r="4" spans="1:12" ht="25.5" outlineLevel="1" x14ac:dyDescent="0.25">
      <c r="B4" s="46" t="s">
        <v>298</v>
      </c>
      <c r="C4" s="46" t="s">
        <v>358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298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0.06</v>
      </c>
      <c r="D8" s="19">
        <v>0.04</v>
      </c>
      <c r="E8" s="19">
        <v>7.0000000000000007E-2</v>
      </c>
      <c r="F8" s="10">
        <v>0.05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0.06</v>
      </c>
      <c r="L8" s="10">
        <v>0.05</v>
      </c>
    </row>
    <row r="9" spans="1:12" outlineLevel="1" x14ac:dyDescent="0.25">
      <c r="B9" s="11" t="s">
        <v>269</v>
      </c>
      <c r="C9" s="20">
        <v>0.17</v>
      </c>
      <c r="D9" s="20">
        <v>0.11</v>
      </c>
      <c r="E9" s="20">
        <v>0.14000000000000001</v>
      </c>
      <c r="F9" s="12">
        <v>0.13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0.17</v>
      </c>
      <c r="L9" s="12">
        <v>0.13</v>
      </c>
    </row>
    <row r="10" spans="1:12" outlineLevel="1" x14ac:dyDescent="0.25">
      <c r="B10" s="9" t="s">
        <v>270</v>
      </c>
      <c r="C10" s="19">
        <v>0.79</v>
      </c>
      <c r="D10" s="49">
        <v>0.62</v>
      </c>
      <c r="E10" s="19">
        <v>0.74</v>
      </c>
      <c r="F10" s="10">
        <v>0.76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0.79</v>
      </c>
      <c r="L10" s="10">
        <v>0.76</v>
      </c>
    </row>
    <row r="11" spans="1:12" outlineLevel="1" x14ac:dyDescent="0.25">
      <c r="B11" s="11" t="s">
        <v>271</v>
      </c>
      <c r="C11" s="20">
        <v>0.59</v>
      </c>
      <c r="D11" s="49">
        <v>0.45</v>
      </c>
      <c r="E11" s="20">
        <v>0.54</v>
      </c>
      <c r="F11" s="12">
        <v>0.54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0.59</v>
      </c>
      <c r="L11" s="12">
        <v>0.54</v>
      </c>
    </row>
    <row r="12" spans="1:12" outlineLevel="1" x14ac:dyDescent="0.25">
      <c r="B12" s="9" t="s">
        <v>272</v>
      </c>
      <c r="C12" s="19">
        <v>0.26</v>
      </c>
      <c r="D12" s="19">
        <v>0.2</v>
      </c>
      <c r="E12" s="19">
        <v>0.28000000000000003</v>
      </c>
      <c r="F12" s="10">
        <v>0.25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0.26</v>
      </c>
      <c r="L12" s="10">
        <v>0.25</v>
      </c>
    </row>
    <row r="13" spans="1:12" outlineLevel="1" x14ac:dyDescent="0.25">
      <c r="B13" s="11" t="s">
        <v>273</v>
      </c>
      <c r="C13" s="20">
        <v>0.12</v>
      </c>
      <c r="D13" s="20">
        <v>0.12</v>
      </c>
      <c r="E13" s="48">
        <v>0.2</v>
      </c>
      <c r="F13" s="12">
        <v>0.15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0.12</v>
      </c>
      <c r="L13" s="12">
        <v>0.15</v>
      </c>
    </row>
    <row r="14" spans="1:12" outlineLevel="1" x14ac:dyDescent="0.25">
      <c r="B14" s="9" t="s">
        <v>274</v>
      </c>
      <c r="C14" s="49">
        <v>0.04</v>
      </c>
      <c r="D14" s="19">
        <v>7.0000000000000007E-2</v>
      </c>
      <c r="E14" s="48">
        <v>0.11</v>
      </c>
      <c r="F14" s="10">
        <v>7.0000000000000007E-2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0.04</v>
      </c>
      <c r="L14" s="10">
        <v>7.0000000000000007E-2</v>
      </c>
    </row>
    <row r="15" spans="1:12" outlineLevel="1" x14ac:dyDescent="0.25">
      <c r="B15" s="11" t="s">
        <v>275</v>
      </c>
      <c r="C15" s="20">
        <v>0.23</v>
      </c>
      <c r="D15" s="49">
        <v>0.14000000000000001</v>
      </c>
      <c r="E15" s="20">
        <v>0.19</v>
      </c>
      <c r="F15" s="12">
        <v>0.22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0.23</v>
      </c>
      <c r="L15" s="12">
        <v>0.22</v>
      </c>
    </row>
    <row r="16" spans="1:12" outlineLevel="1" x14ac:dyDescent="0.25">
      <c r="B16" s="9" t="s">
        <v>276</v>
      </c>
      <c r="C16" s="19">
        <v>0.11</v>
      </c>
      <c r="D16" s="19">
        <v>0.11</v>
      </c>
      <c r="E16" s="19">
        <v>0.17</v>
      </c>
      <c r="F16" s="10">
        <v>0.14000000000000001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0.11</v>
      </c>
      <c r="L16" s="10">
        <v>0.14000000000000001</v>
      </c>
    </row>
    <row r="17" spans="2:12" outlineLevel="1" x14ac:dyDescent="0.25">
      <c r="B17" s="11" t="s">
        <v>277</v>
      </c>
      <c r="C17" s="20">
        <v>0.19</v>
      </c>
      <c r="D17" s="49">
        <v>0.1</v>
      </c>
      <c r="E17" s="20">
        <v>0.14000000000000001</v>
      </c>
      <c r="F17" s="12">
        <v>0.15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0.19</v>
      </c>
      <c r="L17" s="12">
        <v>0.15</v>
      </c>
    </row>
    <row r="18" spans="2:12" outlineLevel="1" x14ac:dyDescent="0.25">
      <c r="B18" s="9" t="s">
        <v>278</v>
      </c>
      <c r="C18" s="19">
        <v>0.03</v>
      </c>
      <c r="D18" s="19">
        <v>0.01</v>
      </c>
      <c r="E18" s="19">
        <v>0.03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0.03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171</v>
      </c>
      <c r="D20" s="24">
        <v>157</v>
      </c>
      <c r="E20" s="24">
        <v>264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171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0.78900000000000003</v>
      </c>
      <c r="D24" s="49">
        <v>0.624</v>
      </c>
      <c r="E24" s="19">
        <v>0.73899999999999999</v>
      </c>
      <c r="F24" s="10">
        <v>0.76200000000000001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0.78900000000000003</v>
      </c>
      <c r="L24" s="10">
        <v>0.76200000000000001</v>
      </c>
    </row>
    <row r="25" spans="2:12" outlineLevel="1" x14ac:dyDescent="0.25">
      <c r="B25" s="11" t="s">
        <v>281</v>
      </c>
      <c r="C25" s="20">
        <v>0.19900000000000001</v>
      </c>
      <c r="D25" s="20">
        <v>0.17199999999999999</v>
      </c>
      <c r="E25" s="20">
        <v>0.20100000000000001</v>
      </c>
      <c r="F25" s="12">
        <v>0.22700000000000001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0.19900000000000001</v>
      </c>
      <c r="L25" s="12">
        <v>0.22700000000000001</v>
      </c>
    </row>
    <row r="26" spans="2:12" outlineLevel="1" x14ac:dyDescent="0.25">
      <c r="B26" s="9" t="s">
        <v>282</v>
      </c>
      <c r="C26" s="19">
        <v>0.187</v>
      </c>
      <c r="D26" s="19">
        <v>0.17199999999999999</v>
      </c>
      <c r="E26" s="19">
        <v>0.193</v>
      </c>
      <c r="F26" s="10">
        <v>0.22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0.187</v>
      </c>
      <c r="L26" s="10">
        <v>0.22</v>
      </c>
    </row>
    <row r="27" spans="2:12" outlineLevel="1" x14ac:dyDescent="0.25">
      <c r="B27" s="11" t="s">
        <v>283</v>
      </c>
      <c r="C27" s="20">
        <v>1.2E-2</v>
      </c>
      <c r="D27" s="49" t="s">
        <v>173</v>
      </c>
      <c r="E27" s="20">
        <v>8.0000000000000002E-3</v>
      </c>
      <c r="F27" s="12">
        <v>7.0000000000000001E-3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1.2E-2</v>
      </c>
      <c r="L27" s="12">
        <v>7.0000000000000001E-3</v>
      </c>
    </row>
    <row r="28" spans="2:12" outlineLevel="1" x14ac:dyDescent="0.25">
      <c r="B28" s="9" t="s">
        <v>284</v>
      </c>
      <c r="C28" s="19">
        <v>0.59099999999999997</v>
      </c>
      <c r="D28" s="49">
        <v>0.45200000000000001</v>
      </c>
      <c r="E28" s="19">
        <v>0.53800000000000003</v>
      </c>
      <c r="F28" s="10">
        <v>0.53500000000000003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0.59099999999999997</v>
      </c>
      <c r="L28" s="10">
        <v>0.53500000000000003</v>
      </c>
    </row>
    <row r="29" spans="2:12" ht="28.5" outlineLevel="1" x14ac:dyDescent="0.25">
      <c r="B29" s="11" t="s">
        <v>285</v>
      </c>
      <c r="C29" s="48">
        <v>0.47399999999999998</v>
      </c>
      <c r="D29" s="20">
        <v>0.33100000000000002</v>
      </c>
      <c r="E29" s="20">
        <v>0.33300000000000002</v>
      </c>
      <c r="F29" s="12">
        <v>0.38300000000000001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0.47399999999999998</v>
      </c>
      <c r="L29" s="12">
        <v>0.38300000000000001</v>
      </c>
    </row>
    <row r="30" spans="2:12" ht="28.5" outlineLevel="1" x14ac:dyDescent="0.25">
      <c r="B30" s="9" t="s">
        <v>286</v>
      </c>
      <c r="C30" s="48">
        <v>0.45600000000000002</v>
      </c>
      <c r="D30" s="19">
        <v>0.32500000000000001</v>
      </c>
      <c r="E30" s="19">
        <v>0.32200000000000001</v>
      </c>
      <c r="F30" s="10">
        <v>0.376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0.45600000000000002</v>
      </c>
      <c r="L30" s="10">
        <v>0.376</v>
      </c>
    </row>
    <row r="31" spans="2:12" ht="28.5" outlineLevel="1" x14ac:dyDescent="0.25">
      <c r="B31" s="11" t="s">
        <v>287</v>
      </c>
      <c r="C31" s="20">
        <v>1.7999999999999999E-2</v>
      </c>
      <c r="D31" s="20">
        <v>6.0000000000000001E-3</v>
      </c>
      <c r="E31" s="20">
        <v>1.0999999999999999E-2</v>
      </c>
      <c r="F31" s="12">
        <v>7.0000000000000001E-3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1.7999999999999999E-2</v>
      </c>
      <c r="L31" s="12">
        <v>7.0000000000000001E-3</v>
      </c>
    </row>
    <row r="32" spans="2:12" ht="28.5" outlineLevel="1" x14ac:dyDescent="0.25">
      <c r="B32" s="9" t="s">
        <v>288</v>
      </c>
      <c r="C32" s="19">
        <v>0.11700000000000001</v>
      </c>
      <c r="D32" s="19">
        <v>0.121</v>
      </c>
      <c r="E32" s="48">
        <v>0.20499999999999999</v>
      </c>
      <c r="F32" s="10">
        <v>0.152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0.11700000000000001</v>
      </c>
      <c r="L32" s="10">
        <v>0.152</v>
      </c>
    </row>
    <row r="33" spans="2:12" ht="28.5" outlineLevel="1" x14ac:dyDescent="0.25">
      <c r="B33" s="11" t="s">
        <v>289</v>
      </c>
      <c r="C33" s="20">
        <v>0.11700000000000001</v>
      </c>
      <c r="D33" s="20">
        <v>0.115</v>
      </c>
      <c r="E33" s="48">
        <v>0.193</v>
      </c>
      <c r="F33" s="12">
        <v>0.14899999999999999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0.11700000000000001</v>
      </c>
      <c r="L33" s="12">
        <v>0.14899999999999999</v>
      </c>
    </row>
    <row r="34" spans="2:12" ht="28.5" outlineLevel="1" x14ac:dyDescent="0.25">
      <c r="B34" s="9" t="s">
        <v>290</v>
      </c>
      <c r="C34" s="49" t="s">
        <v>173</v>
      </c>
      <c r="D34" s="19">
        <v>6.0000000000000001E-3</v>
      </c>
      <c r="E34" s="19">
        <v>1.0999999999999999E-2</v>
      </c>
      <c r="F34" s="10">
        <v>4.0000000000000001E-3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>
        <v>4.0000000000000001E-3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171</v>
      </c>
      <c r="D36" s="24">
        <v>157</v>
      </c>
      <c r="E36" s="24">
        <v>264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171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0.74683544303797456</v>
      </c>
      <c r="D50" s="51">
        <v>0.72580645161290325</v>
      </c>
      <c r="E50" s="51">
        <v>0.72972972972972983</v>
      </c>
      <c r="F50" s="51">
        <v>0.71052631578947367</v>
      </c>
      <c r="G50" s="51"/>
      <c r="H50" s="51"/>
      <c r="I50" s="51"/>
      <c r="J50" s="51"/>
      <c r="K50" s="51">
        <v>0.74683544303797456</v>
      </c>
      <c r="L50" s="51">
        <v>0.71052631578947367</v>
      </c>
    </row>
    <row r="51" spans="2:12" x14ac:dyDescent="0.25">
      <c r="B51" t="s">
        <v>1373</v>
      </c>
      <c r="C51" s="51">
        <v>0.44067796610169496</v>
      </c>
      <c r="D51" s="51">
        <v>0.44444444444444448</v>
      </c>
      <c r="E51" s="51">
        <v>0.51851851851851849</v>
      </c>
      <c r="F51" s="51">
        <v>0.46296296296296291</v>
      </c>
      <c r="G51" s="51"/>
      <c r="H51" s="51"/>
      <c r="I51" s="51"/>
      <c r="J51" s="51"/>
      <c r="K51" s="51">
        <v>0.44067796610169496</v>
      </c>
      <c r="L51" s="51">
        <v>0.46296296296296291</v>
      </c>
    </row>
    <row r="52" spans="2:12" x14ac:dyDescent="0.25">
      <c r="B52" t="s">
        <v>1374</v>
      </c>
      <c r="C52" s="51">
        <v>0.46153846153846151</v>
      </c>
      <c r="D52" s="51">
        <v>0.6</v>
      </c>
      <c r="E52" s="51">
        <v>0.7142857142857143</v>
      </c>
      <c r="F52" s="51">
        <v>0.6</v>
      </c>
      <c r="G52" s="51"/>
      <c r="H52" s="51"/>
      <c r="I52" s="51"/>
      <c r="J52" s="51"/>
      <c r="K52" s="51">
        <v>0.46153846153846151</v>
      </c>
      <c r="L52" s="51">
        <v>0.6</v>
      </c>
    </row>
    <row r="53" spans="2:12" x14ac:dyDescent="0.25">
      <c r="B53" t="s">
        <v>1375</v>
      </c>
      <c r="C53" s="51">
        <v>0.33333333333333337</v>
      </c>
      <c r="D53" s="51">
        <v>0.58333333333333337</v>
      </c>
      <c r="E53" s="51">
        <v>0.54999999999999993</v>
      </c>
      <c r="F53" s="51">
        <v>0.46666666666666673</v>
      </c>
      <c r="G53" s="51"/>
      <c r="H53" s="51"/>
      <c r="I53" s="51"/>
      <c r="J53" s="51"/>
      <c r="K53" s="51">
        <v>0.33333333333333337</v>
      </c>
      <c r="L53" s="51">
        <v>0.46666666666666673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2E087A2D-053A-4538-91EE-FE5609507B3A}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3BFB0-B6B7-4311-8EE2-AD836B3B3454}">
  <sheetPr codeName="Arkusz76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299</v>
      </c>
    </row>
    <row r="4" spans="1:12" ht="25.5" outlineLevel="1" x14ac:dyDescent="0.25">
      <c r="B4" s="46" t="s">
        <v>300</v>
      </c>
      <c r="C4" s="46" t="s">
        <v>358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300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0.13</v>
      </c>
      <c r="D8" s="19">
        <v>0.08</v>
      </c>
      <c r="E8" s="49">
        <v>7.0000000000000007E-2</v>
      </c>
      <c r="F8" s="47">
        <v>0.14000000000000001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0.13</v>
      </c>
      <c r="L8" s="10">
        <v>0.14000000000000001</v>
      </c>
    </row>
    <row r="9" spans="1:12" outlineLevel="1" x14ac:dyDescent="0.25">
      <c r="B9" s="11" t="s">
        <v>269</v>
      </c>
      <c r="C9" s="48">
        <v>0.28000000000000003</v>
      </c>
      <c r="D9" s="20">
        <v>0.16</v>
      </c>
      <c r="E9" s="49">
        <v>0.17</v>
      </c>
      <c r="F9" s="12">
        <v>0.23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0.28000000000000003</v>
      </c>
      <c r="L9" s="12">
        <v>0.23</v>
      </c>
    </row>
    <row r="10" spans="1:12" outlineLevel="1" x14ac:dyDescent="0.25">
      <c r="B10" s="9" t="s">
        <v>270</v>
      </c>
      <c r="C10" s="19">
        <v>0.78</v>
      </c>
      <c r="D10" s="19">
        <v>0.68</v>
      </c>
      <c r="E10" s="19">
        <v>0.73</v>
      </c>
      <c r="F10" s="10">
        <v>0.73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0.78</v>
      </c>
      <c r="L10" s="10">
        <v>0.73</v>
      </c>
    </row>
    <row r="11" spans="1:12" outlineLevel="1" x14ac:dyDescent="0.25">
      <c r="B11" s="11" t="s">
        <v>271</v>
      </c>
      <c r="C11" s="48">
        <v>0.62</v>
      </c>
      <c r="D11" s="20">
        <v>0.54</v>
      </c>
      <c r="E11" s="20">
        <v>0.53</v>
      </c>
      <c r="F11" s="12">
        <v>0.52</v>
      </c>
      <c r="G11" s="20" t="s">
        <v>31</v>
      </c>
      <c r="H11" s="12" t="s">
        <v>31</v>
      </c>
      <c r="I11" s="20" t="s">
        <v>31</v>
      </c>
      <c r="J11" s="12" t="s">
        <v>31</v>
      </c>
      <c r="K11" s="48">
        <v>0.62</v>
      </c>
      <c r="L11" s="50">
        <v>0.52</v>
      </c>
    </row>
    <row r="12" spans="1:12" outlineLevel="1" x14ac:dyDescent="0.25">
      <c r="B12" s="9" t="s">
        <v>272</v>
      </c>
      <c r="C12" s="19">
        <v>0.33</v>
      </c>
      <c r="D12" s="19">
        <v>0.28999999999999998</v>
      </c>
      <c r="E12" s="19">
        <v>0.28000000000000003</v>
      </c>
      <c r="F12" s="50">
        <v>0.23</v>
      </c>
      <c r="G12" s="19" t="s">
        <v>31</v>
      </c>
      <c r="H12" s="10" t="s">
        <v>31</v>
      </c>
      <c r="I12" s="19" t="s">
        <v>31</v>
      </c>
      <c r="J12" s="10" t="s">
        <v>31</v>
      </c>
      <c r="K12" s="48">
        <v>0.33</v>
      </c>
      <c r="L12" s="50">
        <v>0.23</v>
      </c>
    </row>
    <row r="13" spans="1:12" outlineLevel="1" x14ac:dyDescent="0.25">
      <c r="B13" s="11" t="s">
        <v>273</v>
      </c>
      <c r="C13" s="48">
        <v>0.25</v>
      </c>
      <c r="D13" s="20">
        <v>0.15</v>
      </c>
      <c r="E13" s="20">
        <v>0.19</v>
      </c>
      <c r="F13" s="12">
        <v>0.16</v>
      </c>
      <c r="G13" s="20" t="s">
        <v>31</v>
      </c>
      <c r="H13" s="12" t="s">
        <v>31</v>
      </c>
      <c r="I13" s="20" t="s">
        <v>31</v>
      </c>
      <c r="J13" s="12" t="s">
        <v>31</v>
      </c>
      <c r="K13" s="48">
        <v>0.25</v>
      </c>
      <c r="L13" s="50">
        <v>0.16</v>
      </c>
    </row>
    <row r="14" spans="1:12" outlineLevel="1" x14ac:dyDescent="0.25">
      <c r="B14" s="9" t="s">
        <v>274</v>
      </c>
      <c r="C14" s="19">
        <v>0.13</v>
      </c>
      <c r="D14" s="49">
        <v>0.06</v>
      </c>
      <c r="E14" s="19">
        <v>0.1</v>
      </c>
      <c r="F14" s="10">
        <v>0.1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0.13</v>
      </c>
      <c r="L14" s="10">
        <v>0.1</v>
      </c>
    </row>
    <row r="15" spans="1:12" outlineLevel="1" x14ac:dyDescent="0.25">
      <c r="B15" s="11" t="s">
        <v>275</v>
      </c>
      <c r="C15" s="20">
        <v>0.23</v>
      </c>
      <c r="D15" s="20">
        <v>0.21</v>
      </c>
      <c r="E15" s="20">
        <v>0.19</v>
      </c>
      <c r="F15" s="12">
        <v>0.18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0.23</v>
      </c>
      <c r="L15" s="12">
        <v>0.18</v>
      </c>
    </row>
    <row r="16" spans="1:12" outlineLevel="1" x14ac:dyDescent="0.25">
      <c r="B16" s="9" t="s">
        <v>276</v>
      </c>
      <c r="C16" s="48">
        <v>0.23</v>
      </c>
      <c r="D16" s="49">
        <v>0.1</v>
      </c>
      <c r="E16" s="19">
        <v>0.15</v>
      </c>
      <c r="F16" s="10">
        <v>0.13</v>
      </c>
      <c r="G16" s="19" t="s">
        <v>31</v>
      </c>
      <c r="H16" s="10" t="s">
        <v>31</v>
      </c>
      <c r="I16" s="19" t="s">
        <v>31</v>
      </c>
      <c r="J16" s="10" t="s">
        <v>31</v>
      </c>
      <c r="K16" s="48">
        <v>0.23</v>
      </c>
      <c r="L16" s="50">
        <v>0.13</v>
      </c>
    </row>
    <row r="17" spans="2:12" outlineLevel="1" x14ac:dyDescent="0.25">
      <c r="B17" s="11" t="s">
        <v>277</v>
      </c>
      <c r="C17" s="20">
        <v>0.18</v>
      </c>
      <c r="D17" s="20">
        <v>0.18</v>
      </c>
      <c r="E17" s="20">
        <v>0.14000000000000001</v>
      </c>
      <c r="F17" s="50">
        <v>0.1</v>
      </c>
      <c r="G17" s="20" t="s">
        <v>31</v>
      </c>
      <c r="H17" s="12" t="s">
        <v>31</v>
      </c>
      <c r="I17" s="20" t="s">
        <v>31</v>
      </c>
      <c r="J17" s="12" t="s">
        <v>31</v>
      </c>
      <c r="K17" s="48">
        <v>0.18</v>
      </c>
      <c r="L17" s="50">
        <v>0.1</v>
      </c>
    </row>
    <row r="18" spans="2:12" outlineLevel="1" x14ac:dyDescent="0.25">
      <c r="B18" s="9" t="s">
        <v>278</v>
      </c>
      <c r="C18" s="19">
        <v>0.02</v>
      </c>
      <c r="D18" s="19">
        <v>0.03</v>
      </c>
      <c r="E18" s="19">
        <v>0.03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171</v>
      </c>
      <c r="D20" s="24">
        <v>157</v>
      </c>
      <c r="E20" s="24">
        <v>264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171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0.78400000000000003</v>
      </c>
      <c r="D24" s="19">
        <v>0.68200000000000005</v>
      </c>
      <c r="E24" s="19">
        <v>0.72699999999999998</v>
      </c>
      <c r="F24" s="10">
        <v>0.73399999999999999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0.78400000000000003</v>
      </c>
      <c r="L24" s="10">
        <v>0.73399999999999999</v>
      </c>
    </row>
    <row r="25" spans="2:12" outlineLevel="1" x14ac:dyDescent="0.25">
      <c r="B25" s="11" t="s">
        <v>281</v>
      </c>
      <c r="C25" s="20">
        <v>0.16400000000000001</v>
      </c>
      <c r="D25" s="20">
        <v>0.14599999999999999</v>
      </c>
      <c r="E25" s="20">
        <v>0.20100000000000001</v>
      </c>
      <c r="F25" s="12">
        <v>0.20899999999999999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0.16400000000000001</v>
      </c>
      <c r="L25" s="12">
        <v>0.20899999999999999</v>
      </c>
    </row>
    <row r="26" spans="2:12" outlineLevel="1" x14ac:dyDescent="0.25">
      <c r="B26" s="9" t="s">
        <v>282</v>
      </c>
      <c r="C26" s="19">
        <v>0.158</v>
      </c>
      <c r="D26" s="19">
        <v>0.14000000000000001</v>
      </c>
      <c r="E26" s="19">
        <v>0.186</v>
      </c>
      <c r="F26" s="10">
        <v>0.188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0.158</v>
      </c>
      <c r="L26" s="10">
        <v>0.188</v>
      </c>
    </row>
    <row r="27" spans="2:12" outlineLevel="1" x14ac:dyDescent="0.25">
      <c r="B27" s="11" t="s">
        <v>283</v>
      </c>
      <c r="C27" s="20">
        <v>6.0000000000000001E-3</v>
      </c>
      <c r="D27" s="20">
        <v>6.0000000000000001E-3</v>
      </c>
      <c r="E27" s="20">
        <v>1.4999999999999999E-2</v>
      </c>
      <c r="F27" s="12">
        <v>2.1000000000000001E-2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6.0000000000000001E-3</v>
      </c>
      <c r="L27" s="12">
        <v>2.1000000000000001E-2</v>
      </c>
    </row>
    <row r="28" spans="2:12" outlineLevel="1" x14ac:dyDescent="0.25">
      <c r="B28" s="9" t="s">
        <v>284</v>
      </c>
      <c r="C28" s="48">
        <v>0.62</v>
      </c>
      <c r="D28" s="19">
        <v>0.53500000000000003</v>
      </c>
      <c r="E28" s="19">
        <v>0.52700000000000002</v>
      </c>
      <c r="F28" s="10">
        <v>0.52500000000000002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48">
        <v>0.62</v>
      </c>
      <c r="L28" s="50">
        <v>0.52500000000000002</v>
      </c>
    </row>
    <row r="29" spans="2:12" ht="28.5" outlineLevel="1" x14ac:dyDescent="0.25">
      <c r="B29" s="11" t="s">
        <v>285</v>
      </c>
      <c r="C29" s="20">
        <v>0.374</v>
      </c>
      <c r="D29" s="20">
        <v>0.38900000000000001</v>
      </c>
      <c r="E29" s="20">
        <v>0.34100000000000003</v>
      </c>
      <c r="F29" s="12">
        <v>0.36499999999999999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0.374</v>
      </c>
      <c r="L29" s="12">
        <v>0.36499999999999999</v>
      </c>
    </row>
    <row r="30" spans="2:12" ht="28.5" outlineLevel="1" x14ac:dyDescent="0.25">
      <c r="B30" s="9" t="s">
        <v>286</v>
      </c>
      <c r="C30" s="19">
        <v>0.36299999999999999</v>
      </c>
      <c r="D30" s="19">
        <v>0.376</v>
      </c>
      <c r="E30" s="19">
        <v>0.33</v>
      </c>
      <c r="F30" s="10">
        <v>0.36199999999999999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0.36299999999999999</v>
      </c>
      <c r="L30" s="10">
        <v>0.36199999999999999</v>
      </c>
    </row>
    <row r="31" spans="2:12" ht="28.5" outlineLevel="1" x14ac:dyDescent="0.25">
      <c r="B31" s="11" t="s">
        <v>287</v>
      </c>
      <c r="C31" s="20">
        <v>1.2E-2</v>
      </c>
      <c r="D31" s="20">
        <v>1.2999999999999999E-2</v>
      </c>
      <c r="E31" s="20">
        <v>1.0999999999999999E-2</v>
      </c>
      <c r="F31" s="12">
        <v>4.0000000000000001E-3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1.2E-2</v>
      </c>
      <c r="L31" s="12">
        <v>4.0000000000000001E-3</v>
      </c>
    </row>
    <row r="32" spans="2:12" ht="28.5" outlineLevel="1" x14ac:dyDescent="0.25">
      <c r="B32" s="9" t="s">
        <v>288</v>
      </c>
      <c r="C32" s="48">
        <v>0.246</v>
      </c>
      <c r="D32" s="19">
        <v>0.14599999999999999</v>
      </c>
      <c r="E32" s="19">
        <v>0.186</v>
      </c>
      <c r="F32" s="10">
        <v>0.16</v>
      </c>
      <c r="G32" s="19" t="s">
        <v>31</v>
      </c>
      <c r="H32" s="10" t="s">
        <v>31</v>
      </c>
      <c r="I32" s="19" t="s">
        <v>31</v>
      </c>
      <c r="J32" s="10" t="s">
        <v>31</v>
      </c>
      <c r="K32" s="48">
        <v>0.246</v>
      </c>
      <c r="L32" s="50">
        <v>0.16</v>
      </c>
    </row>
    <row r="33" spans="2:12" ht="28.5" outlineLevel="1" x14ac:dyDescent="0.25">
      <c r="B33" s="11" t="s">
        <v>289</v>
      </c>
      <c r="C33" s="48">
        <v>0.24</v>
      </c>
      <c r="D33" s="20">
        <v>0.14000000000000001</v>
      </c>
      <c r="E33" s="20">
        <v>0.17799999999999999</v>
      </c>
      <c r="F33" s="12">
        <v>0.156</v>
      </c>
      <c r="G33" s="20" t="s">
        <v>31</v>
      </c>
      <c r="H33" s="12" t="s">
        <v>31</v>
      </c>
      <c r="I33" s="20" t="s">
        <v>31</v>
      </c>
      <c r="J33" s="12" t="s">
        <v>31</v>
      </c>
      <c r="K33" s="48">
        <v>0.24</v>
      </c>
      <c r="L33" s="50">
        <v>0.156</v>
      </c>
    </row>
    <row r="34" spans="2:12" ht="28.5" outlineLevel="1" x14ac:dyDescent="0.25">
      <c r="B34" s="9" t="s">
        <v>290</v>
      </c>
      <c r="C34" s="19">
        <v>6.0000000000000001E-3</v>
      </c>
      <c r="D34" s="19">
        <v>6.0000000000000001E-3</v>
      </c>
      <c r="E34" s="19">
        <v>8.0000000000000002E-3</v>
      </c>
      <c r="F34" s="10">
        <v>4.0000000000000001E-3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6.0000000000000001E-3</v>
      </c>
      <c r="L34" s="10">
        <v>4.0000000000000001E-3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171</v>
      </c>
      <c r="D36" s="24">
        <v>157</v>
      </c>
      <c r="E36" s="24">
        <v>264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171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0.79487179487179482</v>
      </c>
      <c r="D50" s="51">
        <v>0.79411764705882348</v>
      </c>
      <c r="E50" s="51">
        <v>0.72602739726027399</v>
      </c>
      <c r="F50" s="51">
        <v>0.71232876712328774</v>
      </c>
      <c r="G50" s="51"/>
      <c r="H50" s="51"/>
      <c r="I50" s="51"/>
      <c r="J50" s="51"/>
      <c r="K50" s="51">
        <v>0.79487179487179482</v>
      </c>
      <c r="L50" s="51">
        <v>0.71232876712328774</v>
      </c>
    </row>
    <row r="51" spans="2:12" x14ac:dyDescent="0.25">
      <c r="B51" t="s">
        <v>1373</v>
      </c>
      <c r="C51" s="51">
        <v>0.53225806451612911</v>
      </c>
      <c r="D51" s="51">
        <v>0.53703703703703698</v>
      </c>
      <c r="E51" s="51">
        <v>0.52830188679245282</v>
      </c>
      <c r="F51" s="51">
        <v>0.44230769230769229</v>
      </c>
      <c r="G51" s="51"/>
      <c r="H51" s="51"/>
      <c r="I51" s="51"/>
      <c r="J51" s="51"/>
      <c r="K51" s="51">
        <v>0.53225806451612911</v>
      </c>
      <c r="L51" s="51">
        <v>0.44230769230769229</v>
      </c>
    </row>
    <row r="52" spans="2:12" x14ac:dyDescent="0.25">
      <c r="B52" t="s">
        <v>1374</v>
      </c>
      <c r="C52" s="51">
        <v>0.75757575757575757</v>
      </c>
      <c r="D52" s="51">
        <v>0.51724137931034486</v>
      </c>
      <c r="E52" s="51">
        <v>0.67857142857142849</v>
      </c>
      <c r="F52" s="51">
        <v>0.69565217391304346</v>
      </c>
      <c r="G52" s="51"/>
      <c r="H52" s="51"/>
      <c r="I52" s="51"/>
      <c r="J52" s="51"/>
      <c r="K52" s="51">
        <v>0.75757575757575757</v>
      </c>
      <c r="L52" s="51">
        <v>0.69565217391304346</v>
      </c>
    </row>
    <row r="53" spans="2:12" x14ac:dyDescent="0.25">
      <c r="B53" t="s">
        <v>1375</v>
      </c>
      <c r="C53" s="51">
        <v>0.52</v>
      </c>
      <c r="D53" s="51">
        <v>0.4</v>
      </c>
      <c r="E53" s="51">
        <v>0.52631578947368418</v>
      </c>
      <c r="F53" s="51">
        <v>0.625</v>
      </c>
      <c r="G53" s="51"/>
      <c r="H53" s="51"/>
      <c r="I53" s="51"/>
      <c r="J53" s="51"/>
      <c r="K53" s="51">
        <v>0.52</v>
      </c>
      <c r="L53" s="51">
        <v>0.625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6A3F1E5-984D-4A8F-A702-128F1E9ECBF5}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7F55-1521-497E-8B86-6E25184CEB46}">
  <sheetPr codeName="Arkusz77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301</v>
      </c>
    </row>
    <row r="4" spans="1:12" ht="25.5" outlineLevel="1" x14ac:dyDescent="0.25">
      <c r="B4" s="46" t="s">
        <v>302</v>
      </c>
      <c r="C4" s="46" t="s">
        <v>358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302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</v>
      </c>
      <c r="D8" s="49">
        <v>0.03</v>
      </c>
      <c r="E8" s="19">
        <v>0.08</v>
      </c>
      <c r="F8" s="10">
        <v>0.05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</v>
      </c>
      <c r="L8" s="10">
        <v>0.05</v>
      </c>
    </row>
    <row r="9" spans="1:12" outlineLevel="1" x14ac:dyDescent="0.25">
      <c r="B9" s="11" t="s">
        <v>269</v>
      </c>
      <c r="C9" s="20">
        <v>0.22</v>
      </c>
      <c r="D9" s="49">
        <v>0.1</v>
      </c>
      <c r="E9" s="20">
        <v>0.18</v>
      </c>
      <c r="F9" s="12">
        <v>0.15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0.22</v>
      </c>
      <c r="L9" s="12">
        <v>0.15</v>
      </c>
    </row>
    <row r="10" spans="1:12" outlineLevel="1" x14ac:dyDescent="0.25">
      <c r="B10" s="9" t="s">
        <v>270</v>
      </c>
      <c r="C10" s="19">
        <v>0.81</v>
      </c>
      <c r="D10" s="19">
        <v>0.75</v>
      </c>
      <c r="E10" s="19">
        <v>0.79</v>
      </c>
      <c r="F10" s="10">
        <v>0.75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0.81</v>
      </c>
      <c r="L10" s="10">
        <v>0.75</v>
      </c>
    </row>
    <row r="11" spans="1:12" outlineLevel="1" x14ac:dyDescent="0.25">
      <c r="B11" s="11" t="s">
        <v>271</v>
      </c>
      <c r="C11" s="20">
        <v>0.64</v>
      </c>
      <c r="D11" s="20">
        <v>0.59</v>
      </c>
      <c r="E11" s="20">
        <v>0.59</v>
      </c>
      <c r="F11" s="12">
        <v>0.57999999999999996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0.64</v>
      </c>
      <c r="L11" s="12">
        <v>0.57999999999999996</v>
      </c>
    </row>
    <row r="12" spans="1:12" outlineLevel="1" x14ac:dyDescent="0.25">
      <c r="B12" s="9" t="s">
        <v>272</v>
      </c>
      <c r="C12" s="19">
        <v>0.38</v>
      </c>
      <c r="D12" s="19">
        <v>0.32</v>
      </c>
      <c r="E12" s="19">
        <v>0.35</v>
      </c>
      <c r="F12" s="10">
        <v>0.31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0.38</v>
      </c>
      <c r="L12" s="10">
        <v>0.31</v>
      </c>
    </row>
    <row r="13" spans="1:12" outlineLevel="1" x14ac:dyDescent="0.25">
      <c r="B13" s="11" t="s">
        <v>273</v>
      </c>
      <c r="C13" s="20">
        <v>0.28000000000000003</v>
      </c>
      <c r="D13" s="20">
        <v>0.23</v>
      </c>
      <c r="E13" s="20">
        <v>0.24</v>
      </c>
      <c r="F13" s="12">
        <v>0.22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0.28000000000000003</v>
      </c>
      <c r="L13" s="12">
        <v>0.22</v>
      </c>
    </row>
    <row r="14" spans="1:12" outlineLevel="1" x14ac:dyDescent="0.25">
      <c r="B14" s="9" t="s">
        <v>274</v>
      </c>
      <c r="C14" s="19">
        <v>0.14000000000000001</v>
      </c>
      <c r="D14" s="19">
        <v>0.13</v>
      </c>
      <c r="E14" s="19">
        <v>0.14000000000000001</v>
      </c>
      <c r="F14" s="10">
        <v>0.13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0.14000000000000001</v>
      </c>
      <c r="L14" s="10">
        <v>0.13</v>
      </c>
    </row>
    <row r="15" spans="1:12" outlineLevel="1" x14ac:dyDescent="0.25">
      <c r="B15" s="11" t="s">
        <v>275</v>
      </c>
      <c r="C15" s="20">
        <v>0.23</v>
      </c>
      <c r="D15" s="20">
        <v>0.21</v>
      </c>
      <c r="E15" s="20">
        <v>0.22</v>
      </c>
      <c r="F15" s="12">
        <v>0.2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0.23</v>
      </c>
      <c r="L15" s="12">
        <v>0.2</v>
      </c>
    </row>
    <row r="16" spans="1:12" outlineLevel="1" x14ac:dyDescent="0.25">
      <c r="B16" s="9" t="s">
        <v>276</v>
      </c>
      <c r="C16" s="19">
        <v>0.24</v>
      </c>
      <c r="D16" s="19">
        <v>0.18</v>
      </c>
      <c r="E16" s="19">
        <v>0.18</v>
      </c>
      <c r="F16" s="10">
        <v>0.18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0.24</v>
      </c>
      <c r="L16" s="10">
        <v>0.18</v>
      </c>
    </row>
    <row r="17" spans="2:12" outlineLevel="1" x14ac:dyDescent="0.25">
      <c r="B17" s="11" t="s">
        <v>277</v>
      </c>
      <c r="C17" s="20">
        <v>0.2</v>
      </c>
      <c r="D17" s="20">
        <v>0.15</v>
      </c>
      <c r="E17" s="20">
        <v>0.16</v>
      </c>
      <c r="F17" s="12">
        <v>0.15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0.2</v>
      </c>
      <c r="L17" s="12">
        <v>0.15</v>
      </c>
    </row>
    <row r="18" spans="2:12" outlineLevel="1" x14ac:dyDescent="0.25">
      <c r="B18" s="9" t="s">
        <v>278</v>
      </c>
      <c r="C18" s="19">
        <v>0.05</v>
      </c>
      <c r="D18" s="19">
        <v>0.04</v>
      </c>
      <c r="E18" s="19">
        <v>0.04</v>
      </c>
      <c r="F18" s="5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0.05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171</v>
      </c>
      <c r="D20" s="24">
        <v>157</v>
      </c>
      <c r="E20" s="24">
        <v>264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171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0.80700000000000005</v>
      </c>
      <c r="D24" s="19">
        <v>0.752</v>
      </c>
      <c r="E24" s="19">
        <v>0.79200000000000004</v>
      </c>
      <c r="F24" s="10">
        <v>0.748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0.80700000000000005</v>
      </c>
      <c r="L24" s="10">
        <v>0.748</v>
      </c>
    </row>
    <row r="25" spans="2:12" outlineLevel="1" x14ac:dyDescent="0.25">
      <c r="B25" s="11" t="s">
        <v>281</v>
      </c>
      <c r="C25" s="20">
        <v>0.16400000000000001</v>
      </c>
      <c r="D25" s="20">
        <v>0.159</v>
      </c>
      <c r="E25" s="20">
        <v>0.20100000000000001</v>
      </c>
      <c r="F25" s="12">
        <v>0.17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0.16400000000000001</v>
      </c>
      <c r="L25" s="12">
        <v>0.17</v>
      </c>
    </row>
    <row r="26" spans="2:12" outlineLevel="1" x14ac:dyDescent="0.25">
      <c r="B26" s="9" t="s">
        <v>282</v>
      </c>
      <c r="C26" s="19">
        <v>0.14599999999999999</v>
      </c>
      <c r="D26" s="19">
        <v>0.153</v>
      </c>
      <c r="E26" s="19">
        <v>0.193</v>
      </c>
      <c r="F26" s="10">
        <v>0.16300000000000001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0.14599999999999999</v>
      </c>
      <c r="L26" s="10">
        <v>0.16300000000000001</v>
      </c>
    </row>
    <row r="27" spans="2:12" outlineLevel="1" x14ac:dyDescent="0.25">
      <c r="B27" s="11" t="s">
        <v>283</v>
      </c>
      <c r="C27" s="20">
        <v>1.7999999999999999E-2</v>
      </c>
      <c r="D27" s="20">
        <v>6.0000000000000001E-3</v>
      </c>
      <c r="E27" s="20">
        <v>8.0000000000000002E-3</v>
      </c>
      <c r="F27" s="12">
        <v>7.0000000000000001E-3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1.7999999999999999E-2</v>
      </c>
      <c r="L27" s="12">
        <v>7.0000000000000001E-3</v>
      </c>
    </row>
    <row r="28" spans="2:12" outlineLevel="1" x14ac:dyDescent="0.25">
      <c r="B28" s="9" t="s">
        <v>284</v>
      </c>
      <c r="C28" s="19">
        <v>0.64300000000000002</v>
      </c>
      <c r="D28" s="19">
        <v>0.59199999999999997</v>
      </c>
      <c r="E28" s="19">
        <v>0.59099999999999997</v>
      </c>
      <c r="F28" s="10">
        <v>0.57799999999999996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0.64300000000000002</v>
      </c>
      <c r="L28" s="10">
        <v>0.57799999999999996</v>
      </c>
    </row>
    <row r="29" spans="2:12" ht="28.5" outlineLevel="1" x14ac:dyDescent="0.25">
      <c r="B29" s="11" t="s">
        <v>285</v>
      </c>
      <c r="C29" s="20">
        <v>0.36299999999999999</v>
      </c>
      <c r="D29" s="20">
        <v>0.36299999999999999</v>
      </c>
      <c r="E29" s="20">
        <v>0.34799999999999998</v>
      </c>
      <c r="F29" s="12">
        <v>0.36199999999999999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0.36299999999999999</v>
      </c>
      <c r="L29" s="12">
        <v>0.36199999999999999</v>
      </c>
    </row>
    <row r="30" spans="2:12" ht="28.5" outlineLevel="1" x14ac:dyDescent="0.25">
      <c r="B30" s="9" t="s">
        <v>286</v>
      </c>
      <c r="C30" s="19">
        <v>0.35099999999999998</v>
      </c>
      <c r="D30" s="19">
        <v>0.35</v>
      </c>
      <c r="E30" s="19">
        <v>0.33300000000000002</v>
      </c>
      <c r="F30" s="10">
        <v>0.35799999999999998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0.35099999999999998</v>
      </c>
      <c r="L30" s="10">
        <v>0.35799999999999998</v>
      </c>
    </row>
    <row r="31" spans="2:12" ht="28.5" outlineLevel="1" x14ac:dyDescent="0.25">
      <c r="B31" s="11" t="s">
        <v>287</v>
      </c>
      <c r="C31" s="20">
        <v>1.2E-2</v>
      </c>
      <c r="D31" s="20">
        <v>1.2999999999999999E-2</v>
      </c>
      <c r="E31" s="20">
        <v>1.4999999999999999E-2</v>
      </c>
      <c r="F31" s="12">
        <v>4.0000000000000001E-3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1.2E-2</v>
      </c>
      <c r="L31" s="12">
        <v>4.0000000000000001E-3</v>
      </c>
    </row>
    <row r="32" spans="2:12" ht="28.5" outlineLevel="1" x14ac:dyDescent="0.25">
      <c r="B32" s="9" t="s">
        <v>288</v>
      </c>
      <c r="C32" s="19">
        <v>0.28100000000000003</v>
      </c>
      <c r="D32" s="19">
        <v>0.22900000000000001</v>
      </c>
      <c r="E32" s="19">
        <v>0.24199999999999999</v>
      </c>
      <c r="F32" s="10">
        <v>0.216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0.28100000000000003</v>
      </c>
      <c r="L32" s="10">
        <v>0.216</v>
      </c>
    </row>
    <row r="33" spans="2:12" ht="28.5" outlineLevel="1" x14ac:dyDescent="0.25">
      <c r="B33" s="11" t="s">
        <v>289</v>
      </c>
      <c r="C33" s="20">
        <v>0.25700000000000001</v>
      </c>
      <c r="D33" s="20">
        <v>0.21</v>
      </c>
      <c r="E33" s="20">
        <v>0.22700000000000001</v>
      </c>
      <c r="F33" s="12">
        <v>0.20899999999999999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0.25700000000000001</v>
      </c>
      <c r="L33" s="12">
        <v>0.20899999999999999</v>
      </c>
    </row>
    <row r="34" spans="2:12" ht="28.5" outlineLevel="1" x14ac:dyDescent="0.25">
      <c r="B34" s="9" t="s">
        <v>290</v>
      </c>
      <c r="C34" s="19">
        <v>2.3E-2</v>
      </c>
      <c r="D34" s="19">
        <v>1.9E-2</v>
      </c>
      <c r="E34" s="19">
        <v>1.4999999999999999E-2</v>
      </c>
      <c r="F34" s="10">
        <v>7.0000000000000001E-3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2.3E-2</v>
      </c>
      <c r="L34" s="10">
        <v>7.0000000000000001E-3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171</v>
      </c>
      <c r="D36" s="24">
        <v>157</v>
      </c>
      <c r="E36" s="24">
        <v>264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171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0.79012345679012341</v>
      </c>
      <c r="D50" s="51">
        <v>0.78666666666666663</v>
      </c>
      <c r="E50" s="51">
        <v>0.74683544303797456</v>
      </c>
      <c r="F50" s="51">
        <v>0.77333333333333332</v>
      </c>
      <c r="G50" s="51"/>
      <c r="H50" s="51"/>
      <c r="I50" s="51"/>
      <c r="J50" s="51"/>
      <c r="K50" s="51">
        <v>0.79012345679012341</v>
      </c>
      <c r="L50" s="51">
        <v>0.77333333333333332</v>
      </c>
    </row>
    <row r="51" spans="2:12" x14ac:dyDescent="0.25">
      <c r="B51" t="s">
        <v>1373</v>
      </c>
      <c r="C51" s="51">
        <v>0.59375</v>
      </c>
      <c r="D51" s="51">
        <v>0.5423728813559322</v>
      </c>
      <c r="E51" s="51">
        <v>0.59322033898305082</v>
      </c>
      <c r="F51" s="51">
        <v>0.53448275862068972</v>
      </c>
      <c r="G51" s="51"/>
      <c r="H51" s="51"/>
      <c r="I51" s="51"/>
      <c r="J51" s="51"/>
      <c r="K51" s="51">
        <v>0.59375</v>
      </c>
      <c r="L51" s="51">
        <v>0.53448275862068972</v>
      </c>
    </row>
    <row r="52" spans="2:12" x14ac:dyDescent="0.25">
      <c r="B52" t="s">
        <v>1374</v>
      </c>
      <c r="C52" s="51">
        <v>0.73684210526315796</v>
      </c>
      <c r="D52" s="51">
        <v>0.71875</v>
      </c>
      <c r="E52" s="51">
        <v>0.68571428571428572</v>
      </c>
      <c r="F52" s="51">
        <v>0.70967741935483875</v>
      </c>
      <c r="G52" s="51"/>
      <c r="H52" s="51"/>
      <c r="I52" s="51"/>
      <c r="J52" s="51"/>
      <c r="K52" s="51">
        <v>0.73684210526315796</v>
      </c>
      <c r="L52" s="51">
        <v>0.70967741935483875</v>
      </c>
    </row>
    <row r="53" spans="2:12" x14ac:dyDescent="0.25">
      <c r="B53" t="s">
        <v>1375</v>
      </c>
      <c r="C53" s="51">
        <v>0.5</v>
      </c>
      <c r="D53" s="51">
        <v>0.56521739130434778</v>
      </c>
      <c r="E53" s="51">
        <v>0.58333333333333337</v>
      </c>
      <c r="F53" s="51">
        <v>0.59090909090909094</v>
      </c>
      <c r="G53" s="51"/>
      <c r="H53" s="51"/>
      <c r="I53" s="51"/>
      <c r="J53" s="51"/>
      <c r="K53" s="51">
        <v>0.5</v>
      </c>
      <c r="L53" s="51">
        <v>0.59090909090909094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2A6CEF2D-34B9-4C8B-9A02-04E55221B4ED}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A144-9C4C-4DD7-9BBA-A8730BAAF0B6}">
  <sheetPr codeName="Arkusz78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303</v>
      </c>
    </row>
    <row r="4" spans="1:12" ht="25.5" outlineLevel="1" x14ac:dyDescent="0.25">
      <c r="B4" s="46" t="s">
        <v>304</v>
      </c>
      <c r="C4" s="46" t="s">
        <v>358</v>
      </c>
      <c r="D4" s="46" t="s">
        <v>1371</v>
      </c>
      <c r="E4" s="46" t="s">
        <v>394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304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0.04</v>
      </c>
      <c r="D8" s="19">
        <v>0.03</v>
      </c>
      <c r="E8" s="19">
        <v>0.05</v>
      </c>
      <c r="F8" s="10">
        <v>0.04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0.04</v>
      </c>
      <c r="L8" s="10">
        <v>0.04</v>
      </c>
    </row>
    <row r="9" spans="1:12" outlineLevel="1" x14ac:dyDescent="0.25">
      <c r="B9" s="11" t="s">
        <v>269</v>
      </c>
      <c r="C9" s="20">
        <v>0.09</v>
      </c>
      <c r="D9" s="20">
        <v>0.1</v>
      </c>
      <c r="E9" s="20">
        <v>0.09</v>
      </c>
      <c r="F9" s="12">
        <v>0.12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0.09</v>
      </c>
      <c r="L9" s="12">
        <v>0.12</v>
      </c>
    </row>
    <row r="10" spans="1:12" outlineLevel="1" x14ac:dyDescent="0.25">
      <c r="B10" s="9" t="s">
        <v>270</v>
      </c>
      <c r="C10" s="19">
        <v>0.78</v>
      </c>
      <c r="D10" s="49">
        <v>0.64</v>
      </c>
      <c r="E10" s="19">
        <v>0.7</v>
      </c>
      <c r="F10" s="10">
        <v>0.75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0.78</v>
      </c>
      <c r="L10" s="10">
        <v>0.75</v>
      </c>
    </row>
    <row r="11" spans="1:12" outlineLevel="1" x14ac:dyDescent="0.25">
      <c r="B11" s="11" t="s">
        <v>271</v>
      </c>
      <c r="C11" s="48">
        <v>0.57999999999999996</v>
      </c>
      <c r="D11" s="20">
        <v>0.46</v>
      </c>
      <c r="E11" s="20">
        <v>0.46</v>
      </c>
      <c r="F11" s="12">
        <v>0.5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0.57999999999999996</v>
      </c>
      <c r="L11" s="12">
        <v>0.5</v>
      </c>
    </row>
    <row r="12" spans="1:12" outlineLevel="1" x14ac:dyDescent="0.25">
      <c r="B12" s="9" t="s">
        <v>272</v>
      </c>
      <c r="C12" s="19">
        <v>0.28000000000000003</v>
      </c>
      <c r="D12" s="19">
        <v>0.24</v>
      </c>
      <c r="E12" s="19">
        <v>0.24</v>
      </c>
      <c r="F12" s="10">
        <v>0.26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0.28000000000000003</v>
      </c>
      <c r="L12" s="10">
        <v>0.26</v>
      </c>
    </row>
    <row r="13" spans="1:12" outlineLevel="1" x14ac:dyDescent="0.25">
      <c r="B13" s="11" t="s">
        <v>273</v>
      </c>
      <c r="C13" s="20">
        <v>0.22</v>
      </c>
      <c r="D13" s="20">
        <v>0.14000000000000001</v>
      </c>
      <c r="E13" s="20">
        <v>0.15</v>
      </c>
      <c r="F13" s="12">
        <v>0.17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0.22</v>
      </c>
      <c r="L13" s="12">
        <v>0.17</v>
      </c>
    </row>
    <row r="14" spans="1:12" outlineLevel="1" x14ac:dyDescent="0.25">
      <c r="B14" s="9" t="s">
        <v>274</v>
      </c>
      <c r="C14" s="19">
        <v>0.12</v>
      </c>
      <c r="D14" s="19">
        <v>0.08</v>
      </c>
      <c r="E14" s="19">
        <v>0.08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0.12</v>
      </c>
      <c r="L14" s="10">
        <v>0.11</v>
      </c>
    </row>
    <row r="15" spans="1:12" outlineLevel="1" x14ac:dyDescent="0.25">
      <c r="B15" s="11" t="s">
        <v>275</v>
      </c>
      <c r="C15" s="20">
        <v>0.12</v>
      </c>
      <c r="D15" s="20">
        <v>0.12</v>
      </c>
      <c r="E15" s="48">
        <v>0.18</v>
      </c>
      <c r="F15" s="12">
        <v>0.14000000000000001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0.12</v>
      </c>
      <c r="L15" s="12">
        <v>0.14000000000000001</v>
      </c>
    </row>
    <row r="16" spans="1:12" outlineLevel="1" x14ac:dyDescent="0.25">
      <c r="B16" s="9" t="s">
        <v>276</v>
      </c>
      <c r="C16" s="48">
        <v>0.2</v>
      </c>
      <c r="D16" s="19">
        <v>0.11</v>
      </c>
      <c r="E16" s="19">
        <v>0.13</v>
      </c>
      <c r="F16" s="10">
        <v>0.14000000000000001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</v>
      </c>
      <c r="L16" s="10">
        <v>0.14000000000000001</v>
      </c>
    </row>
    <row r="17" spans="2:12" outlineLevel="1" x14ac:dyDescent="0.25">
      <c r="B17" s="11" t="s">
        <v>277</v>
      </c>
      <c r="C17" s="20">
        <v>0.12</v>
      </c>
      <c r="D17" s="20">
        <v>0.12</v>
      </c>
      <c r="E17" s="20">
        <v>0.13</v>
      </c>
      <c r="F17" s="12">
        <v>0.12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0.12</v>
      </c>
      <c r="L17" s="12">
        <v>0.12</v>
      </c>
    </row>
    <row r="18" spans="2:12" outlineLevel="1" x14ac:dyDescent="0.25">
      <c r="B18" s="9" t="s">
        <v>278</v>
      </c>
      <c r="C18" s="19">
        <v>0.03</v>
      </c>
      <c r="D18" s="19">
        <v>0.04</v>
      </c>
      <c r="E18" s="19">
        <v>0.02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0.03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171</v>
      </c>
      <c r="D20" s="24">
        <v>157</v>
      </c>
      <c r="E20" s="24">
        <v>264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171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0.77800000000000002</v>
      </c>
      <c r="D24" s="49">
        <v>0.64300000000000002</v>
      </c>
      <c r="E24" s="19">
        <v>0.70499999999999996</v>
      </c>
      <c r="F24" s="10">
        <v>0.752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0.77800000000000002</v>
      </c>
      <c r="L24" s="10">
        <v>0.752</v>
      </c>
    </row>
    <row r="25" spans="2:12" outlineLevel="1" x14ac:dyDescent="0.25">
      <c r="B25" s="11" t="s">
        <v>281</v>
      </c>
      <c r="C25" s="20">
        <v>0.19900000000000001</v>
      </c>
      <c r="D25" s="20">
        <v>0.185</v>
      </c>
      <c r="E25" s="20">
        <v>0.246</v>
      </c>
      <c r="F25" s="12">
        <v>0.248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0.19900000000000001</v>
      </c>
      <c r="L25" s="12">
        <v>0.248</v>
      </c>
    </row>
    <row r="26" spans="2:12" outlineLevel="1" x14ac:dyDescent="0.25">
      <c r="B26" s="9" t="s">
        <v>282</v>
      </c>
      <c r="C26" s="19">
        <v>0.187</v>
      </c>
      <c r="D26" s="19">
        <v>0.17199999999999999</v>
      </c>
      <c r="E26" s="19">
        <v>0.23899999999999999</v>
      </c>
      <c r="F26" s="10">
        <v>0.23799999999999999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0.187</v>
      </c>
      <c r="L26" s="10">
        <v>0.23799999999999999</v>
      </c>
    </row>
    <row r="27" spans="2:12" outlineLevel="1" x14ac:dyDescent="0.25">
      <c r="B27" s="11" t="s">
        <v>283</v>
      </c>
      <c r="C27" s="20">
        <v>1.2E-2</v>
      </c>
      <c r="D27" s="20">
        <v>1.2999999999999999E-2</v>
      </c>
      <c r="E27" s="20">
        <v>8.0000000000000002E-3</v>
      </c>
      <c r="F27" s="12">
        <v>1.0999999999999999E-2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1.2E-2</v>
      </c>
      <c r="L27" s="12">
        <v>1.0999999999999999E-2</v>
      </c>
    </row>
    <row r="28" spans="2:12" outlineLevel="1" x14ac:dyDescent="0.25">
      <c r="B28" s="9" t="s">
        <v>284</v>
      </c>
      <c r="C28" s="48">
        <v>0.57899999999999996</v>
      </c>
      <c r="D28" s="19">
        <v>0.45900000000000002</v>
      </c>
      <c r="E28" s="19">
        <v>0.45800000000000002</v>
      </c>
      <c r="F28" s="10">
        <v>0.504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0.57899999999999996</v>
      </c>
      <c r="L28" s="10">
        <v>0.504</v>
      </c>
    </row>
    <row r="29" spans="2:12" ht="28.5" outlineLevel="1" x14ac:dyDescent="0.25">
      <c r="B29" s="11" t="s">
        <v>285</v>
      </c>
      <c r="C29" s="20">
        <v>0.35699999999999998</v>
      </c>
      <c r="D29" s="20">
        <v>0.318</v>
      </c>
      <c r="E29" s="20">
        <v>0.307</v>
      </c>
      <c r="F29" s="12">
        <v>0.33700000000000002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0.35699999999999998</v>
      </c>
      <c r="L29" s="12">
        <v>0.33700000000000002</v>
      </c>
    </row>
    <row r="30" spans="2:12" ht="28.5" outlineLevel="1" x14ac:dyDescent="0.25">
      <c r="B30" s="9" t="s">
        <v>286</v>
      </c>
      <c r="C30" s="19">
        <v>0.35099999999999998</v>
      </c>
      <c r="D30" s="19">
        <v>0.312</v>
      </c>
      <c r="E30" s="19">
        <v>0.29899999999999999</v>
      </c>
      <c r="F30" s="10">
        <v>0.33300000000000002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0.35099999999999998</v>
      </c>
      <c r="L30" s="10">
        <v>0.33300000000000002</v>
      </c>
    </row>
    <row r="31" spans="2:12" ht="28.5" outlineLevel="1" x14ac:dyDescent="0.25">
      <c r="B31" s="11" t="s">
        <v>287</v>
      </c>
      <c r="C31" s="20">
        <v>6.0000000000000001E-3</v>
      </c>
      <c r="D31" s="20">
        <v>6.0000000000000001E-3</v>
      </c>
      <c r="E31" s="20">
        <v>8.0000000000000002E-3</v>
      </c>
      <c r="F31" s="12">
        <v>4.0000000000000001E-3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6.0000000000000001E-3</v>
      </c>
      <c r="L31" s="12">
        <v>4.0000000000000001E-3</v>
      </c>
    </row>
    <row r="32" spans="2:12" ht="28.5" outlineLevel="1" x14ac:dyDescent="0.25">
      <c r="B32" s="9" t="s">
        <v>288</v>
      </c>
      <c r="C32" s="19">
        <v>0.222</v>
      </c>
      <c r="D32" s="19">
        <v>0.14000000000000001</v>
      </c>
      <c r="E32" s="19">
        <v>0.152</v>
      </c>
      <c r="F32" s="10">
        <v>0.16700000000000001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0.222</v>
      </c>
      <c r="L32" s="10">
        <v>0.16700000000000001</v>
      </c>
    </row>
    <row r="33" spans="2:12" ht="28.5" outlineLevel="1" x14ac:dyDescent="0.25">
      <c r="B33" s="11" t="s">
        <v>289</v>
      </c>
      <c r="C33" s="20">
        <v>0.21099999999999999</v>
      </c>
      <c r="D33" s="20">
        <v>0.121</v>
      </c>
      <c r="E33" s="20">
        <v>0.14399999999999999</v>
      </c>
      <c r="F33" s="12">
        <v>0.16300000000000001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0.21099999999999999</v>
      </c>
      <c r="L33" s="12">
        <v>0.16300000000000001</v>
      </c>
    </row>
    <row r="34" spans="2:12" ht="28.5" outlineLevel="1" x14ac:dyDescent="0.25">
      <c r="B34" s="9" t="s">
        <v>290</v>
      </c>
      <c r="C34" s="19">
        <v>1.2E-2</v>
      </c>
      <c r="D34" s="19">
        <v>1.9E-2</v>
      </c>
      <c r="E34" s="19">
        <v>8.0000000000000002E-3</v>
      </c>
      <c r="F34" s="10">
        <v>4.0000000000000001E-3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1.2E-2</v>
      </c>
      <c r="L34" s="10">
        <v>4.0000000000000001E-3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171</v>
      </c>
      <c r="D36" s="24">
        <v>157</v>
      </c>
      <c r="E36" s="24">
        <v>264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171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0.7435897435897435</v>
      </c>
      <c r="D50" s="51">
        <v>0.71875</v>
      </c>
      <c r="E50" s="51">
        <v>0.65714285714285725</v>
      </c>
      <c r="F50" s="51">
        <v>0.66666666666666663</v>
      </c>
      <c r="G50" s="51"/>
      <c r="H50" s="51"/>
      <c r="I50" s="51"/>
      <c r="J50" s="51"/>
      <c r="K50" s="51">
        <v>0.7435897435897435</v>
      </c>
      <c r="L50" s="51">
        <v>0.66666666666666663</v>
      </c>
    </row>
    <row r="51" spans="2:12" x14ac:dyDescent="0.25">
      <c r="B51" t="s">
        <v>1373</v>
      </c>
      <c r="C51" s="51">
        <v>0.48275862068965525</v>
      </c>
      <c r="D51" s="51">
        <v>0.52173913043478259</v>
      </c>
      <c r="E51" s="51">
        <v>0.52173913043478259</v>
      </c>
      <c r="F51" s="51">
        <v>0.52</v>
      </c>
      <c r="G51" s="51"/>
      <c r="H51" s="51"/>
      <c r="I51" s="51"/>
      <c r="J51" s="51"/>
      <c r="K51" s="51">
        <v>0.48275862068965525</v>
      </c>
      <c r="L51" s="51">
        <v>0.52</v>
      </c>
    </row>
    <row r="52" spans="2:12" x14ac:dyDescent="0.25">
      <c r="B52" t="s">
        <v>1374</v>
      </c>
      <c r="C52" s="51">
        <v>0.7857142857142857</v>
      </c>
      <c r="D52" s="51">
        <v>0.58333333333333337</v>
      </c>
      <c r="E52" s="51">
        <v>0.625</v>
      </c>
      <c r="F52" s="51">
        <v>0.65384615384615385</v>
      </c>
      <c r="G52" s="51"/>
      <c r="H52" s="51"/>
      <c r="I52" s="51"/>
      <c r="J52" s="51"/>
      <c r="K52" s="51">
        <v>0.7857142857142857</v>
      </c>
      <c r="L52" s="51">
        <v>0.65384615384615385</v>
      </c>
    </row>
    <row r="53" spans="2:12" x14ac:dyDescent="0.25">
      <c r="B53" t="s">
        <v>1375</v>
      </c>
      <c r="C53" s="51">
        <v>0.54545454545454541</v>
      </c>
      <c r="D53" s="51">
        <v>0.5714285714285714</v>
      </c>
      <c r="E53" s="51">
        <v>0.53333333333333333</v>
      </c>
      <c r="F53" s="51">
        <v>0.64705882352941169</v>
      </c>
      <c r="G53" s="51"/>
      <c r="H53" s="51"/>
      <c r="I53" s="51"/>
      <c r="J53" s="51"/>
      <c r="K53" s="51">
        <v>0.54545454545454541</v>
      </c>
      <c r="L53" s="51">
        <v>0.64705882352941169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5B2FF40C-D7CD-47A3-A54C-35F135F71AB2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A625-48F3-40F2-B653-793CD017F4B5}">
  <sheetPr codeName="Arkusz79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305</v>
      </c>
    </row>
    <row r="4" spans="1:12" ht="25.5" outlineLevel="1" x14ac:dyDescent="0.25">
      <c r="B4" s="46" t="s">
        <v>306</v>
      </c>
      <c r="C4" s="46" t="s">
        <v>359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306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0.03</v>
      </c>
      <c r="D8" s="19">
        <v>0.01</v>
      </c>
      <c r="E8" s="19">
        <v>0.03</v>
      </c>
      <c r="F8" s="1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0.03</v>
      </c>
      <c r="L8" s="10">
        <v>0.02</v>
      </c>
    </row>
    <row r="9" spans="1:12" outlineLevel="1" x14ac:dyDescent="0.25">
      <c r="B9" s="11" t="s">
        <v>269</v>
      </c>
      <c r="C9" s="20">
        <v>0.14000000000000001</v>
      </c>
      <c r="D9" s="20">
        <v>0.09</v>
      </c>
      <c r="E9" s="20">
        <v>0.12</v>
      </c>
      <c r="F9" s="12">
        <v>0.14000000000000001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0.14000000000000001</v>
      </c>
      <c r="L9" s="12">
        <v>0.14000000000000001</v>
      </c>
    </row>
    <row r="10" spans="1:12" outlineLevel="1" x14ac:dyDescent="0.25">
      <c r="B10" s="9" t="s">
        <v>270</v>
      </c>
      <c r="C10" s="19">
        <v>0.48</v>
      </c>
      <c r="D10" s="19">
        <v>0.48</v>
      </c>
      <c r="E10" s="19">
        <v>0.48</v>
      </c>
      <c r="F10" s="10">
        <v>0.53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0.48</v>
      </c>
      <c r="L10" s="10">
        <v>0.53</v>
      </c>
    </row>
    <row r="11" spans="1:12" outlineLevel="1" x14ac:dyDescent="0.25">
      <c r="B11" s="11" t="s">
        <v>271</v>
      </c>
      <c r="C11" s="20">
        <v>0.3</v>
      </c>
      <c r="D11" s="20">
        <v>0.25</v>
      </c>
      <c r="E11" s="20">
        <v>0.25</v>
      </c>
      <c r="F11" s="12">
        <v>0.28000000000000003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</v>
      </c>
      <c r="L11" s="12">
        <v>0.28000000000000003</v>
      </c>
    </row>
    <row r="12" spans="1:12" outlineLevel="1" x14ac:dyDescent="0.25">
      <c r="B12" s="9" t="s">
        <v>272</v>
      </c>
      <c r="C12" s="19">
        <v>0.11</v>
      </c>
      <c r="D12" s="19">
        <v>0.08</v>
      </c>
      <c r="E12" s="19">
        <v>0.1</v>
      </c>
      <c r="F12" s="10">
        <v>0.1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0.11</v>
      </c>
      <c r="L12" s="10">
        <v>0.1</v>
      </c>
    </row>
    <row r="13" spans="1:12" outlineLevel="1" x14ac:dyDescent="0.25">
      <c r="B13" s="11" t="s">
        <v>273</v>
      </c>
      <c r="C13" s="20">
        <v>0.06</v>
      </c>
      <c r="D13" s="20">
        <v>0.04</v>
      </c>
      <c r="E13" s="20">
        <v>0.05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0.06</v>
      </c>
      <c r="L13" s="12">
        <v>0.08</v>
      </c>
    </row>
    <row r="14" spans="1:12" outlineLevel="1" x14ac:dyDescent="0.25">
      <c r="B14" s="9" t="s">
        <v>274</v>
      </c>
      <c r="C14" s="19">
        <v>0.03</v>
      </c>
      <c r="D14" s="49">
        <v>0.01</v>
      </c>
      <c r="E14" s="19">
        <v>0.03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0.04</v>
      </c>
    </row>
    <row r="15" spans="1:12" outlineLevel="1" x14ac:dyDescent="0.25">
      <c r="B15" s="11" t="s">
        <v>275</v>
      </c>
      <c r="C15" s="20">
        <v>0.04</v>
      </c>
      <c r="D15" s="20">
        <v>0.02</v>
      </c>
      <c r="E15" s="20">
        <v>0.04</v>
      </c>
      <c r="F15" s="12">
        <v>0.04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0.04</v>
      </c>
      <c r="L15" s="12">
        <v>0.04</v>
      </c>
    </row>
    <row r="16" spans="1:12" outlineLevel="1" x14ac:dyDescent="0.25">
      <c r="B16" s="9" t="s">
        <v>276</v>
      </c>
      <c r="C16" s="19">
        <v>0.04</v>
      </c>
      <c r="D16" s="19">
        <v>0.03</v>
      </c>
      <c r="E16" s="19">
        <v>0.04</v>
      </c>
      <c r="F16" s="10">
        <v>0.06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0.04</v>
      </c>
      <c r="L16" s="10">
        <v>0.06</v>
      </c>
    </row>
    <row r="17" spans="2:12" outlineLevel="1" x14ac:dyDescent="0.25">
      <c r="B17" s="11" t="s">
        <v>277</v>
      </c>
      <c r="C17" s="20">
        <v>0.21</v>
      </c>
      <c r="D17" s="20">
        <v>0.19</v>
      </c>
      <c r="E17" s="20">
        <v>0.18</v>
      </c>
      <c r="F17" s="12">
        <v>0.2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0.21</v>
      </c>
      <c r="L17" s="12">
        <v>0.2</v>
      </c>
    </row>
    <row r="18" spans="2:12" outlineLevel="1" x14ac:dyDescent="0.25">
      <c r="B18" s="9" t="s">
        <v>278</v>
      </c>
      <c r="C18" s="19">
        <v>0.02</v>
      </c>
      <c r="D18" s="49">
        <v>0.01</v>
      </c>
      <c r="E18" s="19">
        <v>0.02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188</v>
      </c>
      <c r="D20" s="24">
        <v>195</v>
      </c>
      <c r="E20" s="24">
        <v>298</v>
      </c>
      <c r="F20" s="15">
        <v>327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188</v>
      </c>
      <c r="L20" s="15">
        <v>327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0.48399999999999999</v>
      </c>
      <c r="D24" s="19">
        <v>0.48199999999999998</v>
      </c>
      <c r="E24" s="19">
        <v>0.48299999999999998</v>
      </c>
      <c r="F24" s="10">
        <v>0.52900000000000003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0.48399999999999999</v>
      </c>
      <c r="L24" s="10">
        <v>0.52900000000000003</v>
      </c>
    </row>
    <row r="25" spans="2:12" outlineLevel="1" x14ac:dyDescent="0.25">
      <c r="B25" s="11" t="s">
        <v>281</v>
      </c>
      <c r="C25" s="20">
        <v>0.18099999999999999</v>
      </c>
      <c r="D25" s="20">
        <v>0.23100000000000001</v>
      </c>
      <c r="E25" s="20">
        <v>0.23200000000000001</v>
      </c>
      <c r="F25" s="12">
        <v>0.251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0.18099999999999999</v>
      </c>
      <c r="L25" s="12">
        <v>0.251</v>
      </c>
    </row>
    <row r="26" spans="2:12" outlineLevel="1" x14ac:dyDescent="0.25">
      <c r="B26" s="9" t="s">
        <v>282</v>
      </c>
      <c r="C26" s="19">
        <v>0.17599999999999999</v>
      </c>
      <c r="D26" s="19">
        <v>0.23100000000000001</v>
      </c>
      <c r="E26" s="19">
        <v>0.218</v>
      </c>
      <c r="F26" s="10">
        <v>0.23899999999999999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0.17599999999999999</v>
      </c>
      <c r="L26" s="10">
        <v>0.23899999999999999</v>
      </c>
    </row>
    <row r="27" spans="2:12" outlineLevel="1" x14ac:dyDescent="0.25">
      <c r="B27" s="11" t="s">
        <v>283</v>
      </c>
      <c r="C27" s="20">
        <v>5.0000000000000001E-3</v>
      </c>
      <c r="D27" s="49" t="s">
        <v>173</v>
      </c>
      <c r="E27" s="20">
        <v>1.2999999999999999E-2</v>
      </c>
      <c r="F27" s="12">
        <v>1.2E-2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5.0000000000000001E-3</v>
      </c>
      <c r="L27" s="12">
        <v>1.2E-2</v>
      </c>
    </row>
    <row r="28" spans="2:12" outlineLevel="1" x14ac:dyDescent="0.25">
      <c r="B28" s="9" t="s">
        <v>284</v>
      </c>
      <c r="C28" s="19">
        <v>0.30299999999999999</v>
      </c>
      <c r="D28" s="19">
        <v>0.251</v>
      </c>
      <c r="E28" s="19">
        <v>0.252</v>
      </c>
      <c r="F28" s="10">
        <v>0.27800000000000002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0.30299999999999999</v>
      </c>
      <c r="L28" s="10">
        <v>0.27800000000000002</v>
      </c>
    </row>
    <row r="29" spans="2:12" ht="28.5" outlineLevel="1" x14ac:dyDescent="0.25">
      <c r="B29" s="11" t="s">
        <v>285</v>
      </c>
      <c r="C29" s="20">
        <v>0.245</v>
      </c>
      <c r="D29" s="20">
        <v>0.21</v>
      </c>
      <c r="E29" s="20">
        <v>0.19800000000000001</v>
      </c>
      <c r="F29" s="12">
        <v>0.20200000000000001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0.245</v>
      </c>
      <c r="L29" s="12">
        <v>0.20200000000000001</v>
      </c>
    </row>
    <row r="30" spans="2:12" ht="28.5" outlineLevel="1" x14ac:dyDescent="0.25">
      <c r="B30" s="9" t="s">
        <v>286</v>
      </c>
      <c r="C30" s="19">
        <v>0.22900000000000001</v>
      </c>
      <c r="D30" s="19">
        <v>0.20499999999999999</v>
      </c>
      <c r="E30" s="19">
        <v>0.19500000000000001</v>
      </c>
      <c r="F30" s="10">
        <v>0.19600000000000001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0.22900000000000001</v>
      </c>
      <c r="L30" s="10">
        <v>0.19600000000000001</v>
      </c>
    </row>
    <row r="31" spans="2:12" ht="28.5" outlineLevel="1" x14ac:dyDescent="0.25">
      <c r="B31" s="11" t="s">
        <v>287</v>
      </c>
      <c r="C31" s="20">
        <v>1.6E-2</v>
      </c>
      <c r="D31" s="20">
        <v>5.0000000000000001E-3</v>
      </c>
      <c r="E31" s="20">
        <v>3.0000000000000001E-3</v>
      </c>
      <c r="F31" s="12">
        <v>6.0000000000000001E-3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1.6E-2</v>
      </c>
      <c r="L31" s="12">
        <v>6.0000000000000001E-3</v>
      </c>
    </row>
    <row r="32" spans="2:12" ht="28.5" outlineLevel="1" x14ac:dyDescent="0.25">
      <c r="B32" s="9" t="s">
        <v>288</v>
      </c>
      <c r="C32" s="19">
        <v>5.8999999999999997E-2</v>
      </c>
      <c r="D32" s="19">
        <v>4.1000000000000002E-2</v>
      </c>
      <c r="E32" s="19">
        <v>5.3999999999999999E-2</v>
      </c>
      <c r="F32" s="10">
        <v>7.5999999999999998E-2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5.8999999999999997E-2</v>
      </c>
      <c r="L32" s="10">
        <v>7.5999999999999998E-2</v>
      </c>
    </row>
    <row r="33" spans="2:12" ht="28.5" outlineLevel="1" x14ac:dyDescent="0.25">
      <c r="B33" s="11" t="s">
        <v>289</v>
      </c>
      <c r="C33" s="20">
        <v>5.8999999999999997E-2</v>
      </c>
      <c r="D33" s="20">
        <v>4.1000000000000002E-2</v>
      </c>
      <c r="E33" s="20">
        <v>0.05</v>
      </c>
      <c r="F33" s="12">
        <v>7.2999999999999995E-2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5.8999999999999997E-2</v>
      </c>
      <c r="L33" s="12">
        <v>7.2999999999999995E-2</v>
      </c>
    </row>
    <row r="34" spans="2:12" ht="28.5" outlineLevel="1" x14ac:dyDescent="0.25">
      <c r="B34" s="9" t="s">
        <v>290</v>
      </c>
      <c r="C34" s="19" t="s">
        <v>31</v>
      </c>
      <c r="D34" s="19" t="s">
        <v>31</v>
      </c>
      <c r="E34" s="19">
        <v>3.0000000000000001E-3</v>
      </c>
      <c r="F34" s="10">
        <v>3.0000000000000001E-3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>
        <v>3.0000000000000001E-3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188</v>
      </c>
      <c r="D36" s="24">
        <v>195</v>
      </c>
      <c r="E36" s="24">
        <v>298</v>
      </c>
      <c r="F36" s="15">
        <v>327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188</v>
      </c>
      <c r="L36" s="15">
        <v>327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0.625</v>
      </c>
      <c r="D50" s="51">
        <v>0.52083333333333337</v>
      </c>
      <c r="E50" s="51">
        <v>0.52083333333333337</v>
      </c>
      <c r="F50" s="51">
        <v>0.52830188679245282</v>
      </c>
      <c r="G50" s="51"/>
      <c r="H50" s="51"/>
      <c r="I50" s="51"/>
      <c r="J50" s="51"/>
      <c r="K50" s="51">
        <v>0.625</v>
      </c>
      <c r="L50" s="51">
        <v>0.52830188679245282</v>
      </c>
    </row>
    <row r="51" spans="2:12" x14ac:dyDescent="0.25">
      <c r="B51" t="s">
        <v>1373</v>
      </c>
      <c r="C51" s="51">
        <v>0.3666666666666667</v>
      </c>
      <c r="D51" s="51">
        <v>0.32</v>
      </c>
      <c r="E51" s="51">
        <v>0.4</v>
      </c>
      <c r="F51" s="51">
        <v>0.35714285714285715</v>
      </c>
      <c r="G51" s="51"/>
      <c r="H51" s="51"/>
      <c r="I51" s="51"/>
      <c r="J51" s="51"/>
      <c r="K51" s="51">
        <v>0.3666666666666667</v>
      </c>
      <c r="L51" s="51">
        <v>0.35714285714285715</v>
      </c>
    </row>
    <row r="52" spans="2:12" x14ac:dyDescent="0.25">
      <c r="B52" t="s">
        <v>1374</v>
      </c>
      <c r="C52" s="51">
        <v>0.54545454545454541</v>
      </c>
      <c r="D52" s="51">
        <v>0.5</v>
      </c>
      <c r="E52" s="51">
        <v>0.5</v>
      </c>
      <c r="F52" s="51">
        <v>0.79999999999999993</v>
      </c>
      <c r="G52" s="51"/>
      <c r="H52" s="51"/>
      <c r="I52" s="51"/>
      <c r="J52" s="51"/>
      <c r="K52" s="51">
        <v>0.54545454545454541</v>
      </c>
      <c r="L52" s="51">
        <v>0.79999999999999993</v>
      </c>
    </row>
    <row r="53" spans="2:12" x14ac:dyDescent="0.25">
      <c r="B53" t="s">
        <v>1375</v>
      </c>
      <c r="C53" s="51">
        <v>0.5</v>
      </c>
      <c r="D53" s="51">
        <v>0.25</v>
      </c>
      <c r="E53" s="51">
        <v>0.6</v>
      </c>
      <c r="F53" s="51">
        <v>0.5</v>
      </c>
      <c r="G53" s="51"/>
      <c r="H53" s="51"/>
      <c r="I53" s="51"/>
      <c r="J53" s="51"/>
      <c r="K53" s="51">
        <v>0.5</v>
      </c>
      <c r="L53" s="51">
        <v>0.5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D80B1650-255B-4A94-BFC2-93E9A6BA8734}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6AD9-864B-4862-8169-626C9D09A6DA}">
  <sheetPr codeName="Arkusz80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307</v>
      </c>
    </row>
    <row r="4" spans="1:12" ht="25.5" outlineLevel="1" x14ac:dyDescent="0.25">
      <c r="B4" s="46" t="s">
        <v>308</v>
      </c>
      <c r="C4" s="46" t="s">
        <v>359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308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0.06</v>
      </c>
      <c r="D8" s="19">
        <v>0.08</v>
      </c>
      <c r="E8" s="19">
        <v>0.05</v>
      </c>
      <c r="F8" s="10">
        <v>7.0000000000000007E-2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0.06</v>
      </c>
      <c r="L8" s="10">
        <v>7.0000000000000007E-2</v>
      </c>
    </row>
    <row r="9" spans="1:12" outlineLevel="1" x14ac:dyDescent="0.25">
      <c r="B9" s="11" t="s">
        <v>269</v>
      </c>
      <c r="C9" s="20">
        <v>0.19</v>
      </c>
      <c r="D9" s="20">
        <v>0.19</v>
      </c>
      <c r="E9" s="20">
        <v>0.19</v>
      </c>
      <c r="F9" s="12">
        <v>0.18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0.19</v>
      </c>
      <c r="L9" s="12">
        <v>0.18</v>
      </c>
    </row>
    <row r="10" spans="1:12" outlineLevel="1" x14ac:dyDescent="0.25">
      <c r="B10" s="9" t="s">
        <v>270</v>
      </c>
      <c r="C10" s="19">
        <v>0.67</v>
      </c>
      <c r="D10" s="19">
        <v>0.66</v>
      </c>
      <c r="E10" s="19">
        <v>0.66</v>
      </c>
      <c r="F10" s="10">
        <v>0.7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0.67</v>
      </c>
      <c r="L10" s="10">
        <v>0.7</v>
      </c>
    </row>
    <row r="11" spans="1:12" outlineLevel="1" x14ac:dyDescent="0.25">
      <c r="B11" s="11" t="s">
        <v>271</v>
      </c>
      <c r="C11" s="20">
        <v>0.44</v>
      </c>
      <c r="D11" s="20">
        <v>0.43</v>
      </c>
      <c r="E11" s="20">
        <v>0.45</v>
      </c>
      <c r="F11" s="12">
        <v>0.42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0.44</v>
      </c>
      <c r="L11" s="12">
        <v>0.42</v>
      </c>
    </row>
    <row r="12" spans="1:12" outlineLevel="1" x14ac:dyDescent="0.25">
      <c r="B12" s="9" t="s">
        <v>272</v>
      </c>
      <c r="C12" s="19">
        <v>0.15</v>
      </c>
      <c r="D12" s="19">
        <v>0.14000000000000001</v>
      </c>
      <c r="E12" s="19">
        <v>0.16</v>
      </c>
      <c r="F12" s="10">
        <v>0.17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0.15</v>
      </c>
      <c r="L12" s="10">
        <v>0.17</v>
      </c>
    </row>
    <row r="13" spans="1:12" outlineLevel="1" x14ac:dyDescent="0.25">
      <c r="B13" s="11" t="s">
        <v>273</v>
      </c>
      <c r="C13" s="20">
        <v>0.11</v>
      </c>
      <c r="D13" s="20">
        <v>7.0000000000000007E-2</v>
      </c>
      <c r="E13" s="20">
        <v>7.0000000000000007E-2</v>
      </c>
      <c r="F13" s="12">
        <v>0.11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0.11</v>
      </c>
      <c r="L13" s="12">
        <v>0.11</v>
      </c>
    </row>
    <row r="14" spans="1:12" outlineLevel="1" x14ac:dyDescent="0.25">
      <c r="B14" s="9" t="s">
        <v>274</v>
      </c>
      <c r="C14" s="19">
        <v>0.04</v>
      </c>
      <c r="D14" s="19">
        <v>0.05</v>
      </c>
      <c r="E14" s="49">
        <v>0.02</v>
      </c>
      <c r="F14" s="47">
        <v>0.08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0.04</v>
      </c>
      <c r="L14" s="10">
        <v>0.08</v>
      </c>
    </row>
    <row r="15" spans="1:12" outlineLevel="1" x14ac:dyDescent="0.25">
      <c r="B15" s="11" t="s">
        <v>275</v>
      </c>
      <c r="C15" s="20">
        <v>0.04</v>
      </c>
      <c r="D15" s="20">
        <v>0.04</v>
      </c>
      <c r="E15" s="20">
        <v>0.05</v>
      </c>
      <c r="F15" s="12">
        <v>0.03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0.04</v>
      </c>
      <c r="L15" s="12">
        <v>0.03</v>
      </c>
    </row>
    <row r="16" spans="1:12" outlineLevel="1" x14ac:dyDescent="0.25">
      <c r="B16" s="9" t="s">
        <v>276</v>
      </c>
      <c r="C16" s="19">
        <v>0.06</v>
      </c>
      <c r="D16" s="19">
        <v>0.06</v>
      </c>
      <c r="E16" s="19">
        <v>0.04</v>
      </c>
      <c r="F16" s="47">
        <v>0.09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0.06</v>
      </c>
      <c r="L16" s="10">
        <v>0.09</v>
      </c>
    </row>
    <row r="17" spans="2:12" outlineLevel="1" x14ac:dyDescent="0.25">
      <c r="B17" s="11" t="s">
        <v>277</v>
      </c>
      <c r="C17" s="20">
        <v>0.28999999999999998</v>
      </c>
      <c r="D17" s="20">
        <v>0.24</v>
      </c>
      <c r="E17" s="20">
        <v>0.32</v>
      </c>
      <c r="F17" s="12">
        <v>0.26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0.28999999999999998</v>
      </c>
      <c r="L17" s="12">
        <v>0.26</v>
      </c>
    </row>
    <row r="18" spans="2:12" outlineLevel="1" x14ac:dyDescent="0.25">
      <c r="B18" s="9" t="s">
        <v>278</v>
      </c>
      <c r="C18" s="19">
        <v>0.06</v>
      </c>
      <c r="D18" s="49">
        <v>0.02</v>
      </c>
      <c r="E18" s="19">
        <v>0.02</v>
      </c>
      <c r="F18" s="10">
        <v>0.04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0.06</v>
      </c>
      <c r="L18" s="10">
        <v>0.04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188</v>
      </c>
      <c r="D20" s="24">
        <v>195</v>
      </c>
      <c r="E20" s="24">
        <v>298</v>
      </c>
      <c r="F20" s="15">
        <v>327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188</v>
      </c>
      <c r="L20" s="15">
        <v>327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0.67</v>
      </c>
      <c r="D24" s="19">
        <v>0.66200000000000003</v>
      </c>
      <c r="E24" s="19">
        <v>0.66400000000000003</v>
      </c>
      <c r="F24" s="10">
        <v>0.7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0.67</v>
      </c>
      <c r="L24" s="10">
        <v>0.7</v>
      </c>
    </row>
    <row r="25" spans="2:12" outlineLevel="1" x14ac:dyDescent="0.25">
      <c r="B25" s="11" t="s">
        <v>281</v>
      </c>
      <c r="C25" s="20">
        <v>0.23400000000000001</v>
      </c>
      <c r="D25" s="20">
        <v>0.23100000000000001</v>
      </c>
      <c r="E25" s="20">
        <v>0.21099999999999999</v>
      </c>
      <c r="F25" s="12">
        <v>0.27800000000000002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0.23400000000000001</v>
      </c>
      <c r="L25" s="12">
        <v>0.27800000000000002</v>
      </c>
    </row>
    <row r="26" spans="2:12" outlineLevel="1" x14ac:dyDescent="0.25">
      <c r="B26" s="9" t="s">
        <v>282</v>
      </c>
      <c r="C26" s="19">
        <v>0.20200000000000001</v>
      </c>
      <c r="D26" s="19">
        <v>0.221</v>
      </c>
      <c r="E26" s="19">
        <v>0.191</v>
      </c>
      <c r="F26" s="10">
        <v>0.25700000000000001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0.20200000000000001</v>
      </c>
      <c r="L26" s="10">
        <v>0.25700000000000001</v>
      </c>
    </row>
    <row r="27" spans="2:12" outlineLevel="1" x14ac:dyDescent="0.25">
      <c r="B27" s="11" t="s">
        <v>283</v>
      </c>
      <c r="C27" s="20">
        <v>3.2000000000000001E-2</v>
      </c>
      <c r="D27" s="20">
        <v>0.01</v>
      </c>
      <c r="E27" s="20">
        <v>0.02</v>
      </c>
      <c r="F27" s="12">
        <v>2.1000000000000001E-2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3.2000000000000001E-2</v>
      </c>
      <c r="L27" s="12">
        <v>2.1000000000000001E-2</v>
      </c>
    </row>
    <row r="28" spans="2:12" outlineLevel="1" x14ac:dyDescent="0.25">
      <c r="B28" s="9" t="s">
        <v>284</v>
      </c>
      <c r="C28" s="19">
        <v>0.436</v>
      </c>
      <c r="D28" s="19">
        <v>0.43099999999999999</v>
      </c>
      <c r="E28" s="19">
        <v>0.45300000000000001</v>
      </c>
      <c r="F28" s="10">
        <v>0.42199999999999999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0.436</v>
      </c>
      <c r="L28" s="10">
        <v>0.42199999999999999</v>
      </c>
    </row>
    <row r="29" spans="2:12" ht="28.5" outlineLevel="1" x14ac:dyDescent="0.25">
      <c r="B29" s="11" t="s">
        <v>285</v>
      </c>
      <c r="C29" s="20">
        <v>0.33</v>
      </c>
      <c r="D29" s="20">
        <v>0.35899999999999999</v>
      </c>
      <c r="E29" s="20">
        <v>0.38600000000000001</v>
      </c>
      <c r="F29" s="12">
        <v>0.315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0.33</v>
      </c>
      <c r="L29" s="12">
        <v>0.315</v>
      </c>
    </row>
    <row r="30" spans="2:12" ht="28.5" outlineLevel="1" x14ac:dyDescent="0.25">
      <c r="B30" s="9" t="s">
        <v>286</v>
      </c>
      <c r="C30" s="19">
        <v>0.31900000000000001</v>
      </c>
      <c r="D30" s="19">
        <v>0.35399999999999998</v>
      </c>
      <c r="E30" s="19">
        <v>0.38300000000000001</v>
      </c>
      <c r="F30" s="10">
        <v>0.30299999999999999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0.31900000000000001</v>
      </c>
      <c r="L30" s="10">
        <v>0.30299999999999999</v>
      </c>
    </row>
    <row r="31" spans="2:12" ht="28.5" outlineLevel="1" x14ac:dyDescent="0.25">
      <c r="B31" s="11" t="s">
        <v>287</v>
      </c>
      <c r="C31" s="20">
        <v>1.0999999999999999E-2</v>
      </c>
      <c r="D31" s="20">
        <v>5.0000000000000001E-3</v>
      </c>
      <c r="E31" s="20">
        <v>3.0000000000000001E-3</v>
      </c>
      <c r="F31" s="12">
        <v>1.2E-2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1.0999999999999999E-2</v>
      </c>
      <c r="L31" s="12">
        <v>1.2E-2</v>
      </c>
    </row>
    <row r="32" spans="2:12" ht="28.5" outlineLevel="1" x14ac:dyDescent="0.25">
      <c r="B32" s="9" t="s">
        <v>288</v>
      </c>
      <c r="C32" s="19">
        <v>0.106</v>
      </c>
      <c r="D32" s="19">
        <v>7.1999999999999995E-2</v>
      </c>
      <c r="E32" s="19">
        <v>6.7000000000000004E-2</v>
      </c>
      <c r="F32" s="10">
        <v>0.107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0.106</v>
      </c>
      <c r="L32" s="10">
        <v>0.107</v>
      </c>
    </row>
    <row r="33" spans="2:12" ht="28.5" outlineLevel="1" x14ac:dyDescent="0.25">
      <c r="B33" s="11" t="s">
        <v>289</v>
      </c>
      <c r="C33" s="20">
        <v>0.09</v>
      </c>
      <c r="D33" s="20">
        <v>7.1999999999999995E-2</v>
      </c>
      <c r="E33" s="20">
        <v>6.7000000000000004E-2</v>
      </c>
      <c r="F33" s="12">
        <v>0.10100000000000001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0.09</v>
      </c>
      <c r="L33" s="12">
        <v>0.10100000000000001</v>
      </c>
    </row>
    <row r="34" spans="2:12" ht="28.5" outlineLevel="1" x14ac:dyDescent="0.25">
      <c r="B34" s="9" t="s">
        <v>290</v>
      </c>
      <c r="C34" s="19">
        <v>1.6E-2</v>
      </c>
      <c r="D34" s="49" t="s">
        <v>173</v>
      </c>
      <c r="E34" s="49" t="s">
        <v>173</v>
      </c>
      <c r="F34" s="10">
        <v>6.0000000000000001E-3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1.6E-2</v>
      </c>
      <c r="L34" s="10">
        <v>6.0000000000000001E-3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188</v>
      </c>
      <c r="D36" s="24">
        <v>195</v>
      </c>
      <c r="E36" s="24">
        <v>298</v>
      </c>
      <c r="F36" s="15">
        <v>327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188</v>
      </c>
      <c r="L36" s="15">
        <v>327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0.65671641791044777</v>
      </c>
      <c r="D50" s="51">
        <v>0.65151515151515149</v>
      </c>
      <c r="E50" s="51">
        <v>0.68181818181818177</v>
      </c>
      <c r="F50" s="51">
        <v>0.6</v>
      </c>
      <c r="G50" s="51"/>
      <c r="H50" s="51"/>
      <c r="I50" s="51"/>
      <c r="J50" s="51"/>
      <c r="K50" s="51">
        <v>0.65671641791044777</v>
      </c>
      <c r="L50" s="51">
        <v>0.6</v>
      </c>
    </row>
    <row r="51" spans="2:12" x14ac:dyDescent="0.25">
      <c r="B51" t="s">
        <v>1373</v>
      </c>
      <c r="C51" s="51">
        <v>0.34090909090909088</v>
      </c>
      <c r="D51" s="51">
        <v>0.32558139534883723</v>
      </c>
      <c r="E51" s="51">
        <v>0.35555555555555557</v>
      </c>
      <c r="F51" s="51">
        <v>0.40476190476190482</v>
      </c>
      <c r="G51" s="51"/>
      <c r="H51" s="51"/>
      <c r="I51" s="51"/>
      <c r="J51" s="51"/>
      <c r="K51" s="51">
        <v>0.34090909090909088</v>
      </c>
      <c r="L51" s="51">
        <v>0.40476190476190482</v>
      </c>
    </row>
    <row r="52" spans="2:12" x14ac:dyDescent="0.25">
      <c r="B52" t="s">
        <v>1374</v>
      </c>
      <c r="C52" s="51">
        <v>0.73333333333333339</v>
      </c>
      <c r="D52" s="51">
        <v>0.5</v>
      </c>
      <c r="E52" s="51">
        <v>0.43750000000000006</v>
      </c>
      <c r="F52" s="51">
        <v>0.64705882352941169</v>
      </c>
      <c r="G52" s="51"/>
      <c r="H52" s="51"/>
      <c r="I52" s="51"/>
      <c r="J52" s="51"/>
      <c r="K52" s="51">
        <v>0.73333333333333339</v>
      </c>
      <c r="L52" s="51">
        <v>0.64705882352941169</v>
      </c>
    </row>
    <row r="53" spans="2:12" x14ac:dyDescent="0.25">
      <c r="B53" t="s">
        <v>1375</v>
      </c>
      <c r="C53" s="51">
        <v>0.36363636363636365</v>
      </c>
      <c r="D53" s="51">
        <v>0.7142857142857143</v>
      </c>
      <c r="E53" s="51">
        <v>0.2857142857142857</v>
      </c>
      <c r="F53" s="51">
        <v>0.72727272727272729</v>
      </c>
      <c r="G53" s="51"/>
      <c r="H53" s="51"/>
      <c r="I53" s="51"/>
      <c r="J53" s="51"/>
      <c r="K53" s="51">
        <v>0.36363636363636365</v>
      </c>
      <c r="L53" s="51">
        <v>0.72727272727272729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15F53652-9859-4C0F-A7D4-CE6C3FF93A1C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E4057-0547-48A2-BED6-36231ED7733C}">
  <sheetPr codeName="Arkusz81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3100</v>
      </c>
    </row>
    <row r="3" spans="1:12" ht="15.75" x14ac:dyDescent="0.25">
      <c r="B3" s="1" t="s">
        <v>309</v>
      </c>
    </row>
    <row r="4" spans="1:12" ht="25.5" outlineLevel="1" x14ac:dyDescent="0.25">
      <c r="B4" s="46" t="s">
        <v>310</v>
      </c>
      <c r="C4" s="46" t="s">
        <v>359</v>
      </c>
      <c r="D4" s="46" t="s">
        <v>1371</v>
      </c>
      <c r="E4" s="46" t="s">
        <v>397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310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0.37</v>
      </c>
      <c r="D8" s="19">
        <v>0.39</v>
      </c>
      <c r="E8" s="19">
        <v>0.38</v>
      </c>
      <c r="F8" s="10">
        <v>0.4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0.37</v>
      </c>
      <c r="L8" s="10">
        <v>0.4</v>
      </c>
    </row>
    <row r="9" spans="1:12" outlineLevel="1" x14ac:dyDescent="0.25">
      <c r="B9" s="11" t="s">
        <v>269</v>
      </c>
      <c r="C9" s="20">
        <v>0.5</v>
      </c>
      <c r="D9" s="20">
        <v>0.53</v>
      </c>
      <c r="E9" s="20">
        <v>0.53</v>
      </c>
      <c r="F9" s="12">
        <v>0.53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</v>
      </c>
      <c r="L9" s="12">
        <v>0.53</v>
      </c>
    </row>
    <row r="10" spans="1:12" outlineLevel="1" x14ac:dyDescent="0.25">
      <c r="B10" s="9" t="s">
        <v>270</v>
      </c>
      <c r="C10" s="49">
        <v>0.71</v>
      </c>
      <c r="D10" s="19">
        <v>0.82</v>
      </c>
      <c r="E10" s="19">
        <v>0.8</v>
      </c>
      <c r="F10" s="10">
        <v>0.78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0.71</v>
      </c>
      <c r="L10" s="10">
        <v>0.78</v>
      </c>
    </row>
    <row r="11" spans="1:12" outlineLevel="1" x14ac:dyDescent="0.25">
      <c r="B11" s="11" t="s">
        <v>271</v>
      </c>
      <c r="C11" s="49">
        <v>0.56999999999999995</v>
      </c>
      <c r="D11" s="20">
        <v>0.68</v>
      </c>
      <c r="E11" s="20">
        <v>0.68</v>
      </c>
      <c r="F11" s="12">
        <v>0.65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0.56999999999999995</v>
      </c>
      <c r="L11" s="12">
        <v>0.65</v>
      </c>
    </row>
    <row r="12" spans="1:12" outlineLevel="1" x14ac:dyDescent="0.25">
      <c r="B12" s="9" t="s">
        <v>272</v>
      </c>
      <c r="C12" s="19">
        <v>0.39</v>
      </c>
      <c r="D12" s="19">
        <v>0.48</v>
      </c>
      <c r="E12" s="19">
        <v>0.47</v>
      </c>
      <c r="F12" s="10">
        <v>0.4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0.39</v>
      </c>
      <c r="L12" s="10">
        <v>0.4</v>
      </c>
    </row>
    <row r="13" spans="1:12" outlineLevel="1" x14ac:dyDescent="0.25">
      <c r="B13" s="11" t="s">
        <v>273</v>
      </c>
      <c r="C13" s="20">
        <v>0.32</v>
      </c>
      <c r="D13" s="20">
        <v>0.38</v>
      </c>
      <c r="E13" s="20">
        <v>0.38</v>
      </c>
      <c r="F13" s="12">
        <v>0.31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0.32</v>
      </c>
      <c r="L13" s="12">
        <v>0.31</v>
      </c>
    </row>
    <row r="14" spans="1:12" outlineLevel="1" x14ac:dyDescent="0.25">
      <c r="B14" s="9" t="s">
        <v>274</v>
      </c>
      <c r="C14" s="19">
        <v>0.28000000000000003</v>
      </c>
      <c r="D14" s="19">
        <v>0.28999999999999998</v>
      </c>
      <c r="E14" s="19">
        <v>0.3</v>
      </c>
      <c r="F14" s="10">
        <v>0.27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0.28000000000000003</v>
      </c>
      <c r="L14" s="10">
        <v>0.27</v>
      </c>
    </row>
    <row r="15" spans="1:12" outlineLevel="1" x14ac:dyDescent="0.25">
      <c r="B15" s="11" t="s">
        <v>275</v>
      </c>
      <c r="C15" s="20">
        <v>0.06</v>
      </c>
      <c r="D15" s="20">
        <v>0.13</v>
      </c>
      <c r="E15" s="20">
        <v>0.1</v>
      </c>
      <c r="F15" s="12">
        <v>7.0000000000000007E-2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0.06</v>
      </c>
      <c r="L15" s="12">
        <v>7.0000000000000007E-2</v>
      </c>
    </row>
    <row r="16" spans="1:12" outlineLevel="1" x14ac:dyDescent="0.25">
      <c r="B16" s="9" t="s">
        <v>276</v>
      </c>
      <c r="C16" s="19">
        <v>0.31</v>
      </c>
      <c r="D16" s="19">
        <v>0.33</v>
      </c>
      <c r="E16" s="19">
        <v>0.33</v>
      </c>
      <c r="F16" s="10">
        <v>0.28000000000000003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0.31</v>
      </c>
      <c r="L16" s="10">
        <v>0.28000000000000003</v>
      </c>
    </row>
    <row r="17" spans="2:12" outlineLevel="1" x14ac:dyDescent="0.25">
      <c r="B17" s="11" t="s">
        <v>277</v>
      </c>
      <c r="C17" s="49">
        <v>0.22</v>
      </c>
      <c r="D17" s="20">
        <v>0.28999999999999998</v>
      </c>
      <c r="E17" s="20">
        <v>0.3</v>
      </c>
      <c r="F17" s="12">
        <v>0.28000000000000003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0.22</v>
      </c>
      <c r="L17" s="12">
        <v>0.28000000000000003</v>
      </c>
    </row>
    <row r="18" spans="2:12" outlineLevel="1" x14ac:dyDescent="0.25">
      <c r="B18" s="9" t="s">
        <v>278</v>
      </c>
      <c r="C18" s="19">
        <v>0.04</v>
      </c>
      <c r="D18" s="19">
        <v>0.04</v>
      </c>
      <c r="E18" s="19">
        <v>0.03</v>
      </c>
      <c r="F18" s="10">
        <v>0.05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0.04</v>
      </c>
      <c r="L18" s="10">
        <v>0.05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188</v>
      </c>
      <c r="D20" s="24">
        <v>195</v>
      </c>
      <c r="E20" s="24">
        <v>298</v>
      </c>
      <c r="F20" s="15">
        <v>327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188</v>
      </c>
      <c r="L20" s="15">
        <v>327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49">
        <v>0.71299999999999997</v>
      </c>
      <c r="D24" s="19">
        <v>0.81499999999999995</v>
      </c>
      <c r="E24" s="19">
        <v>0.79900000000000004</v>
      </c>
      <c r="F24" s="10">
        <v>0.78300000000000003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0.71299999999999997</v>
      </c>
      <c r="L24" s="10">
        <v>0.78300000000000003</v>
      </c>
    </row>
    <row r="25" spans="2:12" outlineLevel="1" x14ac:dyDescent="0.25">
      <c r="B25" s="11" t="s">
        <v>281</v>
      </c>
      <c r="C25" s="20">
        <v>0.14399999999999999</v>
      </c>
      <c r="D25" s="20">
        <v>0.13800000000000001</v>
      </c>
      <c r="E25" s="20">
        <v>0.121</v>
      </c>
      <c r="F25" s="12">
        <v>0.13100000000000001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0.14399999999999999</v>
      </c>
      <c r="L25" s="12">
        <v>0.13100000000000001</v>
      </c>
    </row>
    <row r="26" spans="2:12" outlineLevel="1" x14ac:dyDescent="0.25">
      <c r="B26" s="9" t="s">
        <v>282</v>
      </c>
      <c r="C26" s="19">
        <v>0.122</v>
      </c>
      <c r="D26" s="19">
        <v>0.13300000000000001</v>
      </c>
      <c r="E26" s="19">
        <v>0.114</v>
      </c>
      <c r="F26" s="10">
        <v>0.11600000000000001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0.122</v>
      </c>
      <c r="L26" s="10">
        <v>0.11600000000000001</v>
      </c>
    </row>
    <row r="27" spans="2:12" outlineLevel="1" x14ac:dyDescent="0.25">
      <c r="B27" s="11" t="s">
        <v>283</v>
      </c>
      <c r="C27" s="20">
        <v>2.1000000000000001E-2</v>
      </c>
      <c r="D27" s="20">
        <v>5.0000000000000001E-3</v>
      </c>
      <c r="E27" s="20">
        <v>7.0000000000000001E-3</v>
      </c>
      <c r="F27" s="12">
        <v>1.4999999999999999E-2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2.1000000000000001E-2</v>
      </c>
      <c r="L27" s="12">
        <v>1.4999999999999999E-2</v>
      </c>
    </row>
    <row r="28" spans="2:12" outlineLevel="1" x14ac:dyDescent="0.25">
      <c r="B28" s="9" t="s">
        <v>284</v>
      </c>
      <c r="C28" s="49">
        <v>0.56899999999999995</v>
      </c>
      <c r="D28" s="19">
        <v>0.67700000000000005</v>
      </c>
      <c r="E28" s="19">
        <v>0.67800000000000005</v>
      </c>
      <c r="F28" s="10">
        <v>0.65100000000000002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0.56899999999999995</v>
      </c>
      <c r="L28" s="10">
        <v>0.65100000000000002</v>
      </c>
    </row>
    <row r="29" spans="2:12" ht="28.5" outlineLevel="1" x14ac:dyDescent="0.25">
      <c r="B29" s="11" t="s">
        <v>285</v>
      </c>
      <c r="C29" s="20">
        <v>0.245</v>
      </c>
      <c r="D29" s="20">
        <v>0.29199999999999998</v>
      </c>
      <c r="E29" s="20">
        <v>0.29899999999999999</v>
      </c>
      <c r="F29" s="12">
        <v>0.33600000000000002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49">
        <v>0.245</v>
      </c>
      <c r="L29" s="47">
        <v>0.33600000000000002</v>
      </c>
    </row>
    <row r="30" spans="2:12" ht="28.5" outlineLevel="1" x14ac:dyDescent="0.25">
      <c r="B30" s="9" t="s">
        <v>286</v>
      </c>
      <c r="C30" s="19">
        <v>0.23899999999999999</v>
      </c>
      <c r="D30" s="19">
        <v>0.27700000000000002</v>
      </c>
      <c r="E30" s="19">
        <v>0.28499999999999998</v>
      </c>
      <c r="F30" s="10">
        <v>0.315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0.23899999999999999</v>
      </c>
      <c r="L30" s="10">
        <v>0.315</v>
      </c>
    </row>
    <row r="31" spans="2:12" ht="28.5" outlineLevel="1" x14ac:dyDescent="0.25">
      <c r="B31" s="11" t="s">
        <v>287</v>
      </c>
      <c r="C31" s="20">
        <v>5.0000000000000001E-3</v>
      </c>
      <c r="D31" s="20">
        <v>1.4999999999999999E-2</v>
      </c>
      <c r="E31" s="20">
        <v>1.2999999999999999E-2</v>
      </c>
      <c r="F31" s="12">
        <v>2.1000000000000001E-2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5.0000000000000001E-3</v>
      </c>
      <c r="L31" s="12">
        <v>2.1000000000000001E-2</v>
      </c>
    </row>
    <row r="32" spans="2:12" ht="28.5" outlineLevel="1" x14ac:dyDescent="0.25">
      <c r="B32" s="9" t="s">
        <v>288</v>
      </c>
      <c r="C32" s="19">
        <v>0.32400000000000001</v>
      </c>
      <c r="D32" s="19">
        <v>0.38500000000000001</v>
      </c>
      <c r="E32" s="19">
        <v>0.379</v>
      </c>
      <c r="F32" s="10">
        <v>0.315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0.32400000000000001</v>
      </c>
      <c r="L32" s="10">
        <v>0.315</v>
      </c>
    </row>
    <row r="33" spans="2:12" ht="28.5" outlineLevel="1" x14ac:dyDescent="0.25">
      <c r="B33" s="11" t="s">
        <v>289</v>
      </c>
      <c r="C33" s="20">
        <v>0.314</v>
      </c>
      <c r="D33" s="20">
        <v>0.36399999999999999</v>
      </c>
      <c r="E33" s="20">
        <v>0.372</v>
      </c>
      <c r="F33" s="12">
        <v>0.30599999999999999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0.314</v>
      </c>
      <c r="L33" s="12">
        <v>0.30599999999999999</v>
      </c>
    </row>
    <row r="34" spans="2:12" ht="28.5" outlineLevel="1" x14ac:dyDescent="0.25">
      <c r="B34" s="9" t="s">
        <v>290</v>
      </c>
      <c r="C34" s="19">
        <v>1.0999999999999999E-2</v>
      </c>
      <c r="D34" s="19">
        <v>2.1000000000000001E-2</v>
      </c>
      <c r="E34" s="19">
        <v>7.0000000000000001E-3</v>
      </c>
      <c r="F34" s="10">
        <v>8.9999999999999993E-3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1.0999999999999999E-2</v>
      </c>
      <c r="L34" s="10">
        <v>8.9999999999999993E-3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188</v>
      </c>
      <c r="D36" s="24">
        <v>195</v>
      </c>
      <c r="E36" s="24">
        <v>298</v>
      </c>
      <c r="F36" s="15">
        <v>327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188</v>
      </c>
      <c r="L36" s="15">
        <v>327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0.80281690140845063</v>
      </c>
      <c r="D50" s="51">
        <v>0.8292682926829269</v>
      </c>
      <c r="E50" s="51">
        <v>0.85</v>
      </c>
      <c r="F50" s="51">
        <v>0.83333333333333337</v>
      </c>
      <c r="G50" s="51"/>
      <c r="H50" s="51"/>
      <c r="I50" s="51"/>
      <c r="J50" s="51"/>
      <c r="K50" s="51">
        <v>0.80281690140845063</v>
      </c>
      <c r="L50" s="51">
        <v>0.83333333333333337</v>
      </c>
    </row>
    <row r="51" spans="2:12" x14ac:dyDescent="0.25">
      <c r="B51" t="s">
        <v>1373</v>
      </c>
      <c r="C51" s="51">
        <v>0.6842105263157896</v>
      </c>
      <c r="D51" s="51">
        <v>0.70588235294117641</v>
      </c>
      <c r="E51" s="51">
        <v>0.69117647058823517</v>
      </c>
      <c r="F51" s="51">
        <v>0.61538461538461542</v>
      </c>
      <c r="G51" s="51"/>
      <c r="H51" s="51"/>
      <c r="I51" s="51"/>
      <c r="J51" s="51"/>
      <c r="K51" s="51">
        <v>0.6842105263157896</v>
      </c>
      <c r="L51" s="51">
        <v>0.61538461538461542</v>
      </c>
    </row>
    <row r="52" spans="2:12" x14ac:dyDescent="0.25">
      <c r="B52" t="s">
        <v>1374</v>
      </c>
      <c r="C52" s="51">
        <v>0.82051282051282048</v>
      </c>
      <c r="D52" s="51">
        <v>0.79166666666666674</v>
      </c>
      <c r="E52" s="51">
        <v>0.8085106382978724</v>
      </c>
      <c r="F52" s="51">
        <v>0.77499999999999991</v>
      </c>
      <c r="G52" s="51"/>
      <c r="H52" s="51"/>
      <c r="I52" s="51"/>
      <c r="J52" s="51"/>
      <c r="K52" s="51">
        <v>0.82051282051282048</v>
      </c>
      <c r="L52" s="51">
        <v>0.77499999999999991</v>
      </c>
    </row>
    <row r="53" spans="2:12" x14ac:dyDescent="0.25">
      <c r="B53" t="s">
        <v>1375</v>
      </c>
      <c r="C53" s="51">
        <v>0.87500000000000011</v>
      </c>
      <c r="D53" s="51">
        <v>0.76315789473684204</v>
      </c>
      <c r="E53" s="51">
        <v>0.78947368421052633</v>
      </c>
      <c r="F53" s="51">
        <v>0.87096774193548399</v>
      </c>
      <c r="G53" s="51"/>
      <c r="H53" s="51"/>
      <c r="I53" s="51"/>
      <c r="J53" s="51"/>
      <c r="K53" s="51">
        <v>0.87500000000000011</v>
      </c>
      <c r="L53" s="51">
        <v>0.87096774193548399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0974C5C0-F5E5-4FB8-80C1-A87F6D76E0F2}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AFE0C-8402-4B21-A642-B1004BDD19AF}">
  <sheetPr codeName="Arkusz82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311</v>
      </c>
    </row>
    <row r="4" spans="1:12" ht="25.5" outlineLevel="1" x14ac:dyDescent="0.25">
      <c r="B4" s="46" t="s">
        <v>312</v>
      </c>
      <c r="C4" s="46" t="s">
        <v>359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312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0.03</v>
      </c>
      <c r="D8" s="49">
        <v>0.02</v>
      </c>
      <c r="E8" s="19">
        <v>0.03</v>
      </c>
      <c r="F8" s="47">
        <v>0.06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0.03</v>
      </c>
      <c r="L8" s="10">
        <v>0.06</v>
      </c>
    </row>
    <row r="9" spans="1:12" outlineLevel="1" x14ac:dyDescent="0.25">
      <c r="B9" s="11" t="s">
        <v>269</v>
      </c>
      <c r="C9" s="20">
        <v>0.18</v>
      </c>
      <c r="D9" s="20">
        <v>0.18</v>
      </c>
      <c r="E9" s="20">
        <v>0.21</v>
      </c>
      <c r="F9" s="12">
        <v>0.22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0.18</v>
      </c>
      <c r="L9" s="12">
        <v>0.22</v>
      </c>
    </row>
    <row r="10" spans="1:12" outlineLevel="1" x14ac:dyDescent="0.25">
      <c r="B10" s="9" t="s">
        <v>270</v>
      </c>
      <c r="C10" s="19">
        <v>0.63</v>
      </c>
      <c r="D10" s="19">
        <v>0.62</v>
      </c>
      <c r="E10" s="19">
        <v>0.68</v>
      </c>
      <c r="F10" s="10">
        <v>0.63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0.63</v>
      </c>
      <c r="L10" s="10">
        <v>0.63</v>
      </c>
    </row>
    <row r="11" spans="1:12" outlineLevel="1" x14ac:dyDescent="0.25">
      <c r="B11" s="11" t="s">
        <v>271</v>
      </c>
      <c r="C11" s="20">
        <v>0.4</v>
      </c>
      <c r="D11" s="49">
        <v>0.33</v>
      </c>
      <c r="E11" s="48">
        <v>0.45</v>
      </c>
      <c r="F11" s="12">
        <v>0.39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</v>
      </c>
      <c r="L11" s="12">
        <v>0.39</v>
      </c>
    </row>
    <row r="12" spans="1:12" outlineLevel="1" x14ac:dyDescent="0.25">
      <c r="B12" s="9" t="s">
        <v>272</v>
      </c>
      <c r="C12" s="19">
        <v>0.18</v>
      </c>
      <c r="D12" s="19">
        <v>0.14000000000000001</v>
      </c>
      <c r="E12" s="19">
        <v>0.19</v>
      </c>
      <c r="F12" s="10">
        <v>0.18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0.18</v>
      </c>
      <c r="L12" s="10">
        <v>0.18</v>
      </c>
    </row>
    <row r="13" spans="1:12" outlineLevel="1" x14ac:dyDescent="0.25">
      <c r="B13" s="11" t="s">
        <v>273</v>
      </c>
      <c r="C13" s="20">
        <v>0.11</v>
      </c>
      <c r="D13" s="20">
        <v>0.09</v>
      </c>
      <c r="E13" s="20">
        <v>0.1</v>
      </c>
      <c r="F13" s="12">
        <v>0.09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0.11</v>
      </c>
      <c r="L13" s="12">
        <v>0.09</v>
      </c>
    </row>
    <row r="14" spans="1:12" outlineLevel="1" x14ac:dyDescent="0.25">
      <c r="B14" s="9" t="s">
        <v>274</v>
      </c>
      <c r="C14" s="19">
        <v>0.05</v>
      </c>
      <c r="D14" s="19">
        <v>0.05</v>
      </c>
      <c r="E14" s="19">
        <v>0.06</v>
      </c>
      <c r="F14" s="10">
        <v>0.06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0.05</v>
      </c>
      <c r="L14" s="10">
        <v>0.06</v>
      </c>
    </row>
    <row r="15" spans="1:12" outlineLevel="1" x14ac:dyDescent="0.25">
      <c r="B15" s="11" t="s">
        <v>275</v>
      </c>
      <c r="C15" s="20">
        <v>0.08</v>
      </c>
      <c r="D15" s="20">
        <v>7.0000000000000007E-2</v>
      </c>
      <c r="E15" s="20">
        <v>7.0000000000000007E-2</v>
      </c>
      <c r="F15" s="12">
        <v>0.09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0.08</v>
      </c>
      <c r="L15" s="12">
        <v>0.09</v>
      </c>
    </row>
    <row r="16" spans="1:12" outlineLevel="1" x14ac:dyDescent="0.25">
      <c r="B16" s="9" t="s">
        <v>276</v>
      </c>
      <c r="C16" s="19">
        <v>0.11</v>
      </c>
      <c r="D16" s="19">
        <v>7.0000000000000007E-2</v>
      </c>
      <c r="E16" s="19">
        <v>0.1</v>
      </c>
      <c r="F16" s="10">
        <v>7.0000000000000007E-2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0.11</v>
      </c>
      <c r="L16" s="10">
        <v>7.0000000000000007E-2</v>
      </c>
    </row>
    <row r="17" spans="2:12" outlineLevel="1" x14ac:dyDescent="0.25">
      <c r="B17" s="11" t="s">
        <v>277</v>
      </c>
      <c r="C17" s="20">
        <v>0.3</v>
      </c>
      <c r="D17" s="20">
        <v>0.25</v>
      </c>
      <c r="E17" s="20">
        <v>0.31</v>
      </c>
      <c r="F17" s="12">
        <v>0.3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</v>
      </c>
      <c r="L17" s="12">
        <v>0.3</v>
      </c>
    </row>
    <row r="18" spans="2:12" outlineLevel="1" x14ac:dyDescent="0.25">
      <c r="B18" s="9" t="s">
        <v>278</v>
      </c>
      <c r="C18" s="19">
        <v>0.04</v>
      </c>
      <c r="D18" s="19">
        <v>0.02</v>
      </c>
      <c r="E18" s="19">
        <v>0.03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0.04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188</v>
      </c>
      <c r="D20" s="24">
        <v>195</v>
      </c>
      <c r="E20" s="24">
        <v>298</v>
      </c>
      <c r="F20" s="15">
        <v>327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188</v>
      </c>
      <c r="L20" s="15">
        <v>327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0.63300000000000001</v>
      </c>
      <c r="D24" s="19">
        <v>0.621</v>
      </c>
      <c r="E24" s="19">
        <v>0.68100000000000005</v>
      </c>
      <c r="F24" s="10">
        <v>0.63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0.63300000000000001</v>
      </c>
      <c r="L24" s="10">
        <v>0.63</v>
      </c>
    </row>
    <row r="25" spans="2:12" outlineLevel="1" x14ac:dyDescent="0.25">
      <c r="B25" s="11" t="s">
        <v>281</v>
      </c>
      <c r="C25" s="20">
        <v>0.23400000000000001</v>
      </c>
      <c r="D25" s="20">
        <v>0.29199999999999998</v>
      </c>
      <c r="E25" s="20">
        <v>0.23499999999999999</v>
      </c>
      <c r="F25" s="12">
        <v>0.245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0.23400000000000001</v>
      </c>
      <c r="L25" s="12">
        <v>0.245</v>
      </c>
    </row>
    <row r="26" spans="2:12" outlineLevel="1" x14ac:dyDescent="0.25">
      <c r="B26" s="9" t="s">
        <v>282</v>
      </c>
      <c r="C26" s="19">
        <v>0.218</v>
      </c>
      <c r="D26" s="19">
        <v>0.28199999999999997</v>
      </c>
      <c r="E26" s="19">
        <v>0.221</v>
      </c>
      <c r="F26" s="10">
        <v>0.23899999999999999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0.218</v>
      </c>
      <c r="L26" s="10">
        <v>0.23899999999999999</v>
      </c>
    </row>
    <row r="27" spans="2:12" outlineLevel="1" x14ac:dyDescent="0.25">
      <c r="B27" s="11" t="s">
        <v>283</v>
      </c>
      <c r="C27" s="20">
        <v>1.6E-2</v>
      </c>
      <c r="D27" s="20">
        <v>0.01</v>
      </c>
      <c r="E27" s="20">
        <v>1.2999999999999999E-2</v>
      </c>
      <c r="F27" s="12">
        <v>6.0000000000000001E-3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1.6E-2</v>
      </c>
      <c r="L27" s="12">
        <v>6.0000000000000001E-3</v>
      </c>
    </row>
    <row r="28" spans="2:12" outlineLevel="1" x14ac:dyDescent="0.25">
      <c r="B28" s="9" t="s">
        <v>284</v>
      </c>
      <c r="C28" s="19">
        <v>0.39900000000000002</v>
      </c>
      <c r="D28" s="49">
        <v>0.32800000000000001</v>
      </c>
      <c r="E28" s="48">
        <v>0.44600000000000001</v>
      </c>
      <c r="F28" s="10">
        <v>0.38500000000000001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0.39900000000000002</v>
      </c>
      <c r="L28" s="10">
        <v>0.38500000000000001</v>
      </c>
    </row>
    <row r="29" spans="2:12" ht="28.5" outlineLevel="1" x14ac:dyDescent="0.25">
      <c r="B29" s="11" t="s">
        <v>285</v>
      </c>
      <c r="C29" s="20">
        <v>0.28699999999999998</v>
      </c>
      <c r="D29" s="49">
        <v>0.24099999999999999</v>
      </c>
      <c r="E29" s="48">
        <v>0.34599999999999997</v>
      </c>
      <c r="F29" s="12">
        <v>0.29399999999999998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0.28699999999999998</v>
      </c>
      <c r="L29" s="12">
        <v>0.29399999999999998</v>
      </c>
    </row>
    <row r="30" spans="2:12" ht="28.5" outlineLevel="1" x14ac:dyDescent="0.25">
      <c r="B30" s="9" t="s">
        <v>286</v>
      </c>
      <c r="C30" s="19">
        <v>0.28199999999999997</v>
      </c>
      <c r="D30" s="19">
        <v>0.24099999999999999</v>
      </c>
      <c r="E30" s="48">
        <v>0.33600000000000002</v>
      </c>
      <c r="F30" s="10">
        <v>0.28100000000000003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0.28199999999999997</v>
      </c>
      <c r="L30" s="10">
        <v>0.28100000000000003</v>
      </c>
    </row>
    <row r="31" spans="2:12" ht="28.5" outlineLevel="1" x14ac:dyDescent="0.25">
      <c r="B31" s="11" t="s">
        <v>287</v>
      </c>
      <c r="C31" s="20">
        <v>5.0000000000000001E-3</v>
      </c>
      <c r="D31" s="49" t="s">
        <v>173</v>
      </c>
      <c r="E31" s="20">
        <v>0.01</v>
      </c>
      <c r="F31" s="12">
        <v>1.2E-2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5.0000000000000001E-3</v>
      </c>
      <c r="L31" s="12">
        <v>1.2E-2</v>
      </c>
    </row>
    <row r="32" spans="2:12" ht="28.5" outlineLevel="1" x14ac:dyDescent="0.25">
      <c r="B32" s="9" t="s">
        <v>288</v>
      </c>
      <c r="C32" s="19">
        <v>0.112</v>
      </c>
      <c r="D32" s="19">
        <v>8.6999999999999994E-2</v>
      </c>
      <c r="E32" s="19">
        <v>0.10100000000000001</v>
      </c>
      <c r="F32" s="10">
        <v>9.1999999999999998E-2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0.112</v>
      </c>
      <c r="L32" s="10">
        <v>9.1999999999999998E-2</v>
      </c>
    </row>
    <row r="33" spans="2:12" ht="28.5" outlineLevel="1" x14ac:dyDescent="0.25">
      <c r="B33" s="11" t="s">
        <v>289</v>
      </c>
      <c r="C33" s="20">
        <v>9.6000000000000002E-2</v>
      </c>
      <c r="D33" s="20">
        <v>8.2000000000000003E-2</v>
      </c>
      <c r="E33" s="20">
        <v>9.7000000000000003E-2</v>
      </c>
      <c r="F33" s="12">
        <v>8.8999999999999996E-2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9.6000000000000002E-2</v>
      </c>
      <c r="L33" s="12">
        <v>8.8999999999999996E-2</v>
      </c>
    </row>
    <row r="34" spans="2:12" ht="28.5" outlineLevel="1" x14ac:dyDescent="0.25">
      <c r="B34" s="9" t="s">
        <v>290</v>
      </c>
      <c r="C34" s="19">
        <v>1.6E-2</v>
      </c>
      <c r="D34" s="19">
        <v>5.0000000000000001E-3</v>
      </c>
      <c r="E34" s="19">
        <v>3.0000000000000001E-3</v>
      </c>
      <c r="F34" s="10">
        <v>3.0000000000000001E-3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1.6E-2</v>
      </c>
      <c r="L34" s="10">
        <v>3.0000000000000001E-3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188</v>
      </c>
      <c r="D36" s="24">
        <v>195</v>
      </c>
      <c r="E36" s="24">
        <v>298</v>
      </c>
      <c r="F36" s="15">
        <v>327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188</v>
      </c>
      <c r="L36" s="15">
        <v>327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0.634920634920635</v>
      </c>
      <c r="D50" s="51">
        <v>0.53225806451612911</v>
      </c>
      <c r="E50" s="51">
        <v>0.66176470588235292</v>
      </c>
      <c r="F50" s="51">
        <v>0.61904761904761907</v>
      </c>
      <c r="G50" s="51"/>
      <c r="H50" s="51"/>
      <c r="I50" s="51"/>
      <c r="J50" s="51"/>
      <c r="K50" s="51">
        <v>0.634920634920635</v>
      </c>
      <c r="L50" s="51">
        <v>0.61904761904761907</v>
      </c>
    </row>
    <row r="51" spans="2:12" x14ac:dyDescent="0.25">
      <c r="B51" t="s">
        <v>1373</v>
      </c>
      <c r="C51" s="51">
        <v>0.44999999999999996</v>
      </c>
      <c r="D51" s="51">
        <v>0.42424242424242425</v>
      </c>
      <c r="E51" s="51">
        <v>0.42222222222222222</v>
      </c>
      <c r="F51" s="51">
        <v>0.46153846153846151</v>
      </c>
      <c r="G51" s="51"/>
      <c r="H51" s="51"/>
      <c r="I51" s="51"/>
      <c r="J51" s="51"/>
      <c r="K51" s="51">
        <v>0.44999999999999996</v>
      </c>
      <c r="L51" s="51">
        <v>0.46153846153846151</v>
      </c>
    </row>
    <row r="52" spans="2:12" x14ac:dyDescent="0.25">
      <c r="B52" t="s">
        <v>1374</v>
      </c>
      <c r="C52" s="51">
        <v>0.61111111111111116</v>
      </c>
      <c r="D52" s="51">
        <v>0.64285714285714279</v>
      </c>
      <c r="E52" s="51">
        <v>0.52631578947368418</v>
      </c>
      <c r="F52" s="51">
        <v>0.5</v>
      </c>
      <c r="G52" s="51"/>
      <c r="H52" s="51"/>
      <c r="I52" s="51"/>
      <c r="J52" s="51"/>
      <c r="K52" s="51">
        <v>0.61111111111111116</v>
      </c>
      <c r="L52" s="51">
        <v>0.5</v>
      </c>
    </row>
    <row r="53" spans="2:12" x14ac:dyDescent="0.25">
      <c r="B53" t="s">
        <v>1375</v>
      </c>
      <c r="C53" s="51">
        <v>0.45454545454545459</v>
      </c>
      <c r="D53" s="51">
        <v>0.55555555555555558</v>
      </c>
      <c r="E53" s="51">
        <v>0.6</v>
      </c>
      <c r="F53" s="51">
        <v>0.66666666666666663</v>
      </c>
      <c r="G53" s="51"/>
      <c r="H53" s="51"/>
      <c r="I53" s="51"/>
      <c r="J53" s="51"/>
      <c r="K53" s="51">
        <v>0.45454545454545459</v>
      </c>
      <c r="L53" s="51">
        <v>0.66666666666666663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6F2A859-4616-4FF8-9E4A-C92084E632FA}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FF3D7-6128-4633-90DD-8A55ED8B4420}">
  <sheetPr codeName="Arkusz83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313</v>
      </c>
    </row>
    <row r="4" spans="1:12" ht="25.5" outlineLevel="1" x14ac:dyDescent="0.25">
      <c r="B4" s="46" t="s">
        <v>314</v>
      </c>
      <c r="C4" s="46" t="s">
        <v>359</v>
      </c>
      <c r="D4" s="46" t="s">
        <v>1371</v>
      </c>
      <c r="E4" s="46" t="s">
        <v>394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314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0.08</v>
      </c>
      <c r="D8" s="19">
        <v>0.1</v>
      </c>
      <c r="E8" s="19">
        <v>7.0000000000000007E-2</v>
      </c>
      <c r="F8" s="10">
        <v>0.06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0.08</v>
      </c>
      <c r="L8" s="10">
        <v>0.06</v>
      </c>
    </row>
    <row r="9" spans="1:12" outlineLevel="1" x14ac:dyDescent="0.25">
      <c r="B9" s="11" t="s">
        <v>269</v>
      </c>
      <c r="C9" s="20">
        <v>0.19</v>
      </c>
      <c r="D9" s="20">
        <v>0.23</v>
      </c>
      <c r="E9" s="20">
        <v>0.21</v>
      </c>
      <c r="F9" s="12">
        <v>0.2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0.19</v>
      </c>
      <c r="L9" s="12">
        <v>0.2</v>
      </c>
    </row>
    <row r="10" spans="1:12" outlineLevel="1" x14ac:dyDescent="0.25">
      <c r="B10" s="9" t="s">
        <v>270</v>
      </c>
      <c r="C10" s="19">
        <v>0.54</v>
      </c>
      <c r="D10" s="19">
        <v>0.63</v>
      </c>
      <c r="E10" s="19">
        <v>0.6</v>
      </c>
      <c r="F10" s="10">
        <v>0.59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0.54</v>
      </c>
      <c r="L10" s="10">
        <v>0.59</v>
      </c>
    </row>
    <row r="11" spans="1:12" outlineLevel="1" x14ac:dyDescent="0.25">
      <c r="B11" s="11" t="s">
        <v>271</v>
      </c>
      <c r="C11" s="20">
        <v>0.34</v>
      </c>
      <c r="D11" s="20">
        <v>0.38</v>
      </c>
      <c r="E11" s="20">
        <v>0.34</v>
      </c>
      <c r="F11" s="12">
        <v>0.35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0.34</v>
      </c>
      <c r="L11" s="12">
        <v>0.35</v>
      </c>
    </row>
    <row r="12" spans="1:12" outlineLevel="1" x14ac:dyDescent="0.25">
      <c r="B12" s="9" t="s">
        <v>272</v>
      </c>
      <c r="C12" s="19">
        <v>0.16</v>
      </c>
      <c r="D12" s="19">
        <v>0.18</v>
      </c>
      <c r="E12" s="19">
        <v>0.16</v>
      </c>
      <c r="F12" s="10">
        <v>0.17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0.16</v>
      </c>
      <c r="L12" s="10">
        <v>0.17</v>
      </c>
    </row>
    <row r="13" spans="1:12" outlineLevel="1" x14ac:dyDescent="0.25">
      <c r="B13" s="11" t="s">
        <v>273</v>
      </c>
      <c r="C13" s="20">
        <v>0.1</v>
      </c>
      <c r="D13" s="20">
        <v>0.12</v>
      </c>
      <c r="E13" s="20">
        <v>0.12</v>
      </c>
      <c r="F13" s="12">
        <v>0.11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</v>
      </c>
      <c r="L13" s="12">
        <v>0.11</v>
      </c>
    </row>
    <row r="14" spans="1:12" outlineLevel="1" x14ac:dyDescent="0.25">
      <c r="B14" s="9" t="s">
        <v>274</v>
      </c>
      <c r="C14" s="19">
        <v>0.05</v>
      </c>
      <c r="D14" s="19">
        <v>0.09</v>
      </c>
      <c r="E14" s="19">
        <v>7.0000000000000007E-2</v>
      </c>
      <c r="F14" s="10">
        <v>0.08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0.05</v>
      </c>
      <c r="L14" s="10">
        <v>0.08</v>
      </c>
    </row>
    <row r="15" spans="1:12" outlineLevel="1" x14ac:dyDescent="0.25">
      <c r="B15" s="11" t="s">
        <v>275</v>
      </c>
      <c r="C15" s="20">
        <v>0.08</v>
      </c>
      <c r="D15" s="20">
        <v>0.06</v>
      </c>
      <c r="E15" s="20">
        <v>0.05</v>
      </c>
      <c r="F15" s="12">
        <v>0.04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0.08</v>
      </c>
      <c r="L15" s="12">
        <v>0.04</v>
      </c>
    </row>
    <row r="16" spans="1:12" outlineLevel="1" x14ac:dyDescent="0.25">
      <c r="B16" s="9" t="s">
        <v>276</v>
      </c>
      <c r="C16" s="19">
        <v>0.09</v>
      </c>
      <c r="D16" s="19">
        <v>0.09</v>
      </c>
      <c r="E16" s="19">
        <v>0.1</v>
      </c>
      <c r="F16" s="10">
        <v>0.09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0.09</v>
      </c>
      <c r="L16" s="10">
        <v>0.09</v>
      </c>
    </row>
    <row r="17" spans="2:12" outlineLevel="1" x14ac:dyDescent="0.25">
      <c r="B17" s="11" t="s">
        <v>277</v>
      </c>
      <c r="C17" s="20">
        <v>0.23</v>
      </c>
      <c r="D17" s="20">
        <v>0.19</v>
      </c>
      <c r="E17" s="20">
        <v>0.21</v>
      </c>
      <c r="F17" s="12">
        <v>0.25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0.23</v>
      </c>
      <c r="L17" s="12">
        <v>0.25</v>
      </c>
    </row>
    <row r="18" spans="2:12" outlineLevel="1" x14ac:dyDescent="0.25">
      <c r="B18" s="9" t="s">
        <v>278</v>
      </c>
      <c r="C18" s="19">
        <v>0.02</v>
      </c>
      <c r="D18" s="19">
        <v>0.03</v>
      </c>
      <c r="E18" s="19">
        <v>0.04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188</v>
      </c>
      <c r="D20" s="24">
        <v>195</v>
      </c>
      <c r="E20" s="24">
        <v>298</v>
      </c>
      <c r="F20" s="15">
        <v>327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188</v>
      </c>
      <c r="L20" s="15">
        <v>327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0.54300000000000004</v>
      </c>
      <c r="D24" s="19">
        <v>0.63100000000000001</v>
      </c>
      <c r="E24" s="19">
        <v>0.59699999999999998</v>
      </c>
      <c r="F24" s="10">
        <v>0.58699999999999997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0.54300000000000004</v>
      </c>
      <c r="L24" s="10">
        <v>0.58699999999999997</v>
      </c>
    </row>
    <row r="25" spans="2:12" outlineLevel="1" x14ac:dyDescent="0.25">
      <c r="B25" s="11" t="s">
        <v>281</v>
      </c>
      <c r="C25" s="20">
        <v>0.20200000000000001</v>
      </c>
      <c r="D25" s="20">
        <v>0.251</v>
      </c>
      <c r="E25" s="20">
        <v>0.255</v>
      </c>
      <c r="F25" s="12">
        <v>0.24199999999999999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0.20200000000000001</v>
      </c>
      <c r="L25" s="12">
        <v>0.24199999999999999</v>
      </c>
    </row>
    <row r="26" spans="2:12" outlineLevel="1" x14ac:dyDescent="0.25">
      <c r="B26" s="9" t="s">
        <v>282</v>
      </c>
      <c r="C26" s="19">
        <v>0.191</v>
      </c>
      <c r="D26" s="19">
        <v>0.23599999999999999</v>
      </c>
      <c r="E26" s="19">
        <v>0.23499999999999999</v>
      </c>
      <c r="F26" s="10">
        <v>0.22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0.191</v>
      </c>
      <c r="L26" s="10">
        <v>0.22</v>
      </c>
    </row>
    <row r="27" spans="2:12" outlineLevel="1" x14ac:dyDescent="0.25">
      <c r="B27" s="11" t="s">
        <v>283</v>
      </c>
      <c r="C27" s="20">
        <v>1.0999999999999999E-2</v>
      </c>
      <c r="D27" s="20">
        <v>1.4999999999999999E-2</v>
      </c>
      <c r="E27" s="20">
        <v>0.02</v>
      </c>
      <c r="F27" s="12">
        <v>2.1000000000000001E-2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1.0999999999999999E-2</v>
      </c>
      <c r="L27" s="12">
        <v>2.1000000000000001E-2</v>
      </c>
    </row>
    <row r="28" spans="2:12" outlineLevel="1" x14ac:dyDescent="0.25">
      <c r="B28" s="9" t="s">
        <v>284</v>
      </c>
      <c r="C28" s="19">
        <v>0.34</v>
      </c>
      <c r="D28" s="19">
        <v>0.379</v>
      </c>
      <c r="E28" s="19">
        <v>0.34200000000000003</v>
      </c>
      <c r="F28" s="10">
        <v>0.34599999999999997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0.34</v>
      </c>
      <c r="L28" s="10">
        <v>0.34599999999999997</v>
      </c>
    </row>
    <row r="29" spans="2:12" ht="28.5" outlineLevel="1" x14ac:dyDescent="0.25">
      <c r="B29" s="11" t="s">
        <v>285</v>
      </c>
      <c r="C29" s="20">
        <v>0.245</v>
      </c>
      <c r="D29" s="20">
        <v>0.25600000000000001</v>
      </c>
      <c r="E29" s="20">
        <v>0.218</v>
      </c>
      <c r="F29" s="12">
        <v>0.23200000000000001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0.245</v>
      </c>
      <c r="L29" s="12">
        <v>0.23200000000000001</v>
      </c>
    </row>
    <row r="30" spans="2:12" ht="28.5" outlineLevel="1" x14ac:dyDescent="0.25">
      <c r="B30" s="9" t="s">
        <v>286</v>
      </c>
      <c r="C30" s="19">
        <v>0.23899999999999999</v>
      </c>
      <c r="D30" s="19">
        <v>0.246</v>
      </c>
      <c r="E30" s="19">
        <v>0.20799999999999999</v>
      </c>
      <c r="F30" s="10">
        <v>0.22600000000000001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0.23899999999999999</v>
      </c>
      <c r="L30" s="10">
        <v>0.22600000000000001</v>
      </c>
    </row>
    <row r="31" spans="2:12" ht="28.5" outlineLevel="1" x14ac:dyDescent="0.25">
      <c r="B31" s="11" t="s">
        <v>287</v>
      </c>
      <c r="C31" s="20">
        <v>5.0000000000000001E-3</v>
      </c>
      <c r="D31" s="20">
        <v>0.01</v>
      </c>
      <c r="E31" s="20">
        <v>0.01</v>
      </c>
      <c r="F31" s="12">
        <v>6.0000000000000001E-3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5.0000000000000001E-3</v>
      </c>
      <c r="L31" s="12">
        <v>6.0000000000000001E-3</v>
      </c>
    </row>
    <row r="32" spans="2:12" ht="28.5" outlineLevel="1" x14ac:dyDescent="0.25">
      <c r="B32" s="9" t="s">
        <v>288</v>
      </c>
      <c r="C32" s="19">
        <v>9.6000000000000002E-2</v>
      </c>
      <c r="D32" s="19">
        <v>0.123</v>
      </c>
      <c r="E32" s="19">
        <v>0.124</v>
      </c>
      <c r="F32" s="10">
        <v>0.113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9.6000000000000002E-2</v>
      </c>
      <c r="L32" s="10">
        <v>0.113</v>
      </c>
    </row>
    <row r="33" spans="2:12" ht="28.5" outlineLevel="1" x14ac:dyDescent="0.25">
      <c r="B33" s="11" t="s">
        <v>289</v>
      </c>
      <c r="C33" s="20">
        <v>9.6000000000000002E-2</v>
      </c>
      <c r="D33" s="20">
        <v>0.11799999999999999</v>
      </c>
      <c r="E33" s="20">
        <v>0.11700000000000001</v>
      </c>
      <c r="F33" s="12">
        <v>0.113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9.6000000000000002E-2</v>
      </c>
      <c r="L33" s="12">
        <v>0.113</v>
      </c>
    </row>
    <row r="34" spans="2:12" ht="28.5" outlineLevel="1" x14ac:dyDescent="0.25">
      <c r="B34" s="9" t="s">
        <v>290</v>
      </c>
      <c r="C34" s="19" t="s">
        <v>31</v>
      </c>
      <c r="D34" s="19">
        <v>5.0000000000000001E-3</v>
      </c>
      <c r="E34" s="19">
        <v>7.0000000000000001E-3</v>
      </c>
      <c r="F34" s="10" t="s">
        <v>31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 t="s">
        <v>31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188</v>
      </c>
      <c r="D36" s="24">
        <v>195</v>
      </c>
      <c r="E36" s="24">
        <v>298</v>
      </c>
      <c r="F36" s="15">
        <v>327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188</v>
      </c>
      <c r="L36" s="15">
        <v>327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0.62962962962962965</v>
      </c>
      <c r="D50" s="51">
        <v>0.60317460317460314</v>
      </c>
      <c r="E50" s="51">
        <v>0.56666666666666676</v>
      </c>
      <c r="F50" s="51">
        <v>0.59322033898305082</v>
      </c>
      <c r="G50" s="51"/>
      <c r="H50" s="51"/>
      <c r="I50" s="51"/>
      <c r="J50" s="51"/>
      <c r="K50" s="51">
        <v>0.62962962962962965</v>
      </c>
      <c r="L50" s="51">
        <v>0.59322033898305082</v>
      </c>
    </row>
    <row r="51" spans="2:12" x14ac:dyDescent="0.25">
      <c r="B51" t="s">
        <v>1373</v>
      </c>
      <c r="C51" s="51">
        <v>0.47058823529411764</v>
      </c>
      <c r="D51" s="51">
        <v>0.47368421052631576</v>
      </c>
      <c r="E51" s="51">
        <v>0.47058823529411764</v>
      </c>
      <c r="F51" s="51">
        <v>0.48571428571428577</v>
      </c>
      <c r="G51" s="51"/>
      <c r="H51" s="51"/>
      <c r="I51" s="51"/>
      <c r="J51" s="51"/>
      <c r="K51" s="51">
        <v>0.47058823529411764</v>
      </c>
      <c r="L51" s="51">
        <v>0.48571428571428577</v>
      </c>
    </row>
    <row r="52" spans="2:12" x14ac:dyDescent="0.25">
      <c r="B52" t="s">
        <v>1374</v>
      </c>
      <c r="C52" s="51">
        <v>0.625</v>
      </c>
      <c r="D52" s="51">
        <v>0.66666666666666663</v>
      </c>
      <c r="E52" s="51">
        <v>0.75</v>
      </c>
      <c r="F52" s="51">
        <v>0.64705882352941169</v>
      </c>
      <c r="G52" s="51"/>
      <c r="H52" s="51"/>
      <c r="I52" s="51"/>
      <c r="J52" s="51"/>
      <c r="K52" s="51">
        <v>0.625</v>
      </c>
      <c r="L52" s="51">
        <v>0.64705882352941169</v>
      </c>
    </row>
    <row r="53" spans="2:12" x14ac:dyDescent="0.25">
      <c r="B53" t="s">
        <v>1375</v>
      </c>
      <c r="C53" s="51">
        <v>0.5</v>
      </c>
      <c r="D53" s="51">
        <v>0.75</v>
      </c>
      <c r="E53" s="51">
        <v>0.58333333333333337</v>
      </c>
      <c r="F53" s="51">
        <v>0.72727272727272729</v>
      </c>
      <c r="G53" s="51"/>
      <c r="H53" s="51"/>
      <c r="I53" s="51"/>
      <c r="J53" s="51"/>
      <c r="K53" s="51">
        <v>0.5</v>
      </c>
      <c r="L53" s="51">
        <v>0.72727272727272729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5F2EA3BA-F576-415F-8DEA-3107D9D0DA8E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D50B6-A64A-470D-AC02-99D33663CE5A}">
  <sheetPr codeName="Arkusz84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315</v>
      </c>
    </row>
    <row r="4" spans="1:12" ht="25.5" outlineLevel="1" x14ac:dyDescent="0.25">
      <c r="B4" s="46" t="s">
        <v>316</v>
      </c>
      <c r="C4" s="46" t="s">
        <v>360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316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0.18</v>
      </c>
      <c r="D8" s="19">
        <v>0.14000000000000001</v>
      </c>
      <c r="E8" s="19">
        <v>0.19</v>
      </c>
      <c r="F8" s="10">
        <v>0.19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0.18</v>
      </c>
      <c r="L8" s="10">
        <v>0.19</v>
      </c>
    </row>
    <row r="9" spans="1:12" outlineLevel="1" x14ac:dyDescent="0.25">
      <c r="B9" s="11" t="s">
        <v>269</v>
      </c>
      <c r="C9" s="20">
        <v>0.25</v>
      </c>
      <c r="D9" s="20">
        <v>0.24</v>
      </c>
      <c r="E9" s="20">
        <v>0.28000000000000003</v>
      </c>
      <c r="F9" s="12">
        <v>0.28000000000000003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0.25</v>
      </c>
      <c r="L9" s="12">
        <v>0.28000000000000003</v>
      </c>
    </row>
    <row r="10" spans="1:12" outlineLevel="1" x14ac:dyDescent="0.25">
      <c r="B10" s="9" t="s">
        <v>270</v>
      </c>
      <c r="C10" s="19">
        <v>0.77</v>
      </c>
      <c r="D10" s="19">
        <v>0.74</v>
      </c>
      <c r="E10" s="48">
        <v>0.82</v>
      </c>
      <c r="F10" s="10">
        <v>0.77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0.77</v>
      </c>
      <c r="L10" s="10">
        <v>0.77</v>
      </c>
    </row>
    <row r="11" spans="1:12" outlineLevel="1" x14ac:dyDescent="0.25">
      <c r="B11" s="11" t="s">
        <v>271</v>
      </c>
      <c r="C11" s="20">
        <v>0.63</v>
      </c>
      <c r="D11" s="20">
        <v>0.57999999999999996</v>
      </c>
      <c r="E11" s="20">
        <v>0.66</v>
      </c>
      <c r="F11" s="12">
        <v>0.64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0.63</v>
      </c>
      <c r="L11" s="12">
        <v>0.64</v>
      </c>
    </row>
    <row r="12" spans="1:12" outlineLevel="1" x14ac:dyDescent="0.25">
      <c r="B12" s="9" t="s">
        <v>272</v>
      </c>
      <c r="C12" s="19">
        <v>0.41</v>
      </c>
      <c r="D12" s="49">
        <v>0.34</v>
      </c>
      <c r="E12" s="48">
        <v>0.48</v>
      </c>
      <c r="F12" s="10">
        <v>0.43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0.41</v>
      </c>
      <c r="L12" s="10">
        <v>0.43</v>
      </c>
    </row>
    <row r="13" spans="1:12" outlineLevel="1" x14ac:dyDescent="0.25">
      <c r="B13" s="11" t="s">
        <v>273</v>
      </c>
      <c r="C13" s="20">
        <v>0.31</v>
      </c>
      <c r="D13" s="20">
        <v>0.27</v>
      </c>
      <c r="E13" s="20">
        <v>0.35</v>
      </c>
      <c r="F13" s="12">
        <v>0.32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0.31</v>
      </c>
      <c r="L13" s="12">
        <v>0.32</v>
      </c>
    </row>
    <row r="14" spans="1:12" outlineLevel="1" x14ac:dyDescent="0.25">
      <c r="B14" s="9" t="s">
        <v>274</v>
      </c>
      <c r="C14" s="19">
        <v>0.21</v>
      </c>
      <c r="D14" s="19">
        <v>0.17</v>
      </c>
      <c r="E14" s="19">
        <v>0.24</v>
      </c>
      <c r="F14" s="10">
        <v>0.22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0.21</v>
      </c>
      <c r="L14" s="10">
        <v>0.22</v>
      </c>
    </row>
    <row r="15" spans="1:12" outlineLevel="1" x14ac:dyDescent="0.25">
      <c r="B15" s="11" t="s">
        <v>275</v>
      </c>
      <c r="C15" s="20">
        <v>0.09</v>
      </c>
      <c r="D15" s="20">
        <v>0.1</v>
      </c>
      <c r="E15" s="20">
        <v>0.16</v>
      </c>
      <c r="F15" s="12">
        <v>0.15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0.09</v>
      </c>
      <c r="L15" s="12">
        <v>0.15</v>
      </c>
    </row>
    <row r="16" spans="1:12" outlineLevel="1" x14ac:dyDescent="0.25">
      <c r="B16" s="9" t="s">
        <v>276</v>
      </c>
      <c r="C16" s="19">
        <v>0.28000000000000003</v>
      </c>
      <c r="D16" s="19">
        <v>0.24</v>
      </c>
      <c r="E16" s="19">
        <v>0.33</v>
      </c>
      <c r="F16" s="10">
        <v>0.3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0.28000000000000003</v>
      </c>
      <c r="L16" s="10">
        <v>0.3</v>
      </c>
    </row>
    <row r="17" spans="2:12" outlineLevel="1" x14ac:dyDescent="0.25">
      <c r="B17" s="11" t="s">
        <v>277</v>
      </c>
      <c r="C17" s="20">
        <v>0.41</v>
      </c>
      <c r="D17" s="20">
        <v>0.35</v>
      </c>
      <c r="E17" s="20">
        <v>0.42</v>
      </c>
      <c r="F17" s="12">
        <v>0.37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0.41</v>
      </c>
      <c r="L17" s="12">
        <v>0.37</v>
      </c>
    </row>
    <row r="18" spans="2:12" outlineLevel="1" x14ac:dyDescent="0.25">
      <c r="B18" s="9" t="s">
        <v>278</v>
      </c>
      <c r="C18" s="19">
        <v>0.04</v>
      </c>
      <c r="D18" s="19">
        <v>0.03</v>
      </c>
      <c r="E18" s="19">
        <v>0.05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0.04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159</v>
      </c>
      <c r="D20" s="24">
        <v>185</v>
      </c>
      <c r="E20" s="24">
        <v>296</v>
      </c>
      <c r="F20" s="15">
        <v>319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159</v>
      </c>
      <c r="L20" s="15">
        <v>319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0.76700000000000002</v>
      </c>
      <c r="D24" s="19">
        <v>0.74099999999999999</v>
      </c>
      <c r="E24" s="48">
        <v>0.82399999999999995</v>
      </c>
      <c r="F24" s="10">
        <v>0.77100000000000002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0.76700000000000002</v>
      </c>
      <c r="L24" s="10">
        <v>0.77100000000000002</v>
      </c>
    </row>
    <row r="25" spans="2:12" outlineLevel="1" x14ac:dyDescent="0.25">
      <c r="B25" s="11" t="s">
        <v>281</v>
      </c>
      <c r="C25" s="20">
        <v>0.13800000000000001</v>
      </c>
      <c r="D25" s="20">
        <v>0.157</v>
      </c>
      <c r="E25" s="20">
        <v>0.16200000000000001</v>
      </c>
      <c r="F25" s="12">
        <v>0.13500000000000001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0.13800000000000001</v>
      </c>
      <c r="L25" s="12">
        <v>0.13500000000000001</v>
      </c>
    </row>
    <row r="26" spans="2:12" outlineLevel="1" x14ac:dyDescent="0.25">
      <c r="B26" s="9" t="s">
        <v>282</v>
      </c>
      <c r="C26" s="19">
        <v>0.113</v>
      </c>
      <c r="D26" s="19">
        <v>0.14599999999999999</v>
      </c>
      <c r="E26" s="19">
        <v>0.13500000000000001</v>
      </c>
      <c r="F26" s="10">
        <v>0.122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0.113</v>
      </c>
      <c r="L26" s="10">
        <v>0.122</v>
      </c>
    </row>
    <row r="27" spans="2:12" outlineLevel="1" x14ac:dyDescent="0.25">
      <c r="B27" s="11" t="s">
        <v>283</v>
      </c>
      <c r="C27" s="20">
        <v>2.5000000000000001E-2</v>
      </c>
      <c r="D27" s="20">
        <v>1.0999999999999999E-2</v>
      </c>
      <c r="E27" s="20">
        <v>2.7E-2</v>
      </c>
      <c r="F27" s="12">
        <v>1.2999999999999999E-2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2.5000000000000001E-2</v>
      </c>
      <c r="L27" s="12">
        <v>1.2999999999999999E-2</v>
      </c>
    </row>
    <row r="28" spans="2:12" outlineLevel="1" x14ac:dyDescent="0.25">
      <c r="B28" s="9" t="s">
        <v>284</v>
      </c>
      <c r="C28" s="19">
        <v>0.629</v>
      </c>
      <c r="D28" s="19">
        <v>0.58399999999999996</v>
      </c>
      <c r="E28" s="19">
        <v>0.66200000000000003</v>
      </c>
      <c r="F28" s="10">
        <v>0.63600000000000001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0.629</v>
      </c>
      <c r="L28" s="10">
        <v>0.63600000000000001</v>
      </c>
    </row>
    <row r="29" spans="2:12" ht="28.5" outlineLevel="1" x14ac:dyDescent="0.25">
      <c r="B29" s="11" t="s">
        <v>285</v>
      </c>
      <c r="C29" s="20">
        <v>0.32100000000000001</v>
      </c>
      <c r="D29" s="20">
        <v>0.314</v>
      </c>
      <c r="E29" s="20">
        <v>0.307</v>
      </c>
      <c r="F29" s="12">
        <v>0.32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0.32100000000000001</v>
      </c>
      <c r="L29" s="12">
        <v>0.32</v>
      </c>
    </row>
    <row r="30" spans="2:12" ht="28.5" outlineLevel="1" x14ac:dyDescent="0.25">
      <c r="B30" s="9" t="s">
        <v>286</v>
      </c>
      <c r="C30" s="19">
        <v>0.308</v>
      </c>
      <c r="D30" s="19">
        <v>0.308</v>
      </c>
      <c r="E30" s="19">
        <v>0.30099999999999999</v>
      </c>
      <c r="F30" s="10">
        <v>0.313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0.308</v>
      </c>
      <c r="L30" s="10">
        <v>0.313</v>
      </c>
    </row>
    <row r="31" spans="2:12" ht="28.5" outlineLevel="1" x14ac:dyDescent="0.25">
      <c r="B31" s="11" t="s">
        <v>287</v>
      </c>
      <c r="C31" s="20">
        <v>1.2999999999999999E-2</v>
      </c>
      <c r="D31" s="20">
        <v>5.0000000000000001E-3</v>
      </c>
      <c r="E31" s="20">
        <v>7.0000000000000001E-3</v>
      </c>
      <c r="F31" s="12">
        <v>6.0000000000000001E-3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1.2999999999999999E-2</v>
      </c>
      <c r="L31" s="12">
        <v>6.0000000000000001E-3</v>
      </c>
    </row>
    <row r="32" spans="2:12" ht="28.5" outlineLevel="1" x14ac:dyDescent="0.25">
      <c r="B32" s="9" t="s">
        <v>288</v>
      </c>
      <c r="C32" s="19">
        <v>0.308</v>
      </c>
      <c r="D32" s="19">
        <v>0.27</v>
      </c>
      <c r="E32" s="19">
        <v>0.35499999999999998</v>
      </c>
      <c r="F32" s="10">
        <v>0.317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0.308</v>
      </c>
      <c r="L32" s="10">
        <v>0.317</v>
      </c>
    </row>
    <row r="33" spans="2:12" ht="28.5" outlineLevel="1" x14ac:dyDescent="0.25">
      <c r="B33" s="11" t="s">
        <v>289</v>
      </c>
      <c r="C33" s="20">
        <v>0.308</v>
      </c>
      <c r="D33" s="20">
        <v>0.25900000000000001</v>
      </c>
      <c r="E33" s="20">
        <v>0.34100000000000003</v>
      </c>
      <c r="F33" s="12">
        <v>0.30099999999999999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0.308</v>
      </c>
      <c r="L33" s="12">
        <v>0.30099999999999999</v>
      </c>
    </row>
    <row r="34" spans="2:12" ht="28.5" outlineLevel="1" x14ac:dyDescent="0.25">
      <c r="B34" s="9" t="s">
        <v>290</v>
      </c>
      <c r="C34" s="49" t="s">
        <v>173</v>
      </c>
      <c r="D34" s="19">
        <v>1.0999999999999999E-2</v>
      </c>
      <c r="E34" s="19">
        <v>1.4E-2</v>
      </c>
      <c r="F34" s="10">
        <v>1.6E-2</v>
      </c>
      <c r="G34" s="19" t="s">
        <v>31</v>
      </c>
      <c r="H34" s="10" t="s">
        <v>31</v>
      </c>
      <c r="I34" s="19" t="s">
        <v>31</v>
      </c>
      <c r="J34" s="10" t="s">
        <v>31</v>
      </c>
      <c r="K34" s="49" t="s">
        <v>173</v>
      </c>
      <c r="L34" s="47">
        <v>1.6E-2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159</v>
      </c>
      <c r="D36" s="24">
        <v>185</v>
      </c>
      <c r="E36" s="24">
        <v>296</v>
      </c>
      <c r="F36" s="15">
        <v>319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159</v>
      </c>
      <c r="L36" s="15">
        <v>319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0.81818181818181812</v>
      </c>
      <c r="D50" s="51">
        <v>0.78378378378378377</v>
      </c>
      <c r="E50" s="51">
        <v>0.80487804878048785</v>
      </c>
      <c r="F50" s="51">
        <v>0.83116883116883111</v>
      </c>
      <c r="G50" s="51"/>
      <c r="H50" s="51"/>
      <c r="I50" s="51"/>
      <c r="J50" s="51"/>
      <c r="K50" s="51">
        <v>0.81818181818181812</v>
      </c>
      <c r="L50" s="51">
        <v>0.83116883116883111</v>
      </c>
    </row>
    <row r="51" spans="2:12" x14ac:dyDescent="0.25">
      <c r="B51" t="s">
        <v>1373</v>
      </c>
      <c r="C51" s="51">
        <v>0.6507936507936507</v>
      </c>
      <c r="D51" s="51">
        <v>0.5862068965517242</v>
      </c>
      <c r="E51" s="51">
        <v>0.72727272727272718</v>
      </c>
      <c r="F51" s="51">
        <v>0.671875</v>
      </c>
      <c r="G51" s="51"/>
      <c r="H51" s="51"/>
      <c r="I51" s="51"/>
      <c r="J51" s="51"/>
      <c r="K51" s="51">
        <v>0.6507936507936507</v>
      </c>
      <c r="L51" s="51">
        <v>0.671875</v>
      </c>
    </row>
    <row r="52" spans="2:12" x14ac:dyDescent="0.25">
      <c r="B52" t="s">
        <v>1374</v>
      </c>
      <c r="C52" s="51">
        <v>0.75609756097560976</v>
      </c>
      <c r="D52" s="51">
        <v>0.79411764705882348</v>
      </c>
      <c r="E52" s="51">
        <v>0.72916666666666663</v>
      </c>
      <c r="F52" s="51">
        <v>0.7441860465116279</v>
      </c>
      <c r="G52" s="51"/>
      <c r="H52" s="51"/>
      <c r="I52" s="51"/>
      <c r="J52" s="51"/>
      <c r="K52" s="51">
        <v>0.75609756097560976</v>
      </c>
      <c r="L52" s="51">
        <v>0.7441860465116279</v>
      </c>
    </row>
    <row r="53" spans="2:12" x14ac:dyDescent="0.25">
      <c r="B53" t="s">
        <v>1375</v>
      </c>
      <c r="C53" s="51">
        <v>0.67741935483870963</v>
      </c>
      <c r="D53" s="51">
        <v>0.62962962962962965</v>
      </c>
      <c r="E53" s="51">
        <v>0.68571428571428572</v>
      </c>
      <c r="F53" s="51">
        <v>0.6875</v>
      </c>
      <c r="G53" s="51"/>
      <c r="H53" s="51"/>
      <c r="I53" s="51"/>
      <c r="J53" s="51"/>
      <c r="K53" s="51">
        <v>0.67741935483870963</v>
      </c>
      <c r="L53" s="51">
        <v>0.6875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BDB31671-B939-4EE6-ABF1-D3F43AF5300F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565C1-1146-4BE1-BD61-02023DBDA718}">
  <sheetPr codeName="Arkusz85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317</v>
      </c>
    </row>
    <row r="4" spans="1:12" ht="25.5" outlineLevel="1" x14ac:dyDescent="0.25">
      <c r="B4" s="46" t="s">
        <v>318</v>
      </c>
      <c r="C4" s="46" t="s">
        <v>360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318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0.04</v>
      </c>
      <c r="D8" s="19">
        <v>0.04</v>
      </c>
      <c r="E8" s="19">
        <v>0.04</v>
      </c>
      <c r="F8" s="47">
        <v>0.08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0.04</v>
      </c>
      <c r="L8" s="10">
        <v>0.08</v>
      </c>
    </row>
    <row r="9" spans="1:12" outlineLevel="1" x14ac:dyDescent="0.25">
      <c r="B9" s="11" t="s">
        <v>269</v>
      </c>
      <c r="C9" s="20">
        <v>0.16</v>
      </c>
      <c r="D9" s="20">
        <v>0.11</v>
      </c>
      <c r="E9" s="20">
        <v>0.15</v>
      </c>
      <c r="F9" s="12">
        <v>0.18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0.16</v>
      </c>
      <c r="L9" s="12">
        <v>0.18</v>
      </c>
    </row>
    <row r="10" spans="1:12" outlineLevel="1" x14ac:dyDescent="0.25">
      <c r="B10" s="9" t="s">
        <v>270</v>
      </c>
      <c r="C10" s="19">
        <v>0.7</v>
      </c>
      <c r="D10" s="19">
        <v>0.66</v>
      </c>
      <c r="E10" s="19">
        <v>0.72</v>
      </c>
      <c r="F10" s="50">
        <v>0.62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</v>
      </c>
      <c r="L10" s="10">
        <v>0.62</v>
      </c>
    </row>
    <row r="11" spans="1:12" outlineLevel="1" x14ac:dyDescent="0.25">
      <c r="B11" s="11" t="s">
        <v>271</v>
      </c>
      <c r="C11" s="20">
        <v>0.48</v>
      </c>
      <c r="D11" s="20">
        <v>0.38</v>
      </c>
      <c r="E11" s="20">
        <v>0.41</v>
      </c>
      <c r="F11" s="12">
        <v>0.42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0.48</v>
      </c>
      <c r="L11" s="12">
        <v>0.42</v>
      </c>
    </row>
    <row r="12" spans="1:12" outlineLevel="1" x14ac:dyDescent="0.25">
      <c r="B12" s="9" t="s">
        <v>272</v>
      </c>
      <c r="C12" s="48">
        <v>0.27</v>
      </c>
      <c r="D12" s="19">
        <v>0.19</v>
      </c>
      <c r="E12" s="19">
        <v>0.17</v>
      </c>
      <c r="F12" s="10">
        <v>0.17</v>
      </c>
      <c r="G12" s="19" t="s">
        <v>31</v>
      </c>
      <c r="H12" s="10" t="s">
        <v>31</v>
      </c>
      <c r="I12" s="19" t="s">
        <v>31</v>
      </c>
      <c r="J12" s="10" t="s">
        <v>31</v>
      </c>
      <c r="K12" s="48">
        <v>0.27</v>
      </c>
      <c r="L12" s="50">
        <v>0.17</v>
      </c>
    </row>
    <row r="13" spans="1:12" outlineLevel="1" x14ac:dyDescent="0.25">
      <c r="B13" s="11" t="s">
        <v>273</v>
      </c>
      <c r="C13" s="48">
        <v>0.18</v>
      </c>
      <c r="D13" s="20">
        <v>0.12</v>
      </c>
      <c r="E13" s="20">
        <v>0.1</v>
      </c>
      <c r="F13" s="12">
        <v>0.1</v>
      </c>
      <c r="G13" s="20" t="s">
        <v>31</v>
      </c>
      <c r="H13" s="12" t="s">
        <v>31</v>
      </c>
      <c r="I13" s="20" t="s">
        <v>31</v>
      </c>
      <c r="J13" s="12" t="s">
        <v>31</v>
      </c>
      <c r="K13" s="48">
        <v>0.18</v>
      </c>
      <c r="L13" s="50">
        <v>0.1</v>
      </c>
    </row>
    <row r="14" spans="1:12" outlineLevel="1" x14ac:dyDescent="0.25">
      <c r="B14" s="9" t="s">
        <v>274</v>
      </c>
      <c r="C14" s="19">
        <v>0.06</v>
      </c>
      <c r="D14" s="19">
        <v>0.05</v>
      </c>
      <c r="E14" s="19">
        <v>0.05</v>
      </c>
      <c r="F14" s="10">
        <v>0.06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0.06</v>
      </c>
      <c r="L14" s="10">
        <v>0.06</v>
      </c>
    </row>
    <row r="15" spans="1:12" outlineLevel="1" x14ac:dyDescent="0.25">
      <c r="B15" s="11" t="s">
        <v>275</v>
      </c>
      <c r="C15" s="48">
        <v>0.13</v>
      </c>
      <c r="D15" s="20">
        <v>0.08</v>
      </c>
      <c r="E15" s="20">
        <v>7.0000000000000007E-2</v>
      </c>
      <c r="F15" s="50">
        <v>0.04</v>
      </c>
      <c r="G15" s="20" t="s">
        <v>31</v>
      </c>
      <c r="H15" s="12" t="s">
        <v>31</v>
      </c>
      <c r="I15" s="20" t="s">
        <v>31</v>
      </c>
      <c r="J15" s="12" t="s">
        <v>31</v>
      </c>
      <c r="K15" s="48">
        <v>0.13</v>
      </c>
      <c r="L15" s="50">
        <v>0.04</v>
      </c>
    </row>
    <row r="16" spans="1:12" outlineLevel="1" x14ac:dyDescent="0.25">
      <c r="B16" s="9" t="s">
        <v>276</v>
      </c>
      <c r="C16" s="48">
        <v>0.14000000000000001</v>
      </c>
      <c r="D16" s="19">
        <v>0.08</v>
      </c>
      <c r="E16" s="19">
        <v>0.08</v>
      </c>
      <c r="F16" s="10">
        <v>0.08</v>
      </c>
      <c r="G16" s="19" t="s">
        <v>31</v>
      </c>
      <c r="H16" s="10" t="s">
        <v>31</v>
      </c>
      <c r="I16" s="19" t="s">
        <v>31</v>
      </c>
      <c r="J16" s="10" t="s">
        <v>31</v>
      </c>
      <c r="K16" s="48">
        <v>0.14000000000000001</v>
      </c>
      <c r="L16" s="50">
        <v>0.08</v>
      </c>
    </row>
    <row r="17" spans="2:12" outlineLevel="1" x14ac:dyDescent="0.25">
      <c r="B17" s="11" t="s">
        <v>277</v>
      </c>
      <c r="C17" s="20">
        <v>0.38</v>
      </c>
      <c r="D17" s="20">
        <v>0.28999999999999998</v>
      </c>
      <c r="E17" s="20">
        <v>0.3</v>
      </c>
      <c r="F17" s="12">
        <v>0.3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0.38</v>
      </c>
      <c r="L17" s="12">
        <v>0.3</v>
      </c>
    </row>
    <row r="18" spans="2:12" outlineLevel="1" x14ac:dyDescent="0.25">
      <c r="B18" s="9" t="s">
        <v>278</v>
      </c>
      <c r="C18" s="49">
        <v>0.01</v>
      </c>
      <c r="D18" s="19">
        <v>0.06</v>
      </c>
      <c r="E18" s="19">
        <v>0.05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0.01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159</v>
      </c>
      <c r="D20" s="24">
        <v>185</v>
      </c>
      <c r="E20" s="24">
        <v>296</v>
      </c>
      <c r="F20" s="15">
        <v>319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159</v>
      </c>
      <c r="L20" s="15">
        <v>319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0.70399999999999996</v>
      </c>
      <c r="D24" s="19">
        <v>0.66500000000000004</v>
      </c>
      <c r="E24" s="19">
        <v>0.71599999999999997</v>
      </c>
      <c r="F24" s="50">
        <v>0.624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0.70399999999999996</v>
      </c>
      <c r="L24" s="10">
        <v>0.624</v>
      </c>
    </row>
    <row r="25" spans="2:12" outlineLevel="1" x14ac:dyDescent="0.25">
      <c r="B25" s="11" t="s">
        <v>281</v>
      </c>
      <c r="C25" s="20">
        <v>0.22</v>
      </c>
      <c r="D25" s="20">
        <v>0.28599999999999998</v>
      </c>
      <c r="E25" s="48">
        <v>0.311</v>
      </c>
      <c r="F25" s="50">
        <v>0.20699999999999999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0.22</v>
      </c>
      <c r="L25" s="12">
        <v>0.20699999999999999</v>
      </c>
    </row>
    <row r="26" spans="2:12" outlineLevel="1" x14ac:dyDescent="0.25">
      <c r="B26" s="9" t="s">
        <v>282</v>
      </c>
      <c r="C26" s="19">
        <v>0.22</v>
      </c>
      <c r="D26" s="19">
        <v>0.23799999999999999</v>
      </c>
      <c r="E26" s="19">
        <v>0.26700000000000002</v>
      </c>
      <c r="F26" s="10">
        <v>0.19400000000000001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0.22</v>
      </c>
      <c r="L26" s="10">
        <v>0.19400000000000001</v>
      </c>
    </row>
    <row r="27" spans="2:12" outlineLevel="1" x14ac:dyDescent="0.25">
      <c r="B27" s="11" t="s">
        <v>283</v>
      </c>
      <c r="C27" s="49" t="s">
        <v>173</v>
      </c>
      <c r="D27" s="20">
        <v>4.9000000000000002E-2</v>
      </c>
      <c r="E27" s="20">
        <v>4.3999999999999997E-2</v>
      </c>
      <c r="F27" s="50">
        <v>1.2999999999999999E-2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49" t="s">
        <v>173</v>
      </c>
      <c r="L27" s="47">
        <v>1.2999999999999999E-2</v>
      </c>
    </row>
    <row r="28" spans="2:12" outlineLevel="1" x14ac:dyDescent="0.25">
      <c r="B28" s="9" t="s">
        <v>284</v>
      </c>
      <c r="C28" s="19">
        <v>0.48399999999999999</v>
      </c>
      <c r="D28" s="19">
        <v>0.378</v>
      </c>
      <c r="E28" s="19">
        <v>0.40500000000000003</v>
      </c>
      <c r="F28" s="10">
        <v>0.41699999999999998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0.48399999999999999</v>
      </c>
      <c r="L28" s="10">
        <v>0.41699999999999998</v>
      </c>
    </row>
    <row r="29" spans="2:12" ht="28.5" outlineLevel="1" x14ac:dyDescent="0.25">
      <c r="B29" s="11" t="s">
        <v>285</v>
      </c>
      <c r="C29" s="20">
        <v>0.30199999999999999</v>
      </c>
      <c r="D29" s="20">
        <v>0.254</v>
      </c>
      <c r="E29" s="20">
        <v>0.30399999999999999</v>
      </c>
      <c r="F29" s="12">
        <v>0.317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0.30199999999999999</v>
      </c>
      <c r="L29" s="12">
        <v>0.317</v>
      </c>
    </row>
    <row r="30" spans="2:12" ht="28.5" outlineLevel="1" x14ac:dyDescent="0.25">
      <c r="B30" s="9" t="s">
        <v>286</v>
      </c>
      <c r="C30" s="19">
        <v>0.29599999999999999</v>
      </c>
      <c r="D30" s="19">
        <v>0.23799999999999999</v>
      </c>
      <c r="E30" s="19">
        <v>0.30399999999999999</v>
      </c>
      <c r="F30" s="10">
        <v>0.307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0.29599999999999999</v>
      </c>
      <c r="L30" s="10">
        <v>0.307</v>
      </c>
    </row>
    <row r="31" spans="2:12" ht="28.5" outlineLevel="1" x14ac:dyDescent="0.25">
      <c r="B31" s="11" t="s">
        <v>287</v>
      </c>
      <c r="C31" s="20">
        <v>6.0000000000000001E-3</v>
      </c>
      <c r="D31" s="20">
        <v>1.6E-2</v>
      </c>
      <c r="E31" s="49" t="s">
        <v>173</v>
      </c>
      <c r="F31" s="12">
        <v>8.9999999999999993E-3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6.0000000000000001E-3</v>
      </c>
      <c r="L31" s="12">
        <v>8.9999999999999993E-3</v>
      </c>
    </row>
    <row r="32" spans="2:12" ht="28.5" outlineLevel="1" x14ac:dyDescent="0.25">
      <c r="B32" s="9" t="s">
        <v>288</v>
      </c>
      <c r="C32" s="48">
        <v>0.182</v>
      </c>
      <c r="D32" s="19">
        <v>0.124</v>
      </c>
      <c r="E32" s="19">
        <v>0.10100000000000001</v>
      </c>
      <c r="F32" s="10">
        <v>0.1</v>
      </c>
      <c r="G32" s="19" t="s">
        <v>31</v>
      </c>
      <c r="H32" s="10" t="s">
        <v>31</v>
      </c>
      <c r="I32" s="19" t="s">
        <v>31</v>
      </c>
      <c r="J32" s="10" t="s">
        <v>31</v>
      </c>
      <c r="K32" s="48">
        <v>0.182</v>
      </c>
      <c r="L32" s="50">
        <v>0.1</v>
      </c>
    </row>
    <row r="33" spans="2:12" ht="28.5" outlineLevel="1" x14ac:dyDescent="0.25">
      <c r="B33" s="11" t="s">
        <v>289</v>
      </c>
      <c r="C33" s="48">
        <v>0.182</v>
      </c>
      <c r="D33" s="20">
        <v>0.124</v>
      </c>
      <c r="E33" s="20">
        <v>9.0999999999999998E-2</v>
      </c>
      <c r="F33" s="12">
        <v>9.7000000000000003E-2</v>
      </c>
      <c r="G33" s="20" t="s">
        <v>31</v>
      </c>
      <c r="H33" s="12" t="s">
        <v>31</v>
      </c>
      <c r="I33" s="20" t="s">
        <v>31</v>
      </c>
      <c r="J33" s="12" t="s">
        <v>31</v>
      </c>
      <c r="K33" s="48">
        <v>0.182</v>
      </c>
      <c r="L33" s="50">
        <v>9.7000000000000003E-2</v>
      </c>
    </row>
    <row r="34" spans="2:12" ht="28.5" outlineLevel="1" x14ac:dyDescent="0.25">
      <c r="B34" s="9" t="s">
        <v>290</v>
      </c>
      <c r="C34" s="49" t="s">
        <v>173</v>
      </c>
      <c r="D34" s="49" t="s">
        <v>173</v>
      </c>
      <c r="E34" s="19">
        <v>0.01</v>
      </c>
      <c r="F34" s="10">
        <v>3.0000000000000001E-3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>
        <v>3.0000000000000001E-3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159</v>
      </c>
      <c r="D36" s="24">
        <v>185</v>
      </c>
      <c r="E36" s="24">
        <v>296</v>
      </c>
      <c r="F36" s="15">
        <v>319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159</v>
      </c>
      <c r="L36" s="15">
        <v>319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0.68571428571428572</v>
      </c>
      <c r="D50" s="51">
        <v>0.57575757575757569</v>
      </c>
      <c r="E50" s="51">
        <v>0.56944444444444442</v>
      </c>
      <c r="F50" s="51">
        <v>0.67741935483870963</v>
      </c>
      <c r="G50" s="51"/>
      <c r="H50" s="51"/>
      <c r="I50" s="51"/>
      <c r="J50" s="51"/>
      <c r="K50" s="51">
        <v>0.68571428571428572</v>
      </c>
      <c r="L50" s="51">
        <v>0.67741935483870963</v>
      </c>
    </row>
    <row r="51" spans="2:12" x14ac:dyDescent="0.25">
      <c r="B51" t="s">
        <v>1373</v>
      </c>
      <c r="C51" s="51">
        <v>0.56250000000000011</v>
      </c>
      <c r="D51" s="51">
        <v>0.5</v>
      </c>
      <c r="E51" s="51">
        <v>0.41463414634146345</v>
      </c>
      <c r="F51" s="51">
        <v>0.40476190476190482</v>
      </c>
      <c r="G51" s="51"/>
      <c r="H51" s="51"/>
      <c r="I51" s="51"/>
      <c r="J51" s="51"/>
      <c r="K51" s="51">
        <v>0.56250000000000011</v>
      </c>
      <c r="L51" s="51">
        <v>0.40476190476190482</v>
      </c>
    </row>
    <row r="52" spans="2:12" x14ac:dyDescent="0.25">
      <c r="B52" t="s">
        <v>1374</v>
      </c>
      <c r="C52" s="51">
        <v>0.66666666666666663</v>
      </c>
      <c r="D52" s="51">
        <v>0.63157894736842102</v>
      </c>
      <c r="E52" s="51">
        <v>0.58823529411764708</v>
      </c>
      <c r="F52" s="51">
        <v>0.58823529411764708</v>
      </c>
      <c r="G52" s="51"/>
      <c r="H52" s="51"/>
      <c r="I52" s="51"/>
      <c r="J52" s="51"/>
      <c r="K52" s="51">
        <v>0.66666666666666663</v>
      </c>
      <c r="L52" s="51">
        <v>0.58823529411764708</v>
      </c>
    </row>
    <row r="53" spans="2:12" x14ac:dyDescent="0.25">
      <c r="B53" t="s">
        <v>1375</v>
      </c>
      <c r="C53" s="51">
        <v>0.33333333333333331</v>
      </c>
      <c r="D53" s="51">
        <v>0.41666666666666669</v>
      </c>
      <c r="E53" s="51">
        <v>0.5</v>
      </c>
      <c r="F53" s="51">
        <v>0.6</v>
      </c>
      <c r="G53" s="51"/>
      <c r="H53" s="51"/>
      <c r="I53" s="51"/>
      <c r="J53" s="51"/>
      <c r="K53" s="51">
        <v>0.33333333333333331</v>
      </c>
      <c r="L53" s="51">
        <v>0.6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59E36D3D-C317-46B6-8BA0-37A76648EFBD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265E-D118-4528-8B5B-787837245658}">
  <sheetPr codeName="Arkusz86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319</v>
      </c>
    </row>
    <row r="4" spans="1:12" ht="25.5" outlineLevel="1" x14ac:dyDescent="0.25">
      <c r="B4" s="46" t="s">
        <v>320</v>
      </c>
      <c r="C4" s="46" t="s">
        <v>360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320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0.05</v>
      </c>
      <c r="D8" s="19">
        <v>0.04</v>
      </c>
      <c r="E8" s="19">
        <v>0.05</v>
      </c>
      <c r="F8" s="10">
        <v>0.03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0.05</v>
      </c>
      <c r="L8" s="10">
        <v>0.03</v>
      </c>
    </row>
    <row r="9" spans="1:12" outlineLevel="1" x14ac:dyDescent="0.25">
      <c r="B9" s="11" t="s">
        <v>269</v>
      </c>
      <c r="C9" s="20">
        <v>0.16</v>
      </c>
      <c r="D9" s="20">
        <v>0.12</v>
      </c>
      <c r="E9" s="20">
        <v>0.12</v>
      </c>
      <c r="F9" s="12">
        <v>0.11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0.16</v>
      </c>
      <c r="L9" s="12">
        <v>0.11</v>
      </c>
    </row>
    <row r="10" spans="1:12" outlineLevel="1" x14ac:dyDescent="0.25">
      <c r="B10" s="9" t="s">
        <v>270</v>
      </c>
      <c r="C10" s="19">
        <v>0.71</v>
      </c>
      <c r="D10" s="19">
        <v>0.69</v>
      </c>
      <c r="E10" s="19">
        <v>0.78</v>
      </c>
      <c r="F10" s="10">
        <v>0.76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0.71</v>
      </c>
      <c r="L10" s="10">
        <v>0.76</v>
      </c>
    </row>
    <row r="11" spans="1:12" outlineLevel="1" x14ac:dyDescent="0.25">
      <c r="B11" s="11" t="s">
        <v>271</v>
      </c>
      <c r="C11" s="20">
        <v>0.52</v>
      </c>
      <c r="D11" s="20">
        <v>0.47</v>
      </c>
      <c r="E11" s="20">
        <v>0.54</v>
      </c>
      <c r="F11" s="12">
        <v>0.52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0.52</v>
      </c>
      <c r="L11" s="12">
        <v>0.52</v>
      </c>
    </row>
    <row r="12" spans="1:12" outlineLevel="1" x14ac:dyDescent="0.25">
      <c r="B12" s="9" t="s">
        <v>272</v>
      </c>
      <c r="C12" s="19">
        <v>0.26</v>
      </c>
      <c r="D12" s="19">
        <v>0.23</v>
      </c>
      <c r="E12" s="19">
        <v>0.28000000000000003</v>
      </c>
      <c r="F12" s="10">
        <v>0.25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0.26</v>
      </c>
      <c r="L12" s="10">
        <v>0.25</v>
      </c>
    </row>
    <row r="13" spans="1:12" outlineLevel="1" x14ac:dyDescent="0.25">
      <c r="B13" s="11" t="s">
        <v>273</v>
      </c>
      <c r="C13" s="20">
        <v>0.14000000000000001</v>
      </c>
      <c r="D13" s="20">
        <v>0.15</v>
      </c>
      <c r="E13" s="20">
        <v>0.19</v>
      </c>
      <c r="F13" s="12">
        <v>0.19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0.14000000000000001</v>
      </c>
      <c r="L13" s="12">
        <v>0.19</v>
      </c>
    </row>
    <row r="14" spans="1:12" outlineLevel="1" x14ac:dyDescent="0.25">
      <c r="B14" s="9" t="s">
        <v>274</v>
      </c>
      <c r="C14" s="19">
        <v>0.08</v>
      </c>
      <c r="D14" s="19">
        <v>0.09</v>
      </c>
      <c r="E14" s="19">
        <v>0.09</v>
      </c>
      <c r="F14" s="10">
        <v>0.1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0.08</v>
      </c>
      <c r="L14" s="10">
        <v>0.1</v>
      </c>
    </row>
    <row r="15" spans="1:12" outlineLevel="1" x14ac:dyDescent="0.25">
      <c r="B15" s="11" t="s">
        <v>275</v>
      </c>
      <c r="C15" s="20">
        <v>0.1</v>
      </c>
      <c r="D15" s="20">
        <v>7.0000000000000007E-2</v>
      </c>
      <c r="E15" s="20">
        <v>0.11</v>
      </c>
      <c r="F15" s="12">
        <v>0.1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</v>
      </c>
      <c r="L15" s="12">
        <v>0.1</v>
      </c>
    </row>
    <row r="16" spans="1:12" outlineLevel="1" x14ac:dyDescent="0.25">
      <c r="B16" s="9" t="s">
        <v>276</v>
      </c>
      <c r="C16" s="19">
        <v>0.13</v>
      </c>
      <c r="D16" s="19">
        <v>0.11</v>
      </c>
      <c r="E16" s="19">
        <v>0.15</v>
      </c>
      <c r="F16" s="10">
        <v>0.16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0.13</v>
      </c>
      <c r="L16" s="10">
        <v>0.16</v>
      </c>
    </row>
    <row r="17" spans="2:12" outlineLevel="1" x14ac:dyDescent="0.25">
      <c r="B17" s="11" t="s">
        <v>277</v>
      </c>
      <c r="C17" s="20">
        <v>0.39</v>
      </c>
      <c r="D17" s="20">
        <v>0.39</v>
      </c>
      <c r="E17" s="20">
        <v>0.43</v>
      </c>
      <c r="F17" s="12">
        <v>0.42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0.39</v>
      </c>
      <c r="L17" s="12">
        <v>0.42</v>
      </c>
    </row>
    <row r="18" spans="2:12" outlineLevel="1" x14ac:dyDescent="0.25">
      <c r="B18" s="9" t="s">
        <v>278</v>
      </c>
      <c r="C18" s="19">
        <v>0.02</v>
      </c>
      <c r="D18" s="19">
        <v>0.03</v>
      </c>
      <c r="E18" s="19">
        <v>0.05</v>
      </c>
      <c r="F18" s="10">
        <v>0.04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0.04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159</v>
      </c>
      <c r="D20" s="24">
        <v>185</v>
      </c>
      <c r="E20" s="24">
        <v>296</v>
      </c>
      <c r="F20" s="15">
        <v>319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159</v>
      </c>
      <c r="L20" s="15">
        <v>319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0.71099999999999997</v>
      </c>
      <c r="D24" s="19">
        <v>0.69199999999999995</v>
      </c>
      <c r="E24" s="19">
        <v>0.78400000000000003</v>
      </c>
      <c r="F24" s="10">
        <v>0.755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0.71099999999999997</v>
      </c>
      <c r="L24" s="10">
        <v>0.755</v>
      </c>
    </row>
    <row r="25" spans="2:12" outlineLevel="1" x14ac:dyDescent="0.25">
      <c r="B25" s="11" t="s">
        <v>281</v>
      </c>
      <c r="C25" s="20">
        <v>0.189</v>
      </c>
      <c r="D25" s="20">
        <v>0.222</v>
      </c>
      <c r="E25" s="20">
        <v>0.24</v>
      </c>
      <c r="F25" s="12">
        <v>0.23200000000000001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0.189</v>
      </c>
      <c r="L25" s="12">
        <v>0.23200000000000001</v>
      </c>
    </row>
    <row r="26" spans="2:12" outlineLevel="1" x14ac:dyDescent="0.25">
      <c r="B26" s="9" t="s">
        <v>282</v>
      </c>
      <c r="C26" s="19">
        <v>0.182</v>
      </c>
      <c r="D26" s="19">
        <v>0.20499999999999999</v>
      </c>
      <c r="E26" s="19">
        <v>0.20899999999999999</v>
      </c>
      <c r="F26" s="10">
        <v>0.216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0.182</v>
      </c>
      <c r="L26" s="10">
        <v>0.216</v>
      </c>
    </row>
    <row r="27" spans="2:12" outlineLevel="1" x14ac:dyDescent="0.25">
      <c r="B27" s="11" t="s">
        <v>283</v>
      </c>
      <c r="C27" s="20">
        <v>6.0000000000000001E-3</v>
      </c>
      <c r="D27" s="20">
        <v>1.6E-2</v>
      </c>
      <c r="E27" s="20">
        <v>0.03</v>
      </c>
      <c r="F27" s="12">
        <v>1.6E-2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6.0000000000000001E-3</v>
      </c>
      <c r="L27" s="12">
        <v>1.6E-2</v>
      </c>
    </row>
    <row r="28" spans="2:12" outlineLevel="1" x14ac:dyDescent="0.25">
      <c r="B28" s="9" t="s">
        <v>284</v>
      </c>
      <c r="C28" s="19">
        <v>0.52200000000000002</v>
      </c>
      <c r="D28" s="19">
        <v>0.47</v>
      </c>
      <c r="E28" s="19">
        <v>0.54400000000000004</v>
      </c>
      <c r="F28" s="10">
        <v>0.52400000000000002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0.52200000000000002</v>
      </c>
      <c r="L28" s="10">
        <v>0.52400000000000002</v>
      </c>
    </row>
    <row r="29" spans="2:12" ht="28.5" outlineLevel="1" x14ac:dyDescent="0.25">
      <c r="B29" s="11" t="s">
        <v>285</v>
      </c>
      <c r="C29" s="20">
        <v>0.377</v>
      </c>
      <c r="D29" s="20">
        <v>0.32400000000000001</v>
      </c>
      <c r="E29" s="20">
        <v>0.35799999999999998</v>
      </c>
      <c r="F29" s="12">
        <v>0.33200000000000002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0.377</v>
      </c>
      <c r="L29" s="12">
        <v>0.33200000000000002</v>
      </c>
    </row>
    <row r="30" spans="2:12" ht="28.5" outlineLevel="1" x14ac:dyDescent="0.25">
      <c r="B30" s="9" t="s">
        <v>286</v>
      </c>
      <c r="C30" s="19">
        <v>0.377</v>
      </c>
      <c r="D30" s="19">
        <v>0.314</v>
      </c>
      <c r="E30" s="19">
        <v>0.34799999999999998</v>
      </c>
      <c r="F30" s="10">
        <v>0.32300000000000001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0.377</v>
      </c>
      <c r="L30" s="10">
        <v>0.32300000000000001</v>
      </c>
    </row>
    <row r="31" spans="2:12" ht="28.5" outlineLevel="1" x14ac:dyDescent="0.25">
      <c r="B31" s="11" t="s">
        <v>287</v>
      </c>
      <c r="C31" s="49" t="s">
        <v>173</v>
      </c>
      <c r="D31" s="20">
        <v>1.0999999999999999E-2</v>
      </c>
      <c r="E31" s="20">
        <v>0.01</v>
      </c>
      <c r="F31" s="12">
        <v>8.9999999999999993E-3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>
        <v>8.9999999999999993E-3</v>
      </c>
    </row>
    <row r="32" spans="2:12" ht="28.5" outlineLevel="1" x14ac:dyDescent="0.25">
      <c r="B32" s="9" t="s">
        <v>288</v>
      </c>
      <c r="C32" s="19">
        <v>0.14499999999999999</v>
      </c>
      <c r="D32" s="19">
        <v>0.14599999999999999</v>
      </c>
      <c r="E32" s="19">
        <v>0.186</v>
      </c>
      <c r="F32" s="10">
        <v>0.191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0.14499999999999999</v>
      </c>
      <c r="L32" s="10">
        <v>0.191</v>
      </c>
    </row>
    <row r="33" spans="2:12" ht="28.5" outlineLevel="1" x14ac:dyDescent="0.25">
      <c r="B33" s="11" t="s">
        <v>289</v>
      </c>
      <c r="C33" s="20">
        <v>0.13200000000000001</v>
      </c>
      <c r="D33" s="20">
        <v>0.14099999999999999</v>
      </c>
      <c r="E33" s="20">
        <v>0.17599999999999999</v>
      </c>
      <c r="F33" s="12">
        <v>0.17599999999999999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0.13200000000000001</v>
      </c>
      <c r="L33" s="12">
        <v>0.17599999999999999</v>
      </c>
    </row>
    <row r="34" spans="2:12" ht="28.5" outlineLevel="1" x14ac:dyDescent="0.25">
      <c r="B34" s="9" t="s">
        <v>290</v>
      </c>
      <c r="C34" s="19">
        <v>1.2999999999999999E-2</v>
      </c>
      <c r="D34" s="19">
        <v>5.0000000000000001E-3</v>
      </c>
      <c r="E34" s="19">
        <v>0.01</v>
      </c>
      <c r="F34" s="10">
        <v>1.6E-2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1.2999999999999999E-2</v>
      </c>
      <c r="L34" s="10">
        <v>1.6E-2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159</v>
      </c>
      <c r="D36" s="24">
        <v>185</v>
      </c>
      <c r="E36" s="24">
        <v>296</v>
      </c>
      <c r="F36" s="15">
        <v>319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159</v>
      </c>
      <c r="L36" s="15">
        <v>319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0.73239436619718312</v>
      </c>
      <c r="D50" s="51">
        <v>0.6811594202898551</v>
      </c>
      <c r="E50" s="51">
        <v>0.69230769230769229</v>
      </c>
      <c r="F50" s="51">
        <v>0.68421052631578949</v>
      </c>
      <c r="G50" s="51"/>
      <c r="H50" s="51"/>
      <c r="I50" s="51"/>
      <c r="J50" s="51"/>
      <c r="K50" s="51">
        <v>0.73239436619718312</v>
      </c>
      <c r="L50" s="51">
        <v>0.68421052631578949</v>
      </c>
    </row>
    <row r="51" spans="2:12" x14ac:dyDescent="0.25">
      <c r="B51" t="s">
        <v>1373</v>
      </c>
      <c r="C51" s="51">
        <v>0.5</v>
      </c>
      <c r="D51" s="51">
        <v>0.48936170212765961</v>
      </c>
      <c r="E51" s="51">
        <v>0.51851851851851849</v>
      </c>
      <c r="F51" s="51">
        <v>0.48076923076923073</v>
      </c>
      <c r="G51" s="51"/>
      <c r="H51" s="51"/>
      <c r="I51" s="51"/>
      <c r="J51" s="51"/>
      <c r="K51" s="51">
        <v>0.5</v>
      </c>
      <c r="L51" s="51">
        <v>0.48076923076923073</v>
      </c>
    </row>
    <row r="52" spans="2:12" x14ac:dyDescent="0.25">
      <c r="B52" t="s">
        <v>1374</v>
      </c>
      <c r="C52" s="51">
        <v>0.53846153846153855</v>
      </c>
      <c r="D52" s="51">
        <v>0.65217391304347816</v>
      </c>
      <c r="E52" s="51">
        <v>0.67857142857142849</v>
      </c>
      <c r="F52" s="51">
        <v>0.76</v>
      </c>
      <c r="G52" s="51"/>
      <c r="H52" s="51"/>
      <c r="I52" s="51"/>
      <c r="J52" s="51"/>
      <c r="K52" s="51">
        <v>0.53846153846153855</v>
      </c>
      <c r="L52" s="51">
        <v>0.76</v>
      </c>
    </row>
    <row r="53" spans="2:12" x14ac:dyDescent="0.25">
      <c r="B53" t="s">
        <v>1375</v>
      </c>
      <c r="C53" s="51">
        <v>0.5714285714285714</v>
      </c>
      <c r="D53" s="51">
        <v>0.6</v>
      </c>
      <c r="E53" s="51">
        <v>0.47368421052631576</v>
      </c>
      <c r="F53" s="51">
        <v>0.52631578947368418</v>
      </c>
      <c r="G53" s="51"/>
      <c r="H53" s="51"/>
      <c r="I53" s="51"/>
      <c r="J53" s="51"/>
      <c r="K53" s="51">
        <v>0.5714285714285714</v>
      </c>
      <c r="L53" s="51">
        <v>0.52631578947368418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6E85F648-621E-4AE6-9B03-02786ED4AAC8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8D5E4-CB09-43C5-8695-96C401353338}">
  <sheetPr codeName="Arkusz87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321</v>
      </c>
    </row>
    <row r="4" spans="1:12" ht="25.5" outlineLevel="1" x14ac:dyDescent="0.25">
      <c r="B4" s="46" t="s">
        <v>322</v>
      </c>
      <c r="C4" s="46" t="s">
        <v>360</v>
      </c>
      <c r="D4" s="46" t="s">
        <v>1371</v>
      </c>
      <c r="E4" s="46" t="s">
        <v>394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322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0.06</v>
      </c>
      <c r="D8" s="19">
        <v>0.09</v>
      </c>
      <c r="E8" s="19">
        <v>0.08</v>
      </c>
      <c r="F8" s="10">
        <v>0.05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0.06</v>
      </c>
      <c r="L8" s="10">
        <v>0.05</v>
      </c>
    </row>
    <row r="9" spans="1:12" outlineLevel="1" x14ac:dyDescent="0.25">
      <c r="B9" s="11" t="s">
        <v>269</v>
      </c>
      <c r="C9" s="20">
        <v>0.16</v>
      </c>
      <c r="D9" s="20">
        <v>0.14000000000000001</v>
      </c>
      <c r="E9" s="48">
        <v>0.2</v>
      </c>
      <c r="F9" s="12">
        <v>0.13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0.16</v>
      </c>
      <c r="L9" s="12">
        <v>0.13</v>
      </c>
    </row>
    <row r="10" spans="1:12" outlineLevel="1" x14ac:dyDescent="0.25">
      <c r="B10" s="9" t="s">
        <v>270</v>
      </c>
      <c r="C10" s="19">
        <v>0.74</v>
      </c>
      <c r="D10" s="19">
        <v>0.71</v>
      </c>
      <c r="E10" s="19">
        <v>0.77</v>
      </c>
      <c r="F10" s="10">
        <v>0.75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0.74</v>
      </c>
      <c r="L10" s="10">
        <v>0.75</v>
      </c>
    </row>
    <row r="11" spans="1:12" outlineLevel="1" x14ac:dyDescent="0.25">
      <c r="B11" s="11" t="s">
        <v>271</v>
      </c>
      <c r="C11" s="20">
        <v>0.54</v>
      </c>
      <c r="D11" s="20">
        <v>0.54</v>
      </c>
      <c r="E11" s="20">
        <v>0.54</v>
      </c>
      <c r="F11" s="12">
        <v>0.53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0.54</v>
      </c>
      <c r="L11" s="12">
        <v>0.53</v>
      </c>
    </row>
    <row r="12" spans="1:12" outlineLevel="1" x14ac:dyDescent="0.25">
      <c r="B12" s="9" t="s">
        <v>272</v>
      </c>
      <c r="C12" s="19">
        <v>0.31</v>
      </c>
      <c r="D12" s="19">
        <v>0.28000000000000003</v>
      </c>
      <c r="E12" s="19">
        <v>0.28999999999999998</v>
      </c>
      <c r="F12" s="10">
        <v>0.28000000000000003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0.31</v>
      </c>
      <c r="L12" s="10">
        <v>0.28000000000000003</v>
      </c>
    </row>
    <row r="13" spans="1:12" outlineLevel="1" x14ac:dyDescent="0.25">
      <c r="B13" s="11" t="s">
        <v>273</v>
      </c>
      <c r="C13" s="20">
        <v>0.21</v>
      </c>
      <c r="D13" s="20">
        <v>0.22</v>
      </c>
      <c r="E13" s="20">
        <v>0.21</v>
      </c>
      <c r="F13" s="12">
        <v>0.18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0.21</v>
      </c>
      <c r="L13" s="12">
        <v>0.18</v>
      </c>
    </row>
    <row r="14" spans="1:12" outlineLevel="1" x14ac:dyDescent="0.25">
      <c r="B14" s="9" t="s">
        <v>274</v>
      </c>
      <c r="C14" s="19">
        <v>0.13</v>
      </c>
      <c r="D14" s="19">
        <v>0.12</v>
      </c>
      <c r="E14" s="19">
        <v>0.13</v>
      </c>
      <c r="F14" s="10">
        <v>0.12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0.13</v>
      </c>
      <c r="L14" s="10">
        <v>0.12</v>
      </c>
    </row>
    <row r="15" spans="1:12" outlineLevel="1" x14ac:dyDescent="0.25">
      <c r="B15" s="11" t="s">
        <v>275</v>
      </c>
      <c r="C15" s="20">
        <v>0.08</v>
      </c>
      <c r="D15" s="20">
        <v>0.1</v>
      </c>
      <c r="E15" s="20">
        <v>0.08</v>
      </c>
      <c r="F15" s="12">
        <v>0.09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0.08</v>
      </c>
      <c r="L15" s="12">
        <v>0.09</v>
      </c>
    </row>
    <row r="16" spans="1:12" outlineLevel="1" x14ac:dyDescent="0.25">
      <c r="B16" s="9" t="s">
        <v>276</v>
      </c>
      <c r="C16" s="19">
        <v>0.19</v>
      </c>
      <c r="D16" s="19">
        <v>0.18</v>
      </c>
      <c r="E16" s="19">
        <v>0.2</v>
      </c>
      <c r="F16" s="50">
        <v>0.14000000000000001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0.19</v>
      </c>
      <c r="L16" s="10">
        <v>0.14000000000000001</v>
      </c>
    </row>
    <row r="17" spans="2:12" outlineLevel="1" x14ac:dyDescent="0.25">
      <c r="B17" s="11" t="s">
        <v>277</v>
      </c>
      <c r="C17" s="20">
        <v>0.41</v>
      </c>
      <c r="D17" s="20">
        <v>0.35</v>
      </c>
      <c r="E17" s="20">
        <v>0.35</v>
      </c>
      <c r="F17" s="12">
        <v>0.38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0.41</v>
      </c>
      <c r="L17" s="12">
        <v>0.38</v>
      </c>
    </row>
    <row r="18" spans="2:12" outlineLevel="1" x14ac:dyDescent="0.25">
      <c r="B18" s="9" t="s">
        <v>278</v>
      </c>
      <c r="C18" s="19">
        <v>0.03</v>
      </c>
      <c r="D18" s="19">
        <v>0.04</v>
      </c>
      <c r="E18" s="19">
        <v>0.03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0.03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159</v>
      </c>
      <c r="D20" s="24">
        <v>185</v>
      </c>
      <c r="E20" s="24">
        <v>296</v>
      </c>
      <c r="F20" s="15">
        <v>319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159</v>
      </c>
      <c r="L20" s="15">
        <v>319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0.74199999999999999</v>
      </c>
      <c r="D24" s="19">
        <v>0.71399999999999997</v>
      </c>
      <c r="E24" s="19">
        <v>0.77</v>
      </c>
      <c r="F24" s="10">
        <v>0.752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0.74199999999999999</v>
      </c>
      <c r="L24" s="10">
        <v>0.752</v>
      </c>
    </row>
    <row r="25" spans="2:12" outlineLevel="1" x14ac:dyDescent="0.25">
      <c r="B25" s="11" t="s">
        <v>281</v>
      </c>
      <c r="C25" s="20">
        <v>0.20100000000000001</v>
      </c>
      <c r="D25" s="20">
        <v>0.17799999999999999</v>
      </c>
      <c r="E25" s="20">
        <v>0.23300000000000001</v>
      </c>
      <c r="F25" s="12">
        <v>0.223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0.20100000000000001</v>
      </c>
      <c r="L25" s="12">
        <v>0.223</v>
      </c>
    </row>
    <row r="26" spans="2:12" outlineLevel="1" x14ac:dyDescent="0.25">
      <c r="B26" s="9" t="s">
        <v>282</v>
      </c>
      <c r="C26" s="19">
        <v>0.189</v>
      </c>
      <c r="D26" s="19">
        <v>0.16200000000000001</v>
      </c>
      <c r="E26" s="19">
        <v>0.21299999999999999</v>
      </c>
      <c r="F26" s="10">
        <v>0.20399999999999999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0.189</v>
      </c>
      <c r="L26" s="10">
        <v>0.20399999999999999</v>
      </c>
    </row>
    <row r="27" spans="2:12" outlineLevel="1" x14ac:dyDescent="0.25">
      <c r="B27" s="11" t="s">
        <v>283</v>
      </c>
      <c r="C27" s="20">
        <v>1.2999999999999999E-2</v>
      </c>
      <c r="D27" s="20">
        <v>1.6E-2</v>
      </c>
      <c r="E27" s="20">
        <v>0.02</v>
      </c>
      <c r="F27" s="12">
        <v>1.9E-2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1.2999999999999999E-2</v>
      </c>
      <c r="L27" s="12">
        <v>1.9E-2</v>
      </c>
    </row>
    <row r="28" spans="2:12" outlineLevel="1" x14ac:dyDescent="0.25">
      <c r="B28" s="9" t="s">
        <v>284</v>
      </c>
      <c r="C28" s="19">
        <v>0.54100000000000004</v>
      </c>
      <c r="D28" s="19">
        <v>0.53500000000000003</v>
      </c>
      <c r="E28" s="19">
        <v>0.53700000000000003</v>
      </c>
      <c r="F28" s="10">
        <v>0.53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0.54100000000000004</v>
      </c>
      <c r="L28" s="10">
        <v>0.53</v>
      </c>
    </row>
    <row r="29" spans="2:12" ht="28.5" outlineLevel="1" x14ac:dyDescent="0.25">
      <c r="B29" s="11" t="s">
        <v>285</v>
      </c>
      <c r="C29" s="20">
        <v>0.32700000000000001</v>
      </c>
      <c r="D29" s="20">
        <v>0.314</v>
      </c>
      <c r="E29" s="20">
        <v>0.32800000000000001</v>
      </c>
      <c r="F29" s="12">
        <v>0.35399999999999998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0.32700000000000001</v>
      </c>
      <c r="L29" s="12">
        <v>0.35399999999999998</v>
      </c>
    </row>
    <row r="30" spans="2:12" ht="28.5" outlineLevel="1" x14ac:dyDescent="0.25">
      <c r="B30" s="9" t="s">
        <v>286</v>
      </c>
      <c r="C30" s="19">
        <v>0.32100000000000001</v>
      </c>
      <c r="D30" s="19">
        <v>0.30299999999999999</v>
      </c>
      <c r="E30" s="19">
        <v>0.32100000000000001</v>
      </c>
      <c r="F30" s="10">
        <v>0.34799999999999998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0.32100000000000001</v>
      </c>
      <c r="L30" s="10">
        <v>0.34799999999999998</v>
      </c>
    </row>
    <row r="31" spans="2:12" ht="28.5" outlineLevel="1" x14ac:dyDescent="0.25">
      <c r="B31" s="11" t="s">
        <v>287</v>
      </c>
      <c r="C31" s="20">
        <v>6.0000000000000001E-3</v>
      </c>
      <c r="D31" s="20">
        <v>1.0999999999999999E-2</v>
      </c>
      <c r="E31" s="20">
        <v>7.0000000000000001E-3</v>
      </c>
      <c r="F31" s="12">
        <v>6.0000000000000001E-3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6.0000000000000001E-3</v>
      </c>
      <c r="L31" s="12">
        <v>6.0000000000000001E-3</v>
      </c>
    </row>
    <row r="32" spans="2:12" ht="28.5" outlineLevel="1" x14ac:dyDescent="0.25">
      <c r="B32" s="9" t="s">
        <v>288</v>
      </c>
      <c r="C32" s="19">
        <v>0.214</v>
      </c>
      <c r="D32" s="19">
        <v>0.222</v>
      </c>
      <c r="E32" s="19">
        <v>0.20899999999999999</v>
      </c>
      <c r="F32" s="10">
        <v>0.17599999999999999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0.214</v>
      </c>
      <c r="L32" s="10">
        <v>0.17599999999999999</v>
      </c>
    </row>
    <row r="33" spans="2:12" ht="28.5" outlineLevel="1" x14ac:dyDescent="0.25">
      <c r="B33" s="11" t="s">
        <v>289</v>
      </c>
      <c r="C33" s="20">
        <v>0.20799999999999999</v>
      </c>
      <c r="D33" s="20">
        <v>0.20499999999999999</v>
      </c>
      <c r="E33" s="20">
        <v>0.20300000000000001</v>
      </c>
      <c r="F33" s="12">
        <v>0.17199999999999999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0.20799999999999999</v>
      </c>
      <c r="L33" s="12">
        <v>0.17199999999999999</v>
      </c>
    </row>
    <row r="34" spans="2:12" ht="28.5" outlineLevel="1" x14ac:dyDescent="0.25">
      <c r="B34" s="9" t="s">
        <v>290</v>
      </c>
      <c r="C34" s="19">
        <v>6.0000000000000001E-3</v>
      </c>
      <c r="D34" s="19">
        <v>1.6E-2</v>
      </c>
      <c r="E34" s="19">
        <v>7.0000000000000001E-3</v>
      </c>
      <c r="F34" s="10">
        <v>3.0000000000000001E-3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6.0000000000000001E-3</v>
      </c>
      <c r="L34" s="10">
        <v>3.0000000000000001E-3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159</v>
      </c>
      <c r="D36" s="24">
        <v>185</v>
      </c>
      <c r="E36" s="24">
        <v>296</v>
      </c>
      <c r="F36" s="15">
        <v>319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159</v>
      </c>
      <c r="L36" s="15">
        <v>319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0.72972972972972983</v>
      </c>
      <c r="D50" s="51">
        <v>0.76056338028169024</v>
      </c>
      <c r="E50" s="51">
        <v>0.70129870129870131</v>
      </c>
      <c r="F50" s="51">
        <v>0.70666666666666667</v>
      </c>
      <c r="G50" s="51"/>
      <c r="H50" s="51"/>
      <c r="I50" s="51"/>
      <c r="J50" s="51"/>
      <c r="K50" s="51">
        <v>0.72972972972972983</v>
      </c>
      <c r="L50" s="51">
        <v>0.70666666666666667</v>
      </c>
    </row>
    <row r="51" spans="2:12" x14ac:dyDescent="0.25">
      <c r="B51" t="s">
        <v>1373</v>
      </c>
      <c r="C51" s="51">
        <v>0.57407407407407407</v>
      </c>
      <c r="D51" s="51">
        <v>0.51851851851851849</v>
      </c>
      <c r="E51" s="51">
        <v>0.53703703703703698</v>
      </c>
      <c r="F51" s="51">
        <v>0.52830188679245282</v>
      </c>
      <c r="G51" s="51"/>
      <c r="H51" s="51"/>
      <c r="I51" s="51"/>
      <c r="J51" s="51"/>
      <c r="K51" s="51">
        <v>0.57407407407407407</v>
      </c>
      <c r="L51" s="51">
        <v>0.52830188679245282</v>
      </c>
    </row>
    <row r="52" spans="2:12" x14ac:dyDescent="0.25">
      <c r="B52" t="s">
        <v>1374</v>
      </c>
      <c r="C52" s="51">
        <v>0.67741935483870963</v>
      </c>
      <c r="D52" s="51">
        <v>0.7857142857142857</v>
      </c>
      <c r="E52" s="51">
        <v>0.72413793103448276</v>
      </c>
      <c r="F52" s="51">
        <v>0.64285714285714279</v>
      </c>
      <c r="G52" s="51"/>
      <c r="H52" s="51"/>
      <c r="I52" s="51"/>
      <c r="J52" s="51"/>
      <c r="K52" s="51">
        <v>0.67741935483870963</v>
      </c>
      <c r="L52" s="51">
        <v>0.64285714285714279</v>
      </c>
    </row>
    <row r="53" spans="2:12" x14ac:dyDescent="0.25">
      <c r="B53" t="s">
        <v>1375</v>
      </c>
      <c r="C53" s="51">
        <v>0.61904761904761907</v>
      </c>
      <c r="D53" s="51">
        <v>0.54545454545454541</v>
      </c>
      <c r="E53" s="51">
        <v>0.61904761904761907</v>
      </c>
      <c r="F53" s="51">
        <v>0.66666666666666663</v>
      </c>
      <c r="G53" s="51"/>
      <c r="H53" s="51"/>
      <c r="I53" s="51"/>
      <c r="J53" s="51"/>
      <c r="K53" s="51">
        <v>0.61904761904761907</v>
      </c>
      <c r="L53" s="51">
        <v>0.66666666666666663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4F8ACCDF-067F-4582-83BB-317B07B727FC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A731B-B156-4446-A1F7-8C227D2E1C31}">
  <sheetPr codeName="Arkusz88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323</v>
      </c>
    </row>
    <row r="4" spans="1:12" ht="25.5" outlineLevel="1" x14ac:dyDescent="0.25">
      <c r="B4" s="46" t="s">
        <v>324</v>
      </c>
      <c r="C4" s="46" t="s">
        <v>361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324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0.08</v>
      </c>
      <c r="D8" s="19">
        <v>7.0000000000000007E-2</v>
      </c>
      <c r="E8" s="19">
        <v>0.11</v>
      </c>
      <c r="F8" s="10">
        <v>0.09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0.08</v>
      </c>
      <c r="L8" s="10">
        <v>0.09</v>
      </c>
    </row>
    <row r="9" spans="1:12" outlineLevel="1" x14ac:dyDescent="0.25">
      <c r="B9" s="11" t="s">
        <v>269</v>
      </c>
      <c r="C9" s="20">
        <v>0.21</v>
      </c>
      <c r="D9" s="20">
        <v>0.22</v>
      </c>
      <c r="E9" s="20">
        <v>0.25</v>
      </c>
      <c r="F9" s="12">
        <v>0.21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0.21</v>
      </c>
      <c r="L9" s="12">
        <v>0.21</v>
      </c>
    </row>
    <row r="10" spans="1:12" outlineLevel="1" x14ac:dyDescent="0.25">
      <c r="B10" s="9" t="s">
        <v>270</v>
      </c>
      <c r="C10" s="19">
        <v>0.67</v>
      </c>
      <c r="D10" s="19">
        <v>0.6</v>
      </c>
      <c r="E10" s="19">
        <v>0.68</v>
      </c>
      <c r="F10" s="10">
        <v>0.65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0.67</v>
      </c>
      <c r="L10" s="10">
        <v>0.65</v>
      </c>
    </row>
    <row r="11" spans="1:12" outlineLevel="1" x14ac:dyDescent="0.25">
      <c r="B11" s="11" t="s">
        <v>271</v>
      </c>
      <c r="C11" s="20">
        <v>0.46</v>
      </c>
      <c r="D11" s="20">
        <v>0.41</v>
      </c>
      <c r="E11" s="20">
        <v>0.48</v>
      </c>
      <c r="F11" s="12">
        <v>0.44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0.46</v>
      </c>
      <c r="L11" s="12">
        <v>0.44</v>
      </c>
    </row>
    <row r="12" spans="1:12" outlineLevel="1" x14ac:dyDescent="0.25">
      <c r="B12" s="9" t="s">
        <v>272</v>
      </c>
      <c r="C12" s="19">
        <v>0.22</v>
      </c>
      <c r="D12" s="19">
        <v>0.22</v>
      </c>
      <c r="E12" s="19">
        <v>0.21</v>
      </c>
      <c r="F12" s="10">
        <v>0.23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0.22</v>
      </c>
      <c r="L12" s="10">
        <v>0.23</v>
      </c>
    </row>
    <row r="13" spans="1:12" outlineLevel="1" x14ac:dyDescent="0.25">
      <c r="B13" s="11" t="s">
        <v>273</v>
      </c>
      <c r="C13" s="20">
        <v>0.14000000000000001</v>
      </c>
      <c r="D13" s="20">
        <v>0.13</v>
      </c>
      <c r="E13" s="20">
        <v>0.14000000000000001</v>
      </c>
      <c r="F13" s="12">
        <v>0.15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0.14000000000000001</v>
      </c>
      <c r="L13" s="12">
        <v>0.15</v>
      </c>
    </row>
    <row r="14" spans="1:12" outlineLevel="1" x14ac:dyDescent="0.25">
      <c r="B14" s="9" t="s">
        <v>274</v>
      </c>
      <c r="C14" s="19">
        <v>0.08</v>
      </c>
      <c r="D14" s="19">
        <v>0.06</v>
      </c>
      <c r="E14" s="19">
        <v>0.1</v>
      </c>
      <c r="F14" s="10">
        <v>0.09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0.08</v>
      </c>
      <c r="L14" s="10">
        <v>0.09</v>
      </c>
    </row>
    <row r="15" spans="1:12" outlineLevel="1" x14ac:dyDescent="0.25">
      <c r="B15" s="11" t="s">
        <v>275</v>
      </c>
      <c r="C15" s="20">
        <v>0.1</v>
      </c>
      <c r="D15" s="20">
        <v>0.09</v>
      </c>
      <c r="E15" s="20">
        <v>0.06</v>
      </c>
      <c r="F15" s="12">
        <v>0.1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</v>
      </c>
      <c r="L15" s="12">
        <v>0.1</v>
      </c>
    </row>
    <row r="16" spans="1:12" outlineLevel="1" x14ac:dyDescent="0.25">
      <c r="B16" s="9" t="s">
        <v>276</v>
      </c>
      <c r="C16" s="19">
        <v>0.1</v>
      </c>
      <c r="D16" s="19">
        <v>0.11</v>
      </c>
      <c r="E16" s="19">
        <v>0.14000000000000001</v>
      </c>
      <c r="F16" s="10">
        <v>0.12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</v>
      </c>
      <c r="L16" s="10">
        <v>0.12</v>
      </c>
    </row>
    <row r="17" spans="2:12" outlineLevel="1" x14ac:dyDescent="0.25">
      <c r="B17" s="11" t="s">
        <v>277</v>
      </c>
      <c r="C17" s="20">
        <v>0.34</v>
      </c>
      <c r="D17" s="20">
        <v>0.33</v>
      </c>
      <c r="E17" s="20">
        <v>0.38</v>
      </c>
      <c r="F17" s="12">
        <v>0.35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0.34</v>
      </c>
      <c r="L17" s="12">
        <v>0.35</v>
      </c>
    </row>
    <row r="18" spans="2:12" outlineLevel="1" x14ac:dyDescent="0.25">
      <c r="B18" s="9" t="s">
        <v>278</v>
      </c>
      <c r="C18" s="19">
        <v>0.02</v>
      </c>
      <c r="D18" s="19">
        <v>0.03</v>
      </c>
      <c r="E18" s="19">
        <v>0.03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168</v>
      </c>
      <c r="D20" s="24">
        <v>158</v>
      </c>
      <c r="E20" s="24">
        <v>263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168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0.66700000000000004</v>
      </c>
      <c r="D24" s="19">
        <v>0.60099999999999998</v>
      </c>
      <c r="E24" s="19">
        <v>0.68400000000000005</v>
      </c>
      <c r="F24" s="10">
        <v>0.64900000000000002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0.66700000000000004</v>
      </c>
      <c r="L24" s="10">
        <v>0.64900000000000002</v>
      </c>
    </row>
    <row r="25" spans="2:12" outlineLevel="1" x14ac:dyDescent="0.25">
      <c r="B25" s="11" t="s">
        <v>281</v>
      </c>
      <c r="C25" s="20">
        <v>0.20200000000000001</v>
      </c>
      <c r="D25" s="20">
        <v>0.19600000000000001</v>
      </c>
      <c r="E25" s="20">
        <v>0.20899999999999999</v>
      </c>
      <c r="F25" s="12">
        <v>0.21299999999999999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0.20200000000000001</v>
      </c>
      <c r="L25" s="12">
        <v>0.21299999999999999</v>
      </c>
    </row>
    <row r="26" spans="2:12" outlineLevel="1" x14ac:dyDescent="0.25">
      <c r="B26" s="9" t="s">
        <v>282</v>
      </c>
      <c r="C26" s="19">
        <v>0.19600000000000001</v>
      </c>
      <c r="D26" s="19">
        <v>0.184</v>
      </c>
      <c r="E26" s="19">
        <v>0.19400000000000001</v>
      </c>
      <c r="F26" s="10">
        <v>0.20200000000000001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0.19600000000000001</v>
      </c>
      <c r="L26" s="10">
        <v>0.20200000000000001</v>
      </c>
    </row>
    <row r="27" spans="2:12" outlineLevel="1" x14ac:dyDescent="0.25">
      <c r="B27" s="11" t="s">
        <v>283</v>
      </c>
      <c r="C27" s="20">
        <v>6.0000000000000001E-3</v>
      </c>
      <c r="D27" s="20">
        <v>1.2999999999999999E-2</v>
      </c>
      <c r="E27" s="20">
        <v>1.4999999999999999E-2</v>
      </c>
      <c r="F27" s="12">
        <v>1.0999999999999999E-2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6.0000000000000001E-3</v>
      </c>
      <c r="L27" s="12">
        <v>1.0999999999999999E-2</v>
      </c>
    </row>
    <row r="28" spans="2:12" outlineLevel="1" x14ac:dyDescent="0.25">
      <c r="B28" s="9" t="s">
        <v>284</v>
      </c>
      <c r="C28" s="19">
        <v>0.46400000000000002</v>
      </c>
      <c r="D28" s="19">
        <v>0.40500000000000003</v>
      </c>
      <c r="E28" s="19">
        <v>0.47499999999999998</v>
      </c>
      <c r="F28" s="10">
        <v>0.436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0.46400000000000002</v>
      </c>
      <c r="L28" s="10">
        <v>0.436</v>
      </c>
    </row>
    <row r="29" spans="2:12" ht="28.5" outlineLevel="1" x14ac:dyDescent="0.25">
      <c r="B29" s="11" t="s">
        <v>285</v>
      </c>
      <c r="C29" s="20">
        <v>0.32700000000000001</v>
      </c>
      <c r="D29" s="20">
        <v>0.27200000000000002</v>
      </c>
      <c r="E29" s="20">
        <v>0.33500000000000002</v>
      </c>
      <c r="F29" s="12">
        <v>0.29099999999999998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0.32700000000000001</v>
      </c>
      <c r="L29" s="12">
        <v>0.29099999999999998</v>
      </c>
    </row>
    <row r="30" spans="2:12" ht="28.5" outlineLevel="1" x14ac:dyDescent="0.25">
      <c r="B30" s="9" t="s">
        <v>286</v>
      </c>
      <c r="C30" s="19">
        <v>0.32700000000000001</v>
      </c>
      <c r="D30" s="19">
        <v>0.25900000000000001</v>
      </c>
      <c r="E30" s="19">
        <v>0.32700000000000001</v>
      </c>
      <c r="F30" s="10">
        <v>0.28399999999999997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0.32700000000000001</v>
      </c>
      <c r="L30" s="10">
        <v>0.28399999999999997</v>
      </c>
    </row>
    <row r="31" spans="2:12" ht="28.5" outlineLevel="1" x14ac:dyDescent="0.25">
      <c r="B31" s="11" t="s">
        <v>287</v>
      </c>
      <c r="C31" s="49" t="s">
        <v>173</v>
      </c>
      <c r="D31" s="20">
        <v>1.2999999999999999E-2</v>
      </c>
      <c r="E31" s="20">
        <v>8.0000000000000002E-3</v>
      </c>
      <c r="F31" s="12">
        <v>7.0000000000000001E-3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>
        <v>7.0000000000000001E-3</v>
      </c>
    </row>
    <row r="32" spans="2:12" ht="28.5" outlineLevel="1" x14ac:dyDescent="0.25">
      <c r="B32" s="9" t="s">
        <v>288</v>
      </c>
      <c r="C32" s="19">
        <v>0.13700000000000001</v>
      </c>
      <c r="D32" s="19">
        <v>0.13300000000000001</v>
      </c>
      <c r="E32" s="19">
        <v>0.14099999999999999</v>
      </c>
      <c r="F32" s="10">
        <v>0.14499999999999999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0.13700000000000001</v>
      </c>
      <c r="L32" s="10">
        <v>0.14499999999999999</v>
      </c>
    </row>
    <row r="33" spans="2:12" ht="28.5" outlineLevel="1" x14ac:dyDescent="0.25">
      <c r="B33" s="11" t="s">
        <v>289</v>
      </c>
      <c r="C33" s="20">
        <v>0.125</v>
      </c>
      <c r="D33" s="20">
        <v>0.13300000000000001</v>
      </c>
      <c r="E33" s="20">
        <v>0.13700000000000001</v>
      </c>
      <c r="F33" s="12">
        <v>0.14499999999999999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0.125</v>
      </c>
      <c r="L33" s="12">
        <v>0.14499999999999999</v>
      </c>
    </row>
    <row r="34" spans="2:12" ht="28.5" outlineLevel="1" x14ac:dyDescent="0.25">
      <c r="B34" s="9" t="s">
        <v>290</v>
      </c>
      <c r="C34" s="19">
        <v>1.2E-2</v>
      </c>
      <c r="D34" s="19" t="s">
        <v>31</v>
      </c>
      <c r="E34" s="19">
        <v>4.0000000000000001E-3</v>
      </c>
      <c r="F34" s="10" t="s">
        <v>31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1.2E-2</v>
      </c>
      <c r="L34" s="10" t="s">
        <v>31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168</v>
      </c>
      <c r="D36" s="24">
        <v>158</v>
      </c>
      <c r="E36" s="24">
        <v>263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168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0.68656716417910446</v>
      </c>
      <c r="D50" s="51">
        <v>0.68333333333333335</v>
      </c>
      <c r="E50" s="51">
        <v>0.70588235294117641</v>
      </c>
      <c r="F50" s="51">
        <v>0.67692307692307685</v>
      </c>
      <c r="G50" s="51"/>
      <c r="H50" s="51"/>
      <c r="I50" s="51"/>
      <c r="J50" s="51"/>
      <c r="K50" s="51">
        <v>0.68656716417910446</v>
      </c>
      <c r="L50" s="51">
        <v>0.67692307692307685</v>
      </c>
    </row>
    <row r="51" spans="2:12" x14ac:dyDescent="0.25">
      <c r="B51" t="s">
        <v>1373</v>
      </c>
      <c r="C51" s="51">
        <v>0.47826086956521735</v>
      </c>
      <c r="D51" s="51">
        <v>0.53658536585365857</v>
      </c>
      <c r="E51" s="51">
        <v>0.4375</v>
      </c>
      <c r="F51" s="51">
        <v>0.52272727272727271</v>
      </c>
      <c r="G51" s="51"/>
      <c r="H51" s="51"/>
      <c r="I51" s="51"/>
      <c r="J51" s="51"/>
      <c r="K51" s="51">
        <v>0.47826086956521735</v>
      </c>
      <c r="L51" s="51">
        <v>0.52272727272727271</v>
      </c>
    </row>
    <row r="52" spans="2:12" x14ac:dyDescent="0.25">
      <c r="B52" t="s">
        <v>1374</v>
      </c>
      <c r="C52" s="51">
        <v>0.63636363636363646</v>
      </c>
      <c r="D52" s="51">
        <v>0.59090909090909094</v>
      </c>
      <c r="E52" s="51">
        <v>0.66666666666666674</v>
      </c>
      <c r="F52" s="51">
        <v>0.65217391304347816</v>
      </c>
      <c r="G52" s="51"/>
      <c r="H52" s="51"/>
      <c r="I52" s="51"/>
      <c r="J52" s="51"/>
      <c r="K52" s="51">
        <v>0.63636363636363646</v>
      </c>
      <c r="L52" s="51">
        <v>0.65217391304347816</v>
      </c>
    </row>
    <row r="53" spans="2:12" x14ac:dyDescent="0.25">
      <c r="B53" t="s">
        <v>1375</v>
      </c>
      <c r="C53" s="51">
        <v>0.5714285714285714</v>
      </c>
      <c r="D53" s="51">
        <v>0.46153846153846151</v>
      </c>
      <c r="E53" s="51">
        <v>0.7142857142857143</v>
      </c>
      <c r="F53" s="51">
        <v>0.6</v>
      </c>
      <c r="G53" s="51"/>
      <c r="H53" s="51"/>
      <c r="I53" s="51"/>
      <c r="J53" s="51"/>
      <c r="K53" s="51">
        <v>0.5714285714285714</v>
      </c>
      <c r="L53" s="51">
        <v>0.6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BF82F40F-76B1-4A31-BC80-E20A54C7ED5A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E2F2-4967-4BC2-BB23-8CDF100ECAE0}">
  <sheetPr codeName="Arkusz89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325</v>
      </c>
    </row>
    <row r="4" spans="1:12" ht="25.5" outlineLevel="1" x14ac:dyDescent="0.25">
      <c r="B4" s="46" t="s">
        <v>326</v>
      </c>
      <c r="C4" s="46" t="s">
        <v>361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326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0.04</v>
      </c>
      <c r="D8" s="19">
        <v>0.01</v>
      </c>
      <c r="E8" s="19">
        <v>0.02</v>
      </c>
      <c r="F8" s="1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0.04</v>
      </c>
      <c r="L8" s="10">
        <v>0.02</v>
      </c>
    </row>
    <row r="9" spans="1:12" outlineLevel="1" x14ac:dyDescent="0.25">
      <c r="B9" s="11" t="s">
        <v>269</v>
      </c>
      <c r="C9" s="20">
        <v>0.11</v>
      </c>
      <c r="D9" s="49">
        <v>0.05</v>
      </c>
      <c r="E9" s="20">
        <v>0.1</v>
      </c>
      <c r="F9" s="12">
        <v>0.11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0.11</v>
      </c>
      <c r="L9" s="12">
        <v>0.11</v>
      </c>
    </row>
    <row r="10" spans="1:12" outlineLevel="1" x14ac:dyDescent="0.25">
      <c r="B10" s="9" t="s">
        <v>270</v>
      </c>
      <c r="C10" s="48">
        <v>0.66</v>
      </c>
      <c r="D10" s="19">
        <v>0.53</v>
      </c>
      <c r="E10" s="49">
        <v>0.52</v>
      </c>
      <c r="F10" s="10">
        <v>0.59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0.66</v>
      </c>
      <c r="L10" s="10">
        <v>0.59</v>
      </c>
    </row>
    <row r="11" spans="1:12" outlineLevel="1" x14ac:dyDescent="0.25">
      <c r="B11" s="11" t="s">
        <v>271</v>
      </c>
      <c r="C11" s="20">
        <v>0.36</v>
      </c>
      <c r="D11" s="20">
        <v>0.28000000000000003</v>
      </c>
      <c r="E11" s="20">
        <v>0.26</v>
      </c>
      <c r="F11" s="12">
        <v>0.33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0.36</v>
      </c>
      <c r="L11" s="12">
        <v>0.33</v>
      </c>
    </row>
    <row r="12" spans="1:12" outlineLevel="1" x14ac:dyDescent="0.25">
      <c r="B12" s="9" t="s">
        <v>272</v>
      </c>
      <c r="C12" s="19">
        <v>0.12</v>
      </c>
      <c r="D12" s="19">
        <v>7.0000000000000007E-2</v>
      </c>
      <c r="E12" s="19">
        <v>0.08</v>
      </c>
      <c r="F12" s="10">
        <v>7.0000000000000007E-2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0.12</v>
      </c>
      <c r="L12" s="10">
        <v>7.0000000000000007E-2</v>
      </c>
    </row>
    <row r="13" spans="1:12" outlineLevel="1" x14ac:dyDescent="0.25">
      <c r="B13" s="11" t="s">
        <v>273</v>
      </c>
      <c r="C13" s="48">
        <v>7.0000000000000007E-2</v>
      </c>
      <c r="D13" s="49">
        <v>0.01</v>
      </c>
      <c r="E13" s="20">
        <v>0.03</v>
      </c>
      <c r="F13" s="12">
        <v>0.03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7.0000000000000007E-2</v>
      </c>
      <c r="L13" s="12">
        <v>0.03</v>
      </c>
    </row>
    <row r="14" spans="1:12" outlineLevel="1" x14ac:dyDescent="0.25">
      <c r="B14" s="9" t="s">
        <v>274</v>
      </c>
      <c r="C14" s="19">
        <v>0.03</v>
      </c>
      <c r="D14" s="19">
        <v>0.01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0.01</v>
      </c>
    </row>
    <row r="15" spans="1:12" outlineLevel="1" x14ac:dyDescent="0.25">
      <c r="B15" s="11" t="s">
        <v>275</v>
      </c>
      <c r="C15" s="20">
        <v>0.02</v>
      </c>
      <c r="D15" s="20">
        <v>0.04</v>
      </c>
      <c r="E15" s="20">
        <v>0.04</v>
      </c>
      <c r="F15" s="12">
        <v>0.02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0.02</v>
      </c>
      <c r="L15" s="12">
        <v>0.02</v>
      </c>
    </row>
    <row r="16" spans="1:12" outlineLevel="1" x14ac:dyDescent="0.25">
      <c r="B16" s="9" t="s">
        <v>276</v>
      </c>
      <c r="C16" s="19">
        <v>0.05</v>
      </c>
      <c r="D16" s="49">
        <v>0.01</v>
      </c>
      <c r="E16" s="19">
        <v>0.02</v>
      </c>
      <c r="F16" s="10">
        <v>0.02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0.05</v>
      </c>
      <c r="L16" s="10">
        <v>0.02</v>
      </c>
    </row>
    <row r="17" spans="2:12" outlineLevel="1" x14ac:dyDescent="0.25">
      <c r="B17" s="11" t="s">
        <v>277</v>
      </c>
      <c r="C17" s="20">
        <v>0.31</v>
      </c>
      <c r="D17" s="20">
        <v>0.24</v>
      </c>
      <c r="E17" s="20">
        <v>0.22</v>
      </c>
      <c r="F17" s="12">
        <v>0.27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0.31</v>
      </c>
      <c r="L17" s="12">
        <v>0.27</v>
      </c>
    </row>
    <row r="18" spans="2:12" outlineLevel="1" x14ac:dyDescent="0.25">
      <c r="B18" s="9" t="s">
        <v>278</v>
      </c>
      <c r="C18" s="19">
        <v>7.0000000000000007E-2</v>
      </c>
      <c r="D18" s="19">
        <v>0.03</v>
      </c>
      <c r="E18" s="19">
        <v>0.03</v>
      </c>
      <c r="F18" s="10">
        <v>0.06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7.0000000000000007E-2</v>
      </c>
      <c r="L18" s="10">
        <v>0.06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168</v>
      </c>
      <c r="D20" s="24">
        <v>158</v>
      </c>
      <c r="E20" s="24">
        <v>263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168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48">
        <v>0.66100000000000003</v>
      </c>
      <c r="D24" s="19">
        <v>0.53200000000000003</v>
      </c>
      <c r="E24" s="49">
        <v>0.52100000000000002</v>
      </c>
      <c r="F24" s="10">
        <v>0.59199999999999997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0.66100000000000003</v>
      </c>
      <c r="L24" s="10">
        <v>0.59199999999999997</v>
      </c>
    </row>
    <row r="25" spans="2:12" outlineLevel="1" x14ac:dyDescent="0.25">
      <c r="B25" s="11" t="s">
        <v>281</v>
      </c>
      <c r="C25" s="20">
        <v>0.30399999999999999</v>
      </c>
      <c r="D25" s="20">
        <v>0.253</v>
      </c>
      <c r="E25" s="20">
        <v>0.25900000000000001</v>
      </c>
      <c r="F25" s="12">
        <v>0.26200000000000001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0.30399999999999999</v>
      </c>
      <c r="L25" s="12">
        <v>0.26200000000000001</v>
      </c>
    </row>
    <row r="26" spans="2:12" outlineLevel="1" x14ac:dyDescent="0.25">
      <c r="B26" s="9" t="s">
        <v>282</v>
      </c>
      <c r="C26" s="19">
        <v>0.24399999999999999</v>
      </c>
      <c r="D26" s="19">
        <v>0.23400000000000001</v>
      </c>
      <c r="E26" s="19">
        <v>0.24</v>
      </c>
      <c r="F26" s="10">
        <v>0.23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0.24399999999999999</v>
      </c>
      <c r="L26" s="10">
        <v>0.23</v>
      </c>
    </row>
    <row r="27" spans="2:12" outlineLevel="1" x14ac:dyDescent="0.25">
      <c r="B27" s="11" t="s">
        <v>283</v>
      </c>
      <c r="C27" s="20">
        <v>0.06</v>
      </c>
      <c r="D27" s="20">
        <v>1.9E-2</v>
      </c>
      <c r="E27" s="20">
        <v>1.9E-2</v>
      </c>
      <c r="F27" s="12">
        <v>3.2000000000000001E-2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0.06</v>
      </c>
      <c r="L27" s="12">
        <v>3.2000000000000001E-2</v>
      </c>
    </row>
    <row r="28" spans="2:12" outlineLevel="1" x14ac:dyDescent="0.25">
      <c r="B28" s="9" t="s">
        <v>284</v>
      </c>
      <c r="C28" s="19">
        <v>0.35699999999999998</v>
      </c>
      <c r="D28" s="19">
        <v>0.27800000000000002</v>
      </c>
      <c r="E28" s="19">
        <v>0.26200000000000001</v>
      </c>
      <c r="F28" s="10">
        <v>0.33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0.35699999999999998</v>
      </c>
      <c r="L28" s="10">
        <v>0.33</v>
      </c>
    </row>
    <row r="29" spans="2:12" ht="28.5" outlineLevel="1" x14ac:dyDescent="0.25">
      <c r="B29" s="11" t="s">
        <v>285</v>
      </c>
      <c r="C29" s="20">
        <v>0.29199999999999998</v>
      </c>
      <c r="D29" s="20">
        <v>0.26600000000000001</v>
      </c>
      <c r="E29" s="20">
        <v>0.23599999999999999</v>
      </c>
      <c r="F29" s="12">
        <v>0.29799999999999999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0.29199999999999998</v>
      </c>
      <c r="L29" s="12">
        <v>0.29799999999999999</v>
      </c>
    </row>
    <row r="30" spans="2:12" ht="28.5" outlineLevel="1" x14ac:dyDescent="0.25">
      <c r="B30" s="9" t="s">
        <v>286</v>
      </c>
      <c r="C30" s="19">
        <v>0.28599999999999998</v>
      </c>
      <c r="D30" s="19">
        <v>0.253</v>
      </c>
      <c r="E30" s="19">
        <v>0.224</v>
      </c>
      <c r="F30" s="10">
        <v>0.27700000000000002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0.28599999999999998</v>
      </c>
      <c r="L30" s="10">
        <v>0.27700000000000002</v>
      </c>
    </row>
    <row r="31" spans="2:12" ht="28.5" outlineLevel="1" x14ac:dyDescent="0.25">
      <c r="B31" s="11" t="s">
        <v>287</v>
      </c>
      <c r="C31" s="20">
        <v>6.0000000000000001E-3</v>
      </c>
      <c r="D31" s="20">
        <v>1.2999999999999999E-2</v>
      </c>
      <c r="E31" s="20">
        <v>1.0999999999999999E-2</v>
      </c>
      <c r="F31" s="12">
        <v>2.1000000000000001E-2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6.0000000000000001E-3</v>
      </c>
      <c r="L31" s="12">
        <v>2.1000000000000001E-2</v>
      </c>
    </row>
    <row r="32" spans="2:12" ht="28.5" outlineLevel="1" x14ac:dyDescent="0.25">
      <c r="B32" s="9" t="s">
        <v>288</v>
      </c>
      <c r="C32" s="48">
        <v>6.5000000000000002E-2</v>
      </c>
      <c r="D32" s="49">
        <v>1.2999999999999999E-2</v>
      </c>
      <c r="E32" s="19">
        <v>2.7E-2</v>
      </c>
      <c r="F32" s="10">
        <v>3.2000000000000001E-2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6.5000000000000002E-2</v>
      </c>
      <c r="L32" s="10">
        <v>3.2000000000000001E-2</v>
      </c>
    </row>
    <row r="33" spans="2:12" ht="28.5" outlineLevel="1" x14ac:dyDescent="0.25">
      <c r="B33" s="11" t="s">
        <v>289</v>
      </c>
      <c r="C33" s="48">
        <v>6.5000000000000002E-2</v>
      </c>
      <c r="D33" s="49">
        <v>1.2999999999999999E-2</v>
      </c>
      <c r="E33" s="20">
        <v>2.7E-2</v>
      </c>
      <c r="F33" s="12">
        <v>2.8000000000000001E-2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6.5000000000000002E-2</v>
      </c>
      <c r="L33" s="12">
        <v>2.8000000000000001E-2</v>
      </c>
    </row>
    <row r="34" spans="2:12" ht="28.5" outlineLevel="1" x14ac:dyDescent="0.25">
      <c r="B34" s="9" t="s">
        <v>290</v>
      </c>
      <c r="C34" s="19" t="s">
        <v>31</v>
      </c>
      <c r="D34" s="19" t="s">
        <v>31</v>
      </c>
      <c r="E34" s="19" t="s">
        <v>31</v>
      </c>
      <c r="F34" s="10">
        <v>4.0000000000000001E-3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>
        <v>4.0000000000000001E-3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168</v>
      </c>
      <c r="D36" s="24">
        <v>158</v>
      </c>
      <c r="E36" s="24">
        <v>263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168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0.54545454545454541</v>
      </c>
      <c r="D50" s="51">
        <v>0.52830188679245282</v>
      </c>
      <c r="E50" s="51">
        <v>0.5</v>
      </c>
      <c r="F50" s="51">
        <v>0.55932203389830515</v>
      </c>
      <c r="G50" s="51"/>
      <c r="H50" s="51"/>
      <c r="I50" s="51"/>
      <c r="J50" s="51"/>
      <c r="K50" s="51">
        <v>0.54545454545454541</v>
      </c>
      <c r="L50" s="51">
        <v>0.55932203389830515</v>
      </c>
    </row>
    <row r="51" spans="2:12" x14ac:dyDescent="0.25">
      <c r="B51" t="s">
        <v>1373</v>
      </c>
      <c r="C51" s="51">
        <v>0.33333333333333331</v>
      </c>
      <c r="D51" s="51">
        <v>0.25</v>
      </c>
      <c r="E51" s="51">
        <v>0.30769230769230771</v>
      </c>
      <c r="F51" s="51">
        <v>0.21212121212121213</v>
      </c>
      <c r="G51" s="51"/>
      <c r="H51" s="51"/>
      <c r="I51" s="51"/>
      <c r="J51" s="51"/>
      <c r="K51" s="51">
        <v>0.33333333333333331</v>
      </c>
      <c r="L51" s="51">
        <v>0.21212121212121213</v>
      </c>
    </row>
    <row r="52" spans="2:12" x14ac:dyDescent="0.25">
      <c r="B52" t="s">
        <v>1374</v>
      </c>
      <c r="C52" s="51">
        <v>0.58333333333333337</v>
      </c>
      <c r="D52" s="51">
        <v>0.14285714285714285</v>
      </c>
      <c r="E52" s="51">
        <v>0.375</v>
      </c>
      <c r="F52" s="51">
        <v>0.42857142857142849</v>
      </c>
      <c r="G52" s="51"/>
      <c r="H52" s="51"/>
      <c r="I52" s="51"/>
      <c r="J52" s="51"/>
      <c r="K52" s="51">
        <v>0.58333333333333337</v>
      </c>
      <c r="L52" s="51">
        <v>0.42857142857142849</v>
      </c>
    </row>
    <row r="53" spans="2:12" x14ac:dyDescent="0.25">
      <c r="B53" t="s">
        <v>1375</v>
      </c>
      <c r="C53" s="51">
        <v>0.42857142857142849</v>
      </c>
      <c r="D53" s="51">
        <v>1</v>
      </c>
      <c r="E53" s="51">
        <v>0.33333333333333337</v>
      </c>
      <c r="F53" s="51">
        <v>0.33333333333333337</v>
      </c>
      <c r="G53" s="51"/>
      <c r="H53" s="51"/>
      <c r="I53" s="51"/>
      <c r="J53" s="51"/>
      <c r="K53" s="51">
        <v>0.42857142857142849</v>
      </c>
      <c r="L53" s="51">
        <v>0.33333333333333337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2A15171E-055A-404F-ADA4-909F657E7E4F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9DF0D-9FAF-4F0A-9876-8EC366E91CC1}">
  <sheetPr codeName="Arkusz90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327</v>
      </c>
    </row>
    <row r="4" spans="1:12" ht="25.5" outlineLevel="1" x14ac:dyDescent="0.25">
      <c r="B4" s="46" t="s">
        <v>328</v>
      </c>
      <c r="C4" s="46" t="s">
        <v>361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0.05</v>
      </c>
      <c r="D8" s="19">
        <v>0.04</v>
      </c>
      <c r="E8" s="49">
        <v>0.02</v>
      </c>
      <c r="F8" s="10">
        <v>0.06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0.05</v>
      </c>
      <c r="L8" s="10">
        <v>0.06</v>
      </c>
    </row>
    <row r="9" spans="1:12" outlineLevel="1" x14ac:dyDescent="0.25">
      <c r="B9" s="11" t="s">
        <v>269</v>
      </c>
      <c r="C9" s="20">
        <v>0.17</v>
      </c>
      <c r="D9" s="20">
        <v>0.15</v>
      </c>
      <c r="E9" s="20">
        <v>0.14000000000000001</v>
      </c>
      <c r="F9" s="12">
        <v>0.21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0.17</v>
      </c>
      <c r="L9" s="12">
        <v>0.21</v>
      </c>
    </row>
    <row r="10" spans="1:12" outlineLevel="1" x14ac:dyDescent="0.25">
      <c r="B10" s="9" t="s">
        <v>270</v>
      </c>
      <c r="C10" s="19">
        <v>0.7</v>
      </c>
      <c r="D10" s="19">
        <v>0.66</v>
      </c>
      <c r="E10" s="19">
        <v>0.7</v>
      </c>
      <c r="F10" s="47">
        <v>0.77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</v>
      </c>
      <c r="L10" s="10">
        <v>0.77</v>
      </c>
    </row>
    <row r="11" spans="1:12" outlineLevel="1" x14ac:dyDescent="0.25">
      <c r="B11" s="11" t="s">
        <v>271</v>
      </c>
      <c r="C11" s="20">
        <v>0.51</v>
      </c>
      <c r="D11" s="20">
        <v>0.51</v>
      </c>
      <c r="E11" s="49">
        <v>0.44</v>
      </c>
      <c r="F11" s="12">
        <v>0.54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0.51</v>
      </c>
      <c r="L11" s="12">
        <v>0.54</v>
      </c>
    </row>
    <row r="12" spans="1:12" outlineLevel="1" x14ac:dyDescent="0.25">
      <c r="B12" s="9" t="s">
        <v>272</v>
      </c>
      <c r="C12" s="19">
        <v>0.16</v>
      </c>
      <c r="D12" s="19">
        <v>0.15</v>
      </c>
      <c r="E12" s="19">
        <v>0.21</v>
      </c>
      <c r="F12" s="10">
        <v>0.2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0.16</v>
      </c>
      <c r="L12" s="10">
        <v>0.2</v>
      </c>
    </row>
    <row r="13" spans="1:12" outlineLevel="1" x14ac:dyDescent="0.25">
      <c r="B13" s="11" t="s">
        <v>273</v>
      </c>
      <c r="C13" s="20">
        <v>0.08</v>
      </c>
      <c r="D13" s="20">
        <v>0.1</v>
      </c>
      <c r="E13" s="20">
        <v>0.11</v>
      </c>
      <c r="F13" s="12">
        <v>0.1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0.08</v>
      </c>
      <c r="L13" s="12">
        <v>0.1</v>
      </c>
    </row>
    <row r="14" spans="1:12" outlineLevel="1" x14ac:dyDescent="0.25">
      <c r="B14" s="9" t="s">
        <v>274</v>
      </c>
      <c r="C14" s="19">
        <v>0.04</v>
      </c>
      <c r="D14" s="19">
        <v>0.05</v>
      </c>
      <c r="E14" s="19">
        <v>0.05</v>
      </c>
      <c r="F14" s="10">
        <v>0.05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0.04</v>
      </c>
      <c r="L14" s="10">
        <v>0.05</v>
      </c>
    </row>
    <row r="15" spans="1:12" outlineLevel="1" x14ac:dyDescent="0.25">
      <c r="B15" s="11" t="s">
        <v>275</v>
      </c>
      <c r="C15" s="20">
        <v>0.1</v>
      </c>
      <c r="D15" s="20">
        <v>0.08</v>
      </c>
      <c r="E15" s="20">
        <v>0.11</v>
      </c>
      <c r="F15" s="12">
        <v>0.11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</v>
      </c>
      <c r="L15" s="12">
        <v>0.11</v>
      </c>
    </row>
    <row r="16" spans="1:12" outlineLevel="1" x14ac:dyDescent="0.25">
      <c r="B16" s="9" t="s">
        <v>276</v>
      </c>
      <c r="C16" s="19">
        <v>0.06</v>
      </c>
      <c r="D16" s="19">
        <v>0.09</v>
      </c>
      <c r="E16" s="19">
        <v>0.08</v>
      </c>
      <c r="F16" s="10">
        <v>0.09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0.06</v>
      </c>
      <c r="L16" s="10">
        <v>0.09</v>
      </c>
    </row>
    <row r="17" spans="2:12" outlineLevel="1" x14ac:dyDescent="0.25">
      <c r="B17" s="11" t="s">
        <v>277</v>
      </c>
      <c r="C17" s="20">
        <v>0.4</v>
      </c>
      <c r="D17" s="20">
        <v>0.4</v>
      </c>
      <c r="E17" s="20">
        <v>0.38</v>
      </c>
      <c r="F17" s="12">
        <v>0.44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0.4</v>
      </c>
      <c r="L17" s="12">
        <v>0.44</v>
      </c>
    </row>
    <row r="18" spans="2:12" outlineLevel="1" x14ac:dyDescent="0.25">
      <c r="B18" s="9" t="s">
        <v>278</v>
      </c>
      <c r="C18" s="19">
        <v>0.02</v>
      </c>
      <c r="D18" s="19">
        <v>0.03</v>
      </c>
      <c r="E18" s="19">
        <v>0.03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0.02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168</v>
      </c>
      <c r="D20" s="24">
        <v>158</v>
      </c>
      <c r="E20" s="24">
        <v>263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168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0.70199999999999996</v>
      </c>
      <c r="D24" s="19">
        <v>0.65800000000000003</v>
      </c>
      <c r="E24" s="19">
        <v>0.69599999999999995</v>
      </c>
      <c r="F24" s="47">
        <v>0.76600000000000001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0.70199999999999996</v>
      </c>
      <c r="L24" s="10">
        <v>0.76600000000000001</v>
      </c>
    </row>
    <row r="25" spans="2:12" outlineLevel="1" x14ac:dyDescent="0.25">
      <c r="B25" s="11" t="s">
        <v>281</v>
      </c>
      <c r="C25" s="20">
        <v>0.19600000000000001</v>
      </c>
      <c r="D25" s="49">
        <v>0.152</v>
      </c>
      <c r="E25" s="20">
        <v>0.251</v>
      </c>
      <c r="F25" s="12">
        <v>0.23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0.19600000000000001</v>
      </c>
      <c r="L25" s="12">
        <v>0.23</v>
      </c>
    </row>
    <row r="26" spans="2:12" outlineLevel="1" x14ac:dyDescent="0.25">
      <c r="B26" s="9" t="s">
        <v>282</v>
      </c>
      <c r="C26" s="19">
        <v>0.185</v>
      </c>
      <c r="D26" s="49">
        <v>0.13300000000000001</v>
      </c>
      <c r="E26" s="19">
        <v>0.22800000000000001</v>
      </c>
      <c r="F26" s="10">
        <v>0.20899999999999999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0.185</v>
      </c>
      <c r="L26" s="10">
        <v>0.20899999999999999</v>
      </c>
    </row>
    <row r="27" spans="2:12" outlineLevel="1" x14ac:dyDescent="0.25">
      <c r="B27" s="11" t="s">
        <v>283</v>
      </c>
      <c r="C27" s="20">
        <v>1.2E-2</v>
      </c>
      <c r="D27" s="20">
        <v>1.9E-2</v>
      </c>
      <c r="E27" s="20">
        <v>2.3E-2</v>
      </c>
      <c r="F27" s="12">
        <v>2.1000000000000001E-2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1.2E-2</v>
      </c>
      <c r="L27" s="12">
        <v>2.1000000000000001E-2</v>
      </c>
    </row>
    <row r="28" spans="2:12" outlineLevel="1" x14ac:dyDescent="0.25">
      <c r="B28" s="9" t="s">
        <v>284</v>
      </c>
      <c r="C28" s="19">
        <v>0.50600000000000001</v>
      </c>
      <c r="D28" s="19">
        <v>0.50600000000000001</v>
      </c>
      <c r="E28" s="49">
        <v>0.44500000000000001</v>
      </c>
      <c r="F28" s="10">
        <v>0.53500000000000003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0.50600000000000001</v>
      </c>
      <c r="L28" s="10">
        <v>0.53500000000000003</v>
      </c>
    </row>
    <row r="29" spans="2:12" ht="28.5" outlineLevel="1" x14ac:dyDescent="0.25">
      <c r="B29" s="11" t="s">
        <v>285</v>
      </c>
      <c r="C29" s="20">
        <v>0.42299999999999999</v>
      </c>
      <c r="D29" s="20">
        <v>0.40500000000000003</v>
      </c>
      <c r="E29" s="49">
        <v>0.33100000000000002</v>
      </c>
      <c r="F29" s="12">
        <v>0.433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0.42299999999999999</v>
      </c>
      <c r="L29" s="12">
        <v>0.433</v>
      </c>
    </row>
    <row r="30" spans="2:12" ht="28.5" outlineLevel="1" x14ac:dyDescent="0.25">
      <c r="B30" s="9" t="s">
        <v>286</v>
      </c>
      <c r="C30" s="19">
        <v>0.42299999999999999</v>
      </c>
      <c r="D30" s="19">
        <v>0.39900000000000002</v>
      </c>
      <c r="E30" s="49">
        <v>0.32300000000000001</v>
      </c>
      <c r="F30" s="10">
        <v>0.42899999999999999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0.42299999999999999</v>
      </c>
      <c r="L30" s="10">
        <v>0.42899999999999999</v>
      </c>
    </row>
    <row r="31" spans="2:12" ht="28.5" outlineLevel="1" x14ac:dyDescent="0.25">
      <c r="B31" s="11" t="s">
        <v>287</v>
      </c>
      <c r="C31" s="49" t="s">
        <v>173</v>
      </c>
      <c r="D31" s="20">
        <v>6.0000000000000001E-3</v>
      </c>
      <c r="E31" s="20">
        <v>8.0000000000000002E-3</v>
      </c>
      <c r="F31" s="12">
        <v>4.0000000000000001E-3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>
        <v>4.0000000000000001E-3</v>
      </c>
    </row>
    <row r="32" spans="2:12" ht="28.5" outlineLevel="1" x14ac:dyDescent="0.25">
      <c r="B32" s="9" t="s">
        <v>288</v>
      </c>
      <c r="C32" s="19">
        <v>8.3000000000000004E-2</v>
      </c>
      <c r="D32" s="19">
        <v>0.10100000000000001</v>
      </c>
      <c r="E32" s="19">
        <v>0.114</v>
      </c>
      <c r="F32" s="10">
        <v>0.10299999999999999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8.3000000000000004E-2</v>
      </c>
      <c r="L32" s="10">
        <v>0.10299999999999999</v>
      </c>
    </row>
    <row r="33" spans="2:12" ht="28.5" outlineLevel="1" x14ac:dyDescent="0.25">
      <c r="B33" s="11" t="s">
        <v>289</v>
      </c>
      <c r="C33" s="20">
        <v>7.0999999999999994E-2</v>
      </c>
      <c r="D33" s="20">
        <v>9.5000000000000001E-2</v>
      </c>
      <c r="E33" s="20">
        <v>0.114</v>
      </c>
      <c r="F33" s="12">
        <v>9.6000000000000002E-2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7.0999999999999994E-2</v>
      </c>
      <c r="L33" s="12">
        <v>9.6000000000000002E-2</v>
      </c>
    </row>
    <row r="34" spans="2:12" ht="28.5" outlineLevel="1" x14ac:dyDescent="0.25">
      <c r="B34" s="9" t="s">
        <v>290</v>
      </c>
      <c r="C34" s="19">
        <v>1.2E-2</v>
      </c>
      <c r="D34" s="19">
        <v>6.0000000000000001E-3</v>
      </c>
      <c r="E34" s="49" t="s">
        <v>173</v>
      </c>
      <c r="F34" s="10">
        <v>7.0000000000000001E-3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1.2E-2</v>
      </c>
      <c r="L34" s="10">
        <v>7.0000000000000001E-3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168</v>
      </c>
      <c r="D36" s="24">
        <v>158</v>
      </c>
      <c r="E36" s="24">
        <v>263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168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0.72857142857142865</v>
      </c>
      <c r="D50" s="51">
        <v>0.77272727272727271</v>
      </c>
      <c r="E50" s="51">
        <v>0.62857142857142867</v>
      </c>
      <c r="F50" s="51">
        <v>0.70129870129870131</v>
      </c>
      <c r="G50" s="51"/>
      <c r="H50" s="51"/>
      <c r="I50" s="51"/>
      <c r="J50" s="51"/>
      <c r="K50" s="51">
        <v>0.72857142857142865</v>
      </c>
      <c r="L50" s="51">
        <v>0.70129870129870131</v>
      </c>
    </row>
    <row r="51" spans="2:12" x14ac:dyDescent="0.25">
      <c r="B51" t="s">
        <v>1373</v>
      </c>
      <c r="C51" s="51">
        <v>0.31372549019607843</v>
      </c>
      <c r="D51" s="51">
        <v>0.29411764705882354</v>
      </c>
      <c r="E51" s="51">
        <v>0.47727272727272724</v>
      </c>
      <c r="F51" s="51">
        <v>0.37037037037037035</v>
      </c>
      <c r="G51" s="51"/>
      <c r="H51" s="51"/>
      <c r="I51" s="51"/>
      <c r="J51" s="51"/>
      <c r="K51" s="51">
        <v>0.31372549019607843</v>
      </c>
      <c r="L51" s="51">
        <v>0.37037037037037035</v>
      </c>
    </row>
    <row r="52" spans="2:12" x14ac:dyDescent="0.25">
      <c r="B52" t="s">
        <v>1374</v>
      </c>
      <c r="C52" s="51">
        <v>0.5</v>
      </c>
      <c r="D52" s="51">
        <v>0.66666666666666674</v>
      </c>
      <c r="E52" s="51">
        <v>0.52380952380952384</v>
      </c>
      <c r="F52" s="51">
        <v>0.5</v>
      </c>
      <c r="G52" s="51"/>
      <c r="H52" s="51"/>
      <c r="I52" s="51"/>
      <c r="J52" s="51"/>
      <c r="K52" s="51">
        <v>0.5</v>
      </c>
      <c r="L52" s="51">
        <v>0.5</v>
      </c>
    </row>
    <row r="53" spans="2:12" x14ac:dyDescent="0.25">
      <c r="B53" t="s">
        <v>1375</v>
      </c>
      <c r="C53" s="51">
        <v>0.5</v>
      </c>
      <c r="D53" s="51">
        <v>0.5</v>
      </c>
      <c r="E53" s="51">
        <v>0.45454545454545459</v>
      </c>
      <c r="F53" s="51">
        <v>0.5</v>
      </c>
      <c r="G53" s="51"/>
      <c r="H53" s="51"/>
      <c r="I53" s="51"/>
      <c r="J53" s="51"/>
      <c r="K53" s="51">
        <v>0.5</v>
      </c>
      <c r="L53" s="51">
        <v>0.5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38F0EBEC-E402-422E-81A0-5CEAD77FA940}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80D15-5C4B-4300-898C-7B27CF587CD5}">
  <sheetPr codeName="Arkusz91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329</v>
      </c>
    </row>
    <row r="4" spans="1:12" ht="25.5" outlineLevel="1" x14ac:dyDescent="0.25">
      <c r="B4" s="46" t="s">
        <v>330</v>
      </c>
      <c r="C4" s="46" t="s">
        <v>361</v>
      </c>
      <c r="D4" s="46" t="s">
        <v>1371</v>
      </c>
      <c r="E4" s="46" t="s">
        <v>394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330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0.51</v>
      </c>
      <c r="D8" s="19">
        <v>0.52</v>
      </c>
      <c r="E8" s="19">
        <v>0.43</v>
      </c>
      <c r="F8" s="10">
        <v>0.43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0.51</v>
      </c>
      <c r="L8" s="10">
        <v>0.43</v>
      </c>
    </row>
    <row r="9" spans="1:12" outlineLevel="1" x14ac:dyDescent="0.25">
      <c r="B9" s="11" t="s">
        <v>269</v>
      </c>
      <c r="C9" s="20">
        <v>0.66</v>
      </c>
      <c r="D9" s="20">
        <v>0.65</v>
      </c>
      <c r="E9" s="20">
        <v>0.6</v>
      </c>
      <c r="F9" s="12">
        <v>0.56999999999999995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0.66</v>
      </c>
      <c r="L9" s="12">
        <v>0.56999999999999995</v>
      </c>
    </row>
    <row r="10" spans="1:12" outlineLevel="1" x14ac:dyDescent="0.25">
      <c r="B10" s="9" t="s">
        <v>270</v>
      </c>
      <c r="C10" s="19">
        <v>0.88</v>
      </c>
      <c r="D10" s="19">
        <v>0.84</v>
      </c>
      <c r="E10" s="19">
        <v>0.9</v>
      </c>
      <c r="F10" s="10">
        <v>0.9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0.88</v>
      </c>
      <c r="L10" s="10">
        <v>0.9</v>
      </c>
    </row>
    <row r="11" spans="1:12" outlineLevel="1" x14ac:dyDescent="0.25">
      <c r="B11" s="11" t="s">
        <v>271</v>
      </c>
      <c r="C11" s="20">
        <v>0.8</v>
      </c>
      <c r="D11" s="20">
        <v>0.79</v>
      </c>
      <c r="E11" s="20">
        <v>0.81</v>
      </c>
      <c r="F11" s="12">
        <v>0.82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0.8</v>
      </c>
      <c r="L11" s="12">
        <v>0.82</v>
      </c>
    </row>
    <row r="12" spans="1:12" outlineLevel="1" x14ac:dyDescent="0.25">
      <c r="B12" s="9" t="s">
        <v>272</v>
      </c>
      <c r="C12" s="19">
        <v>0.66</v>
      </c>
      <c r="D12" s="19">
        <v>0.6</v>
      </c>
      <c r="E12" s="19">
        <v>0.59</v>
      </c>
      <c r="F12" s="10">
        <v>0.63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0.66</v>
      </c>
      <c r="L12" s="10">
        <v>0.63</v>
      </c>
    </row>
    <row r="13" spans="1:12" outlineLevel="1" x14ac:dyDescent="0.25">
      <c r="B13" s="11" t="s">
        <v>273</v>
      </c>
      <c r="C13" s="48">
        <v>0.57999999999999996</v>
      </c>
      <c r="D13" s="20">
        <v>0.46</v>
      </c>
      <c r="E13" s="20">
        <v>0.5</v>
      </c>
      <c r="F13" s="12">
        <v>0.5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0.57999999999999996</v>
      </c>
      <c r="L13" s="12">
        <v>0.5</v>
      </c>
    </row>
    <row r="14" spans="1:12" outlineLevel="1" x14ac:dyDescent="0.25">
      <c r="B14" s="9" t="s">
        <v>274</v>
      </c>
      <c r="C14" s="48">
        <v>0.52</v>
      </c>
      <c r="D14" s="19">
        <v>0.41</v>
      </c>
      <c r="E14" s="19">
        <v>0.44</v>
      </c>
      <c r="F14" s="10">
        <v>0.42</v>
      </c>
      <c r="G14" s="19" t="s">
        <v>31</v>
      </c>
      <c r="H14" s="10" t="s">
        <v>31</v>
      </c>
      <c r="I14" s="19" t="s">
        <v>31</v>
      </c>
      <c r="J14" s="10" t="s">
        <v>31</v>
      </c>
      <c r="K14" s="48">
        <v>0.52</v>
      </c>
      <c r="L14" s="50">
        <v>0.42</v>
      </c>
    </row>
    <row r="15" spans="1:12" outlineLevel="1" x14ac:dyDescent="0.25">
      <c r="B15" s="11" t="s">
        <v>275</v>
      </c>
      <c r="C15" s="20">
        <v>0.12</v>
      </c>
      <c r="D15" s="20">
        <v>0.12</v>
      </c>
      <c r="E15" s="49">
        <v>0.09</v>
      </c>
      <c r="F15" s="47">
        <v>0.17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0.12</v>
      </c>
      <c r="L15" s="12">
        <v>0.17</v>
      </c>
    </row>
    <row r="16" spans="1:12" outlineLevel="1" x14ac:dyDescent="0.25">
      <c r="B16" s="9" t="s">
        <v>276</v>
      </c>
      <c r="C16" s="48">
        <v>0.55000000000000004</v>
      </c>
      <c r="D16" s="19">
        <v>0.42</v>
      </c>
      <c r="E16" s="19">
        <v>0.48</v>
      </c>
      <c r="F16" s="10">
        <v>0.44</v>
      </c>
      <c r="G16" s="19" t="s">
        <v>31</v>
      </c>
      <c r="H16" s="10" t="s">
        <v>31</v>
      </c>
      <c r="I16" s="19" t="s">
        <v>31</v>
      </c>
      <c r="J16" s="10" t="s">
        <v>31</v>
      </c>
      <c r="K16" s="48">
        <v>0.55000000000000004</v>
      </c>
      <c r="L16" s="50">
        <v>0.44</v>
      </c>
    </row>
    <row r="17" spans="2:12" outlineLevel="1" x14ac:dyDescent="0.25">
      <c r="B17" s="11" t="s">
        <v>277</v>
      </c>
      <c r="C17" s="20">
        <v>0.26</v>
      </c>
      <c r="D17" s="20">
        <v>0.32</v>
      </c>
      <c r="E17" s="20">
        <v>0.32</v>
      </c>
      <c r="F17" s="12">
        <v>0.35</v>
      </c>
      <c r="G17" s="20" t="s">
        <v>31</v>
      </c>
      <c r="H17" s="12" t="s">
        <v>31</v>
      </c>
      <c r="I17" s="20" t="s">
        <v>31</v>
      </c>
      <c r="J17" s="12" t="s">
        <v>31</v>
      </c>
      <c r="K17" s="49">
        <v>0.26</v>
      </c>
      <c r="L17" s="47">
        <v>0.35</v>
      </c>
    </row>
    <row r="18" spans="2:12" outlineLevel="1" x14ac:dyDescent="0.25">
      <c r="B18" s="9" t="s">
        <v>278</v>
      </c>
      <c r="C18" s="19">
        <v>0.04</v>
      </c>
      <c r="D18" s="19">
        <v>0.04</v>
      </c>
      <c r="E18" s="19">
        <v>0.05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0.04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168</v>
      </c>
      <c r="D20" s="24">
        <v>158</v>
      </c>
      <c r="E20" s="24">
        <v>263</v>
      </c>
      <c r="F20" s="15">
        <v>282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168</v>
      </c>
      <c r="L20" s="15">
        <v>282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0.88100000000000001</v>
      </c>
      <c r="D24" s="19">
        <v>0.83499999999999996</v>
      </c>
      <c r="E24" s="19">
        <v>0.90100000000000002</v>
      </c>
      <c r="F24" s="10">
        <v>0.89700000000000002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0.88100000000000001</v>
      </c>
      <c r="L24" s="10">
        <v>0.89700000000000002</v>
      </c>
    </row>
    <row r="25" spans="2:12" outlineLevel="1" x14ac:dyDescent="0.25">
      <c r="B25" s="11" t="s">
        <v>281</v>
      </c>
      <c r="C25" s="20">
        <v>8.3000000000000004E-2</v>
      </c>
      <c r="D25" s="49">
        <v>4.3999999999999997E-2</v>
      </c>
      <c r="E25" s="20">
        <v>9.5000000000000001E-2</v>
      </c>
      <c r="F25" s="12">
        <v>8.2000000000000003E-2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8.3000000000000004E-2</v>
      </c>
      <c r="L25" s="12">
        <v>8.2000000000000003E-2</v>
      </c>
    </row>
    <row r="26" spans="2:12" outlineLevel="1" x14ac:dyDescent="0.25">
      <c r="B26" s="9" t="s">
        <v>282</v>
      </c>
      <c r="C26" s="19">
        <v>7.6999999999999999E-2</v>
      </c>
      <c r="D26" s="49">
        <v>3.7999999999999999E-2</v>
      </c>
      <c r="E26" s="19">
        <v>9.0999999999999998E-2</v>
      </c>
      <c r="F26" s="10">
        <v>7.0999999999999994E-2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7.6999999999999999E-2</v>
      </c>
      <c r="L26" s="10">
        <v>7.0999999999999994E-2</v>
      </c>
    </row>
    <row r="27" spans="2:12" outlineLevel="1" x14ac:dyDescent="0.25">
      <c r="B27" s="11" t="s">
        <v>283</v>
      </c>
      <c r="C27" s="20">
        <v>6.0000000000000001E-3</v>
      </c>
      <c r="D27" s="20">
        <v>6.0000000000000001E-3</v>
      </c>
      <c r="E27" s="20">
        <v>4.0000000000000001E-3</v>
      </c>
      <c r="F27" s="12">
        <v>1.0999999999999999E-2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6.0000000000000001E-3</v>
      </c>
      <c r="L27" s="12">
        <v>1.0999999999999999E-2</v>
      </c>
    </row>
    <row r="28" spans="2:12" outlineLevel="1" x14ac:dyDescent="0.25">
      <c r="B28" s="9" t="s">
        <v>284</v>
      </c>
      <c r="C28" s="19">
        <v>0.79800000000000004</v>
      </c>
      <c r="D28" s="19">
        <v>0.79100000000000004</v>
      </c>
      <c r="E28" s="19">
        <v>0.80600000000000005</v>
      </c>
      <c r="F28" s="10">
        <v>0.81599999999999995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0.79800000000000004</v>
      </c>
      <c r="L28" s="10">
        <v>0.81599999999999995</v>
      </c>
    </row>
    <row r="29" spans="2:12" ht="28.5" outlineLevel="1" x14ac:dyDescent="0.25">
      <c r="B29" s="11" t="s">
        <v>285</v>
      </c>
      <c r="C29" s="49">
        <v>0.22</v>
      </c>
      <c r="D29" s="20">
        <v>0.32900000000000001</v>
      </c>
      <c r="E29" s="20">
        <v>0.308</v>
      </c>
      <c r="F29" s="12">
        <v>0.31900000000000001</v>
      </c>
      <c r="G29" s="20" t="s">
        <v>31</v>
      </c>
      <c r="H29" s="12" t="s">
        <v>31</v>
      </c>
      <c r="I29" s="20" t="s">
        <v>31</v>
      </c>
      <c r="J29" s="12" t="s">
        <v>31</v>
      </c>
      <c r="K29" s="49">
        <v>0.22</v>
      </c>
      <c r="L29" s="47">
        <v>0.31900000000000001</v>
      </c>
    </row>
    <row r="30" spans="2:12" ht="28.5" outlineLevel="1" x14ac:dyDescent="0.25">
      <c r="B30" s="9" t="s">
        <v>286</v>
      </c>
      <c r="C30" s="49">
        <v>0.214</v>
      </c>
      <c r="D30" s="19">
        <v>0.316</v>
      </c>
      <c r="E30" s="19">
        <v>0.29299999999999998</v>
      </c>
      <c r="F30" s="10">
        <v>0.316</v>
      </c>
      <c r="G30" s="19" t="s">
        <v>31</v>
      </c>
      <c r="H30" s="10" t="s">
        <v>31</v>
      </c>
      <c r="I30" s="19" t="s">
        <v>31</v>
      </c>
      <c r="J30" s="10" t="s">
        <v>31</v>
      </c>
      <c r="K30" s="49">
        <v>0.214</v>
      </c>
      <c r="L30" s="47">
        <v>0.316</v>
      </c>
    </row>
    <row r="31" spans="2:12" ht="28.5" outlineLevel="1" x14ac:dyDescent="0.25">
      <c r="B31" s="11" t="s">
        <v>287</v>
      </c>
      <c r="C31" s="20">
        <v>6.0000000000000001E-3</v>
      </c>
      <c r="D31" s="20">
        <v>1.2999999999999999E-2</v>
      </c>
      <c r="E31" s="20">
        <v>1.4999999999999999E-2</v>
      </c>
      <c r="F31" s="12">
        <v>4.0000000000000001E-3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6.0000000000000001E-3</v>
      </c>
      <c r="L31" s="12">
        <v>4.0000000000000001E-3</v>
      </c>
    </row>
    <row r="32" spans="2:12" ht="28.5" outlineLevel="1" x14ac:dyDescent="0.25">
      <c r="B32" s="9" t="s">
        <v>288</v>
      </c>
      <c r="C32" s="48">
        <v>0.57699999999999996</v>
      </c>
      <c r="D32" s="19">
        <v>0.46200000000000002</v>
      </c>
      <c r="E32" s="19">
        <v>0.498</v>
      </c>
      <c r="F32" s="10">
        <v>0.496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0.57699999999999996</v>
      </c>
      <c r="L32" s="10">
        <v>0.496</v>
      </c>
    </row>
    <row r="33" spans="2:12" ht="28.5" outlineLevel="1" x14ac:dyDescent="0.25">
      <c r="B33" s="11" t="s">
        <v>289</v>
      </c>
      <c r="C33" s="48">
        <v>0.55400000000000005</v>
      </c>
      <c r="D33" s="20">
        <v>0.443</v>
      </c>
      <c r="E33" s="20">
        <v>0.46400000000000002</v>
      </c>
      <c r="F33" s="12">
        <v>0.48199999999999998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0.55400000000000005</v>
      </c>
      <c r="L33" s="12">
        <v>0.48199999999999998</v>
      </c>
    </row>
    <row r="34" spans="2:12" ht="28.5" outlineLevel="1" x14ac:dyDescent="0.25">
      <c r="B34" s="9" t="s">
        <v>290</v>
      </c>
      <c r="C34" s="19">
        <v>2.4E-2</v>
      </c>
      <c r="D34" s="19">
        <v>1.9E-2</v>
      </c>
      <c r="E34" s="19">
        <v>3.4000000000000002E-2</v>
      </c>
      <c r="F34" s="10">
        <v>1.4E-2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2.4E-2</v>
      </c>
      <c r="L34" s="10">
        <v>1.4E-2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168</v>
      </c>
      <c r="D36" s="24">
        <v>158</v>
      </c>
      <c r="E36" s="24">
        <v>263</v>
      </c>
      <c r="F36" s="15">
        <v>282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168</v>
      </c>
      <c r="L36" s="15">
        <v>282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0.90909090909090917</v>
      </c>
      <c r="D50" s="51">
        <v>0.94047619047619058</v>
      </c>
      <c r="E50" s="51">
        <v>0.9</v>
      </c>
      <c r="F50" s="51">
        <v>0.91111111111111098</v>
      </c>
      <c r="G50" s="51"/>
      <c r="H50" s="51"/>
      <c r="I50" s="51"/>
      <c r="J50" s="51"/>
      <c r="K50" s="51">
        <v>0.90909090909090917</v>
      </c>
      <c r="L50" s="51">
        <v>0.91111111111111098</v>
      </c>
    </row>
    <row r="51" spans="2:12" x14ac:dyDescent="0.25">
      <c r="B51" t="s">
        <v>1373</v>
      </c>
      <c r="C51" s="51">
        <v>0.82499999999999996</v>
      </c>
      <c r="D51" s="51">
        <v>0.75949367088607589</v>
      </c>
      <c r="E51" s="51">
        <v>0.72839506172839497</v>
      </c>
      <c r="F51" s="51">
        <v>0.76829268292682928</v>
      </c>
      <c r="G51" s="51"/>
      <c r="H51" s="51"/>
      <c r="I51" s="51"/>
      <c r="J51" s="51"/>
      <c r="K51" s="51">
        <v>0.82499999999999996</v>
      </c>
      <c r="L51" s="51">
        <v>0.76829268292682928</v>
      </c>
    </row>
    <row r="52" spans="2:12" x14ac:dyDescent="0.25">
      <c r="B52" t="s">
        <v>1374</v>
      </c>
      <c r="C52" s="51">
        <v>0.87878787878787867</v>
      </c>
      <c r="D52" s="51">
        <v>0.76666666666666672</v>
      </c>
      <c r="E52" s="51">
        <v>0.84745762711864414</v>
      </c>
      <c r="F52" s="51">
        <v>0.79365079365079361</v>
      </c>
      <c r="G52" s="51"/>
      <c r="H52" s="51"/>
      <c r="I52" s="51"/>
      <c r="J52" s="51"/>
      <c r="K52" s="51">
        <v>0.87878787878787867</v>
      </c>
      <c r="L52" s="51">
        <v>0.79365079365079361</v>
      </c>
    </row>
    <row r="53" spans="2:12" x14ac:dyDescent="0.25">
      <c r="B53" t="s">
        <v>1375</v>
      </c>
      <c r="C53" s="51">
        <v>0.89655172413793116</v>
      </c>
      <c r="D53" s="51">
        <v>0.89130434782608692</v>
      </c>
      <c r="E53" s="51">
        <v>0.88</v>
      </c>
      <c r="F53" s="51">
        <v>0.84</v>
      </c>
      <c r="G53" s="51"/>
      <c r="H53" s="51"/>
      <c r="I53" s="51"/>
      <c r="J53" s="51"/>
      <c r="K53" s="51">
        <v>0.89655172413793116</v>
      </c>
      <c r="L53" s="51">
        <v>0.84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8C5FAA18-5FCC-4680-8590-81EA23B46208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3C10-94F1-4AE7-8B1F-C5CEC450FC30}">
  <sheetPr codeName="Arkusz92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331</v>
      </c>
    </row>
    <row r="4" spans="1:12" ht="25.5" outlineLevel="1" x14ac:dyDescent="0.25">
      <c r="B4" s="46" t="s">
        <v>332</v>
      </c>
      <c r="C4" s="46" t="s">
        <v>362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332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0.33</v>
      </c>
      <c r="D8" s="19">
        <v>0.32</v>
      </c>
      <c r="E8" s="19">
        <v>0.34</v>
      </c>
      <c r="F8" s="10">
        <v>0.28000000000000003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0.33</v>
      </c>
      <c r="L8" s="10">
        <v>0.28000000000000003</v>
      </c>
    </row>
    <row r="9" spans="1:12" outlineLevel="1" x14ac:dyDescent="0.25">
      <c r="B9" s="11" t="s">
        <v>269</v>
      </c>
      <c r="C9" s="20">
        <v>0.45</v>
      </c>
      <c r="D9" s="20">
        <v>0.42</v>
      </c>
      <c r="E9" s="20">
        <v>0.42</v>
      </c>
      <c r="F9" s="12">
        <v>0.37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0.45</v>
      </c>
      <c r="L9" s="12">
        <v>0.37</v>
      </c>
    </row>
    <row r="10" spans="1:12" outlineLevel="1" x14ac:dyDescent="0.25">
      <c r="B10" s="9" t="s">
        <v>270</v>
      </c>
      <c r="C10" s="19">
        <v>0.79</v>
      </c>
      <c r="D10" s="19">
        <v>0.83</v>
      </c>
      <c r="E10" s="19">
        <v>0.79</v>
      </c>
      <c r="F10" s="10">
        <v>0.83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0.79</v>
      </c>
      <c r="L10" s="10">
        <v>0.83</v>
      </c>
    </row>
    <row r="11" spans="1:12" outlineLevel="1" x14ac:dyDescent="0.25">
      <c r="B11" s="11" t="s">
        <v>271</v>
      </c>
      <c r="C11" s="20">
        <v>0.73</v>
      </c>
      <c r="D11" s="20">
        <v>0.78</v>
      </c>
      <c r="E11" s="20">
        <v>0.7</v>
      </c>
      <c r="F11" s="12">
        <v>0.74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0.73</v>
      </c>
      <c r="L11" s="12">
        <v>0.74</v>
      </c>
    </row>
    <row r="12" spans="1:12" outlineLevel="1" x14ac:dyDescent="0.25">
      <c r="B12" s="9" t="s">
        <v>272</v>
      </c>
      <c r="C12" s="19">
        <v>0.49</v>
      </c>
      <c r="D12" s="19">
        <v>0.56000000000000005</v>
      </c>
      <c r="E12" s="19">
        <v>0.52</v>
      </c>
      <c r="F12" s="10">
        <v>0.5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0.49</v>
      </c>
      <c r="L12" s="10">
        <v>0.5</v>
      </c>
    </row>
    <row r="13" spans="1:12" outlineLevel="1" x14ac:dyDescent="0.25">
      <c r="B13" s="11" t="s">
        <v>273</v>
      </c>
      <c r="C13" s="20">
        <v>0.32</v>
      </c>
      <c r="D13" s="20">
        <v>0.42</v>
      </c>
      <c r="E13" s="20">
        <v>0.4</v>
      </c>
      <c r="F13" s="12">
        <v>0.33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0.32</v>
      </c>
      <c r="L13" s="12">
        <v>0.33</v>
      </c>
    </row>
    <row r="14" spans="1:12" outlineLevel="1" x14ac:dyDescent="0.25">
      <c r="B14" s="9" t="s">
        <v>274</v>
      </c>
      <c r="C14" s="19">
        <v>0.28000000000000003</v>
      </c>
      <c r="D14" s="19">
        <v>0.37</v>
      </c>
      <c r="E14" s="19">
        <v>0.31</v>
      </c>
      <c r="F14" s="10">
        <v>0.26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0.28000000000000003</v>
      </c>
      <c r="L14" s="10">
        <v>0.26</v>
      </c>
    </row>
    <row r="15" spans="1:12" outlineLevel="1" x14ac:dyDescent="0.25">
      <c r="B15" s="11" t="s">
        <v>275</v>
      </c>
      <c r="C15" s="20">
        <v>0.13</v>
      </c>
      <c r="D15" s="20">
        <v>0.09</v>
      </c>
      <c r="E15" s="20">
        <v>0.1</v>
      </c>
      <c r="F15" s="47">
        <v>0.17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0.13</v>
      </c>
      <c r="L15" s="12">
        <v>0.17</v>
      </c>
    </row>
    <row r="16" spans="1:12" outlineLevel="1" x14ac:dyDescent="0.25">
      <c r="B16" s="9" t="s">
        <v>276</v>
      </c>
      <c r="C16" s="19">
        <v>0.3</v>
      </c>
      <c r="D16" s="19">
        <v>0.41</v>
      </c>
      <c r="E16" s="19">
        <v>0.38</v>
      </c>
      <c r="F16" s="10">
        <v>0.31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0.3</v>
      </c>
      <c r="L16" s="10">
        <v>0.31</v>
      </c>
    </row>
    <row r="17" spans="2:12" outlineLevel="1" x14ac:dyDescent="0.25">
      <c r="B17" s="11" t="s">
        <v>277</v>
      </c>
      <c r="C17" s="20">
        <v>0.4</v>
      </c>
      <c r="D17" s="20">
        <v>0.39</v>
      </c>
      <c r="E17" s="20">
        <v>0.37</v>
      </c>
      <c r="F17" s="12">
        <v>0.43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0.4</v>
      </c>
      <c r="L17" s="12">
        <v>0.43</v>
      </c>
    </row>
    <row r="18" spans="2:12" outlineLevel="1" x14ac:dyDescent="0.25">
      <c r="B18" s="9" t="s">
        <v>278</v>
      </c>
      <c r="C18" s="49">
        <v>0.01</v>
      </c>
      <c r="D18" s="19">
        <v>0.02</v>
      </c>
      <c r="E18" s="19">
        <v>0.05</v>
      </c>
      <c r="F18" s="47">
        <v>7.0000000000000007E-2</v>
      </c>
      <c r="G18" s="19" t="s">
        <v>31</v>
      </c>
      <c r="H18" s="10" t="s">
        <v>31</v>
      </c>
      <c r="I18" s="19" t="s">
        <v>31</v>
      </c>
      <c r="J18" s="10" t="s">
        <v>31</v>
      </c>
      <c r="K18" s="49">
        <v>0.01</v>
      </c>
      <c r="L18" s="47">
        <v>7.0000000000000007E-2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125</v>
      </c>
      <c r="D20" s="24">
        <v>133</v>
      </c>
      <c r="E20" s="24">
        <v>194</v>
      </c>
      <c r="F20" s="15">
        <v>209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125</v>
      </c>
      <c r="L20" s="15">
        <v>209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0.79200000000000004</v>
      </c>
      <c r="D24" s="19">
        <v>0.83499999999999996</v>
      </c>
      <c r="E24" s="19">
        <v>0.79400000000000004</v>
      </c>
      <c r="F24" s="10">
        <v>0.82799999999999996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0.79200000000000004</v>
      </c>
      <c r="L24" s="10">
        <v>0.82799999999999996</v>
      </c>
    </row>
    <row r="25" spans="2:12" outlineLevel="1" x14ac:dyDescent="0.25">
      <c r="B25" s="11" t="s">
        <v>281</v>
      </c>
      <c r="C25" s="20">
        <v>6.4000000000000001E-2</v>
      </c>
      <c r="D25" s="20">
        <v>5.2999999999999999E-2</v>
      </c>
      <c r="E25" s="20">
        <v>9.2999999999999999E-2</v>
      </c>
      <c r="F25" s="12">
        <v>9.0999999999999998E-2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6.4000000000000001E-2</v>
      </c>
      <c r="L25" s="12">
        <v>9.0999999999999998E-2</v>
      </c>
    </row>
    <row r="26" spans="2:12" outlineLevel="1" x14ac:dyDescent="0.25">
      <c r="B26" s="9" t="s">
        <v>282</v>
      </c>
      <c r="C26" s="19">
        <v>6.4000000000000001E-2</v>
      </c>
      <c r="D26" s="19">
        <v>5.2999999999999999E-2</v>
      </c>
      <c r="E26" s="19">
        <v>7.6999999999999999E-2</v>
      </c>
      <c r="F26" s="10">
        <v>7.6999999999999999E-2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6.4000000000000001E-2</v>
      </c>
      <c r="L26" s="10">
        <v>7.6999999999999999E-2</v>
      </c>
    </row>
    <row r="27" spans="2:12" outlineLevel="1" x14ac:dyDescent="0.25">
      <c r="B27" s="11" t="s">
        <v>283</v>
      </c>
      <c r="C27" s="49" t="s">
        <v>173</v>
      </c>
      <c r="D27" s="49" t="s">
        <v>173</v>
      </c>
      <c r="E27" s="20">
        <v>1.4999999999999999E-2</v>
      </c>
      <c r="F27" s="12">
        <v>1.4E-2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>
        <v>1.4E-2</v>
      </c>
    </row>
    <row r="28" spans="2:12" outlineLevel="1" x14ac:dyDescent="0.25">
      <c r="B28" s="9" t="s">
        <v>284</v>
      </c>
      <c r="C28" s="19">
        <v>0.72799999999999998</v>
      </c>
      <c r="D28" s="19">
        <v>0.78200000000000003</v>
      </c>
      <c r="E28" s="19">
        <v>0.70099999999999996</v>
      </c>
      <c r="F28" s="10">
        <v>0.73699999999999999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0.72799999999999998</v>
      </c>
      <c r="L28" s="10">
        <v>0.73699999999999999</v>
      </c>
    </row>
    <row r="29" spans="2:12" ht="28.5" outlineLevel="1" x14ac:dyDescent="0.25">
      <c r="B29" s="11" t="s">
        <v>285</v>
      </c>
      <c r="C29" s="20">
        <v>0.40799999999999997</v>
      </c>
      <c r="D29" s="20">
        <v>0.36099999999999999</v>
      </c>
      <c r="E29" s="49">
        <v>0.29899999999999999</v>
      </c>
      <c r="F29" s="12">
        <v>0.40200000000000002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0.40799999999999997</v>
      </c>
      <c r="L29" s="12">
        <v>0.40200000000000002</v>
      </c>
    </row>
    <row r="30" spans="2:12" ht="28.5" outlineLevel="1" x14ac:dyDescent="0.25">
      <c r="B30" s="9" t="s">
        <v>286</v>
      </c>
      <c r="C30" s="19">
        <v>0.40799999999999997</v>
      </c>
      <c r="D30" s="19">
        <v>0.36099999999999999</v>
      </c>
      <c r="E30" s="49">
        <v>0.29399999999999998</v>
      </c>
      <c r="F30" s="10">
        <v>0.38300000000000001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0.40799999999999997</v>
      </c>
      <c r="L30" s="10">
        <v>0.38300000000000001</v>
      </c>
    </row>
    <row r="31" spans="2:12" ht="28.5" outlineLevel="1" x14ac:dyDescent="0.25">
      <c r="B31" s="11" t="s">
        <v>287</v>
      </c>
      <c r="C31" s="49" t="s">
        <v>173</v>
      </c>
      <c r="D31" s="49" t="s">
        <v>173</v>
      </c>
      <c r="E31" s="20">
        <v>5.0000000000000001E-3</v>
      </c>
      <c r="F31" s="12">
        <v>1.9E-2</v>
      </c>
      <c r="G31" s="20" t="s">
        <v>31</v>
      </c>
      <c r="H31" s="12" t="s">
        <v>31</v>
      </c>
      <c r="I31" s="20" t="s">
        <v>31</v>
      </c>
      <c r="J31" s="12" t="s">
        <v>31</v>
      </c>
      <c r="K31" s="49" t="s">
        <v>173</v>
      </c>
      <c r="L31" s="47">
        <v>1.9E-2</v>
      </c>
    </row>
    <row r="32" spans="2:12" ht="28.5" outlineLevel="1" x14ac:dyDescent="0.25">
      <c r="B32" s="9" t="s">
        <v>288</v>
      </c>
      <c r="C32" s="19">
        <v>0.32</v>
      </c>
      <c r="D32" s="19">
        <v>0.42099999999999999</v>
      </c>
      <c r="E32" s="19">
        <v>0.40200000000000002</v>
      </c>
      <c r="F32" s="10">
        <v>0.33500000000000002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0.32</v>
      </c>
      <c r="L32" s="10">
        <v>0.33500000000000002</v>
      </c>
    </row>
    <row r="33" spans="2:12" ht="28.5" outlineLevel="1" x14ac:dyDescent="0.25">
      <c r="B33" s="11" t="s">
        <v>289</v>
      </c>
      <c r="C33" s="20">
        <v>0.312</v>
      </c>
      <c r="D33" s="20">
        <v>0.39800000000000002</v>
      </c>
      <c r="E33" s="20">
        <v>0.376</v>
      </c>
      <c r="F33" s="12">
        <v>0.30099999999999999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0.312</v>
      </c>
      <c r="L33" s="12">
        <v>0.30099999999999999</v>
      </c>
    </row>
    <row r="34" spans="2:12" ht="28.5" outlineLevel="1" x14ac:dyDescent="0.25">
      <c r="B34" s="9" t="s">
        <v>290</v>
      </c>
      <c r="C34" s="19">
        <v>8.0000000000000002E-3</v>
      </c>
      <c r="D34" s="19">
        <v>2.3E-2</v>
      </c>
      <c r="E34" s="19">
        <v>2.5999999999999999E-2</v>
      </c>
      <c r="F34" s="10">
        <v>3.3000000000000002E-2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8.0000000000000002E-3</v>
      </c>
      <c r="L34" s="10">
        <v>3.3000000000000002E-2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125</v>
      </c>
      <c r="D36" s="24">
        <v>133</v>
      </c>
      <c r="E36" s="24">
        <v>194</v>
      </c>
      <c r="F36" s="15">
        <v>209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125</v>
      </c>
      <c r="L36" s="15">
        <v>209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0.92405063291139233</v>
      </c>
      <c r="D50" s="51">
        <v>0.93975903614457834</v>
      </c>
      <c r="E50" s="51">
        <v>0.88607594936708856</v>
      </c>
      <c r="F50" s="51">
        <v>0.89156626506024095</v>
      </c>
      <c r="G50" s="51"/>
      <c r="H50" s="51"/>
      <c r="I50" s="51"/>
      <c r="J50" s="51"/>
      <c r="K50" s="51">
        <v>0.92405063291139233</v>
      </c>
      <c r="L50" s="51">
        <v>0.89156626506024095</v>
      </c>
    </row>
    <row r="51" spans="2:12" x14ac:dyDescent="0.25">
      <c r="B51" t="s">
        <v>1373</v>
      </c>
      <c r="C51" s="51">
        <v>0.67123287671232879</v>
      </c>
      <c r="D51" s="51">
        <v>0.71794871794871795</v>
      </c>
      <c r="E51" s="51">
        <v>0.74285714285714288</v>
      </c>
      <c r="F51" s="51">
        <v>0.67567567567567566</v>
      </c>
      <c r="G51" s="51"/>
      <c r="H51" s="51"/>
      <c r="I51" s="51"/>
      <c r="J51" s="51"/>
      <c r="K51" s="51">
        <v>0.67123287671232879</v>
      </c>
      <c r="L51" s="51">
        <v>0.67567567567567566</v>
      </c>
    </row>
    <row r="52" spans="2:12" x14ac:dyDescent="0.25">
      <c r="B52" t="s">
        <v>1374</v>
      </c>
      <c r="C52" s="51">
        <v>0.65306122448979598</v>
      </c>
      <c r="D52" s="51">
        <v>0.74999999999999989</v>
      </c>
      <c r="E52" s="51">
        <v>0.76923076923076927</v>
      </c>
      <c r="F52" s="51">
        <v>0.66</v>
      </c>
      <c r="G52" s="51"/>
      <c r="H52" s="51"/>
      <c r="I52" s="51"/>
      <c r="J52" s="51"/>
      <c r="K52" s="51">
        <v>0.65306122448979598</v>
      </c>
      <c r="L52" s="51">
        <v>0.66</v>
      </c>
    </row>
    <row r="53" spans="2:12" x14ac:dyDescent="0.25">
      <c r="B53" t="s">
        <v>1375</v>
      </c>
      <c r="C53" s="51">
        <v>0.87500000000000011</v>
      </c>
      <c r="D53" s="51">
        <v>0.88095238095238093</v>
      </c>
      <c r="E53" s="51">
        <v>0.77499999999999991</v>
      </c>
      <c r="F53" s="51">
        <v>0.78787878787878785</v>
      </c>
      <c r="G53" s="51"/>
      <c r="H53" s="51"/>
      <c r="I53" s="51"/>
      <c r="J53" s="51"/>
      <c r="K53" s="51">
        <v>0.87500000000000011</v>
      </c>
      <c r="L53" s="51">
        <v>0.78787878787878785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A1777BBD-877A-4183-9325-3860CECD434A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661F-C163-4F0A-A3E6-5DC7A475F337}">
  <sheetPr codeName="Arkusz93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333</v>
      </c>
    </row>
    <row r="4" spans="1:12" ht="25.5" outlineLevel="1" x14ac:dyDescent="0.25">
      <c r="B4" s="46" t="s">
        <v>334</v>
      </c>
      <c r="C4" s="46" t="s">
        <v>362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334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0.04</v>
      </c>
      <c r="D8" s="19">
        <v>0.03</v>
      </c>
      <c r="E8" s="19">
        <v>0.04</v>
      </c>
      <c r="F8" s="10">
        <v>0.01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0.04</v>
      </c>
      <c r="L8" s="10">
        <v>0.01</v>
      </c>
    </row>
    <row r="9" spans="1:12" outlineLevel="1" x14ac:dyDescent="0.25">
      <c r="B9" s="11" t="s">
        <v>269</v>
      </c>
      <c r="C9" s="20">
        <v>0.08</v>
      </c>
      <c r="D9" s="20">
        <v>7.0000000000000007E-2</v>
      </c>
      <c r="E9" s="20">
        <v>0.11</v>
      </c>
      <c r="F9" s="50">
        <v>0.05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0.08</v>
      </c>
      <c r="L9" s="12">
        <v>0.05</v>
      </c>
    </row>
    <row r="10" spans="1:12" outlineLevel="1" x14ac:dyDescent="0.25">
      <c r="B10" s="9" t="s">
        <v>270</v>
      </c>
      <c r="C10" s="19">
        <v>0.66</v>
      </c>
      <c r="D10" s="48">
        <v>0.72</v>
      </c>
      <c r="E10" s="19">
        <v>0.64</v>
      </c>
      <c r="F10" s="50">
        <v>0.59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0.66</v>
      </c>
      <c r="L10" s="10">
        <v>0.59</v>
      </c>
    </row>
    <row r="11" spans="1:12" outlineLevel="1" x14ac:dyDescent="0.25">
      <c r="B11" s="11" t="s">
        <v>271</v>
      </c>
      <c r="C11" s="20">
        <v>0.41</v>
      </c>
      <c r="D11" s="20">
        <v>0.41</v>
      </c>
      <c r="E11" s="20">
        <v>0.37</v>
      </c>
      <c r="F11" s="12">
        <v>0.33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0.41</v>
      </c>
      <c r="L11" s="12">
        <v>0.33</v>
      </c>
    </row>
    <row r="12" spans="1:12" outlineLevel="1" x14ac:dyDescent="0.25">
      <c r="B12" s="9" t="s">
        <v>272</v>
      </c>
      <c r="C12" s="19">
        <v>0.14000000000000001</v>
      </c>
      <c r="D12" s="19">
        <v>0.2</v>
      </c>
      <c r="E12" s="19">
        <v>0.18</v>
      </c>
      <c r="F12" s="10">
        <v>0.13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0.14000000000000001</v>
      </c>
      <c r="L12" s="10">
        <v>0.13</v>
      </c>
    </row>
    <row r="13" spans="1:12" outlineLevel="1" x14ac:dyDescent="0.25">
      <c r="B13" s="11" t="s">
        <v>273</v>
      </c>
      <c r="C13" s="20">
        <v>0.1</v>
      </c>
      <c r="D13" s="20">
        <v>0.12</v>
      </c>
      <c r="E13" s="20">
        <v>0.11</v>
      </c>
      <c r="F13" s="12">
        <v>7.0000000000000007E-2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</v>
      </c>
      <c r="L13" s="12">
        <v>7.0000000000000007E-2</v>
      </c>
    </row>
    <row r="14" spans="1:12" outlineLevel="1" x14ac:dyDescent="0.25">
      <c r="B14" s="9" t="s">
        <v>274</v>
      </c>
      <c r="C14" s="19">
        <v>7.0000000000000007E-2</v>
      </c>
      <c r="D14" s="19">
        <v>0.08</v>
      </c>
      <c r="E14" s="19">
        <v>0.06</v>
      </c>
      <c r="F14" s="10">
        <v>0.05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7.0000000000000007E-2</v>
      </c>
      <c r="L14" s="10">
        <v>0.05</v>
      </c>
    </row>
    <row r="15" spans="1:12" outlineLevel="1" x14ac:dyDescent="0.25">
      <c r="B15" s="11" t="s">
        <v>275</v>
      </c>
      <c r="C15" s="20">
        <v>0.05</v>
      </c>
      <c r="D15" s="20">
        <v>0.09</v>
      </c>
      <c r="E15" s="20">
        <v>0.06</v>
      </c>
      <c r="F15" s="12">
        <v>0.04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0.05</v>
      </c>
      <c r="L15" s="12">
        <v>0.04</v>
      </c>
    </row>
    <row r="16" spans="1:12" outlineLevel="1" x14ac:dyDescent="0.25">
      <c r="B16" s="9" t="s">
        <v>276</v>
      </c>
      <c r="C16" s="19">
        <v>0.1</v>
      </c>
      <c r="D16" s="19">
        <v>0.11</v>
      </c>
      <c r="E16" s="19">
        <v>0.1</v>
      </c>
      <c r="F16" s="50">
        <v>0.05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</v>
      </c>
      <c r="L16" s="10">
        <v>0.05</v>
      </c>
    </row>
    <row r="17" spans="2:12" outlineLevel="1" x14ac:dyDescent="0.25">
      <c r="B17" s="11" t="s">
        <v>277</v>
      </c>
      <c r="C17" s="20">
        <v>0.34</v>
      </c>
      <c r="D17" s="20">
        <v>0.3</v>
      </c>
      <c r="E17" s="20">
        <v>0.28999999999999998</v>
      </c>
      <c r="F17" s="12">
        <v>0.28999999999999998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0.34</v>
      </c>
      <c r="L17" s="12">
        <v>0.28999999999999998</v>
      </c>
    </row>
    <row r="18" spans="2:12" outlineLevel="1" x14ac:dyDescent="0.25">
      <c r="B18" s="9" t="s">
        <v>278</v>
      </c>
      <c r="C18" s="19">
        <v>0.06</v>
      </c>
      <c r="D18" s="19">
        <v>0.03</v>
      </c>
      <c r="E18" s="19">
        <v>0.05</v>
      </c>
      <c r="F18" s="10">
        <v>0.05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0.06</v>
      </c>
      <c r="L18" s="10">
        <v>0.05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125</v>
      </c>
      <c r="D20" s="24">
        <v>133</v>
      </c>
      <c r="E20" s="24">
        <v>194</v>
      </c>
      <c r="F20" s="15">
        <v>209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125</v>
      </c>
      <c r="L20" s="15">
        <v>209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0.66400000000000003</v>
      </c>
      <c r="D24" s="48">
        <v>0.72199999999999998</v>
      </c>
      <c r="E24" s="19">
        <v>0.64400000000000002</v>
      </c>
      <c r="F24" s="50">
        <v>0.58899999999999997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0.66400000000000003</v>
      </c>
      <c r="L24" s="10">
        <v>0.58899999999999997</v>
      </c>
    </row>
    <row r="25" spans="2:12" outlineLevel="1" x14ac:dyDescent="0.25">
      <c r="B25" s="11" t="s">
        <v>281</v>
      </c>
      <c r="C25" s="20">
        <v>0.25600000000000001</v>
      </c>
      <c r="D25" s="20">
        <v>0.316</v>
      </c>
      <c r="E25" s="20">
        <v>0.27300000000000002</v>
      </c>
      <c r="F25" s="12">
        <v>0.254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0.25600000000000001</v>
      </c>
      <c r="L25" s="12">
        <v>0.254</v>
      </c>
    </row>
    <row r="26" spans="2:12" outlineLevel="1" x14ac:dyDescent="0.25">
      <c r="B26" s="9" t="s">
        <v>282</v>
      </c>
      <c r="C26" s="19">
        <v>0.224</v>
      </c>
      <c r="D26" s="19">
        <v>0.308</v>
      </c>
      <c r="E26" s="19">
        <v>0.247</v>
      </c>
      <c r="F26" s="10">
        <v>0.22500000000000001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0.224</v>
      </c>
      <c r="L26" s="10">
        <v>0.22500000000000001</v>
      </c>
    </row>
    <row r="27" spans="2:12" outlineLevel="1" x14ac:dyDescent="0.25">
      <c r="B27" s="11" t="s">
        <v>283</v>
      </c>
      <c r="C27" s="20">
        <v>3.2000000000000001E-2</v>
      </c>
      <c r="D27" s="49">
        <v>8.0000000000000002E-3</v>
      </c>
      <c r="E27" s="20">
        <v>2.5999999999999999E-2</v>
      </c>
      <c r="F27" s="12">
        <v>2.9000000000000001E-2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3.2000000000000001E-2</v>
      </c>
      <c r="L27" s="12">
        <v>2.9000000000000001E-2</v>
      </c>
    </row>
    <row r="28" spans="2:12" outlineLevel="1" x14ac:dyDescent="0.25">
      <c r="B28" s="9" t="s">
        <v>284</v>
      </c>
      <c r="C28" s="19">
        <v>0.40799999999999997</v>
      </c>
      <c r="D28" s="19">
        <v>0.40600000000000003</v>
      </c>
      <c r="E28" s="19">
        <v>0.371</v>
      </c>
      <c r="F28" s="10">
        <v>0.33500000000000002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0.40799999999999997</v>
      </c>
      <c r="L28" s="10">
        <v>0.33500000000000002</v>
      </c>
    </row>
    <row r="29" spans="2:12" ht="28.5" outlineLevel="1" x14ac:dyDescent="0.25">
      <c r="B29" s="11" t="s">
        <v>285</v>
      </c>
      <c r="C29" s="20">
        <v>0.312</v>
      </c>
      <c r="D29" s="20">
        <v>0.28599999999999998</v>
      </c>
      <c r="E29" s="20">
        <v>0.26300000000000001</v>
      </c>
      <c r="F29" s="12">
        <v>0.26800000000000002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0.312</v>
      </c>
      <c r="L29" s="12">
        <v>0.26800000000000002</v>
      </c>
    </row>
    <row r="30" spans="2:12" ht="28.5" outlineLevel="1" x14ac:dyDescent="0.25">
      <c r="B30" s="9" t="s">
        <v>286</v>
      </c>
      <c r="C30" s="19">
        <v>0.29599999999999999</v>
      </c>
      <c r="D30" s="19">
        <v>0.27100000000000002</v>
      </c>
      <c r="E30" s="19">
        <v>0.253</v>
      </c>
      <c r="F30" s="10">
        <v>0.254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0.29599999999999999</v>
      </c>
      <c r="L30" s="10">
        <v>0.254</v>
      </c>
    </row>
    <row r="31" spans="2:12" ht="28.5" outlineLevel="1" x14ac:dyDescent="0.25">
      <c r="B31" s="11" t="s">
        <v>287</v>
      </c>
      <c r="C31" s="20">
        <v>1.6E-2</v>
      </c>
      <c r="D31" s="20">
        <v>1.4999999999999999E-2</v>
      </c>
      <c r="E31" s="20">
        <v>0.01</v>
      </c>
      <c r="F31" s="12">
        <v>1.4E-2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1.6E-2</v>
      </c>
      <c r="L31" s="12">
        <v>1.4E-2</v>
      </c>
    </row>
    <row r="32" spans="2:12" ht="28.5" outlineLevel="1" x14ac:dyDescent="0.25">
      <c r="B32" s="9" t="s">
        <v>288</v>
      </c>
      <c r="C32" s="19">
        <v>9.6000000000000002E-2</v>
      </c>
      <c r="D32" s="19">
        <v>0.12</v>
      </c>
      <c r="E32" s="19">
        <v>0.108</v>
      </c>
      <c r="F32" s="10">
        <v>6.7000000000000004E-2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9.6000000000000002E-2</v>
      </c>
      <c r="L32" s="10">
        <v>6.7000000000000004E-2</v>
      </c>
    </row>
    <row r="33" spans="2:12" ht="28.5" outlineLevel="1" x14ac:dyDescent="0.25">
      <c r="B33" s="11" t="s">
        <v>289</v>
      </c>
      <c r="C33" s="20">
        <v>0.08</v>
      </c>
      <c r="D33" s="20">
        <v>0.113</v>
      </c>
      <c r="E33" s="20">
        <v>9.8000000000000004E-2</v>
      </c>
      <c r="F33" s="12">
        <v>5.7000000000000002E-2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0.08</v>
      </c>
      <c r="L33" s="12">
        <v>5.7000000000000002E-2</v>
      </c>
    </row>
    <row r="34" spans="2:12" ht="28.5" outlineLevel="1" x14ac:dyDescent="0.25">
      <c r="B34" s="9" t="s">
        <v>290</v>
      </c>
      <c r="C34" s="19">
        <v>1.6E-2</v>
      </c>
      <c r="D34" s="19">
        <v>8.0000000000000002E-3</v>
      </c>
      <c r="E34" s="19">
        <v>0.01</v>
      </c>
      <c r="F34" s="10">
        <v>0.01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1.6E-2</v>
      </c>
      <c r="L34" s="10">
        <v>0.01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125</v>
      </c>
      <c r="D36" s="24">
        <v>133</v>
      </c>
      <c r="E36" s="24">
        <v>194</v>
      </c>
      <c r="F36" s="15">
        <v>209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125</v>
      </c>
      <c r="L36" s="15">
        <v>209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0.6212121212121211</v>
      </c>
      <c r="D50" s="51">
        <v>0.56944444444444442</v>
      </c>
      <c r="E50" s="51">
        <v>0.578125</v>
      </c>
      <c r="F50" s="51">
        <v>0.55932203389830515</v>
      </c>
      <c r="G50" s="51"/>
      <c r="H50" s="51"/>
      <c r="I50" s="51"/>
      <c r="J50" s="51"/>
      <c r="K50" s="51">
        <v>0.6212121212121211</v>
      </c>
      <c r="L50" s="51">
        <v>0.55932203389830515</v>
      </c>
    </row>
    <row r="51" spans="2:12" x14ac:dyDescent="0.25">
      <c r="B51" t="s">
        <v>1373</v>
      </c>
      <c r="C51" s="51">
        <v>0.34146341463414637</v>
      </c>
      <c r="D51" s="51">
        <v>0.48780487804878053</v>
      </c>
      <c r="E51" s="51">
        <v>0.48648648648648646</v>
      </c>
      <c r="F51" s="51">
        <v>0.39393939393939392</v>
      </c>
      <c r="G51" s="51"/>
      <c r="H51" s="51"/>
      <c r="I51" s="51"/>
      <c r="J51" s="51"/>
      <c r="K51" s="51">
        <v>0.34146341463414637</v>
      </c>
      <c r="L51" s="51">
        <v>0.39393939393939392</v>
      </c>
    </row>
    <row r="52" spans="2:12" x14ac:dyDescent="0.25">
      <c r="B52" t="s">
        <v>1374</v>
      </c>
      <c r="C52" s="51">
        <v>0.7142857142857143</v>
      </c>
      <c r="D52" s="51">
        <v>0.6</v>
      </c>
      <c r="E52" s="51">
        <v>0.61111111111111116</v>
      </c>
      <c r="F52" s="51">
        <v>0.53846153846153855</v>
      </c>
      <c r="G52" s="51"/>
      <c r="H52" s="51"/>
      <c r="I52" s="51"/>
      <c r="J52" s="51"/>
      <c r="K52" s="51">
        <v>0.7142857142857143</v>
      </c>
      <c r="L52" s="51">
        <v>0.53846153846153855</v>
      </c>
    </row>
    <row r="53" spans="2:12" x14ac:dyDescent="0.25">
      <c r="B53" t="s">
        <v>1375</v>
      </c>
      <c r="C53" s="51">
        <v>0.70000000000000007</v>
      </c>
      <c r="D53" s="51">
        <v>0.66666666666666674</v>
      </c>
      <c r="E53" s="51">
        <v>0.54545454545454541</v>
      </c>
      <c r="F53" s="51">
        <v>0.7142857142857143</v>
      </c>
      <c r="G53" s="51"/>
      <c r="H53" s="51"/>
      <c r="I53" s="51"/>
      <c r="J53" s="51"/>
      <c r="K53" s="51">
        <v>0.70000000000000007</v>
      </c>
      <c r="L53" s="51">
        <v>0.7142857142857143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9CB17D36-B647-41DD-8F3C-700E5B696BEC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B783-22D3-4B70-87DD-F8AC1DC6FC43}">
  <sheetPr codeName="Arkusz94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335</v>
      </c>
    </row>
    <row r="4" spans="1:12" ht="25.5" outlineLevel="1" x14ac:dyDescent="0.25">
      <c r="B4" s="46" t="s">
        <v>336</v>
      </c>
      <c r="C4" s="46" t="s">
        <v>362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336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0.06</v>
      </c>
      <c r="D8" s="19">
        <v>0.12</v>
      </c>
      <c r="E8" s="19">
        <v>0.1</v>
      </c>
      <c r="F8" s="10">
        <v>0.08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0.06</v>
      </c>
      <c r="L8" s="10">
        <v>0.08</v>
      </c>
    </row>
    <row r="9" spans="1:12" outlineLevel="1" x14ac:dyDescent="0.25">
      <c r="B9" s="11" t="s">
        <v>269</v>
      </c>
      <c r="C9" s="20">
        <v>0.15</v>
      </c>
      <c r="D9" s="20">
        <v>0.2</v>
      </c>
      <c r="E9" s="20">
        <v>0.22</v>
      </c>
      <c r="F9" s="12">
        <v>0.14000000000000001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0.15</v>
      </c>
      <c r="L9" s="12">
        <v>0.14000000000000001</v>
      </c>
    </row>
    <row r="10" spans="1:12" outlineLevel="1" x14ac:dyDescent="0.25">
      <c r="B10" s="9" t="s">
        <v>270</v>
      </c>
      <c r="C10" s="19">
        <v>0.68</v>
      </c>
      <c r="D10" s="19">
        <v>0.78</v>
      </c>
      <c r="E10" s="19">
        <v>0.73</v>
      </c>
      <c r="F10" s="10">
        <v>0.72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0.68</v>
      </c>
      <c r="L10" s="10">
        <v>0.72</v>
      </c>
    </row>
    <row r="11" spans="1:12" outlineLevel="1" x14ac:dyDescent="0.25">
      <c r="B11" s="11" t="s">
        <v>271</v>
      </c>
      <c r="C11" s="20">
        <v>0.48</v>
      </c>
      <c r="D11" s="20">
        <v>0.54</v>
      </c>
      <c r="E11" s="20">
        <v>0.52</v>
      </c>
      <c r="F11" s="12">
        <v>0.51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0.48</v>
      </c>
      <c r="L11" s="12">
        <v>0.51</v>
      </c>
    </row>
    <row r="12" spans="1:12" outlineLevel="1" x14ac:dyDescent="0.25">
      <c r="B12" s="9" t="s">
        <v>272</v>
      </c>
      <c r="C12" s="19">
        <v>0.25</v>
      </c>
      <c r="D12" s="19">
        <v>0.23</v>
      </c>
      <c r="E12" s="19">
        <v>0.28000000000000003</v>
      </c>
      <c r="F12" s="10">
        <v>0.22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0.25</v>
      </c>
      <c r="L12" s="10">
        <v>0.22</v>
      </c>
    </row>
    <row r="13" spans="1:12" outlineLevel="1" x14ac:dyDescent="0.25">
      <c r="B13" s="11" t="s">
        <v>273</v>
      </c>
      <c r="C13" s="20">
        <v>0.16</v>
      </c>
      <c r="D13" s="20">
        <v>0.17</v>
      </c>
      <c r="E13" s="20">
        <v>0.2</v>
      </c>
      <c r="F13" s="12">
        <v>0.13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0.16</v>
      </c>
      <c r="L13" s="12">
        <v>0.13</v>
      </c>
    </row>
    <row r="14" spans="1:12" outlineLevel="1" x14ac:dyDescent="0.25">
      <c r="B14" s="9" t="s">
        <v>274</v>
      </c>
      <c r="C14" s="19">
        <v>7.0000000000000007E-2</v>
      </c>
      <c r="D14" s="19">
        <v>0.12</v>
      </c>
      <c r="E14" s="19">
        <v>0.11</v>
      </c>
      <c r="F14" s="10">
        <v>0.09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7.0000000000000007E-2</v>
      </c>
      <c r="L14" s="10">
        <v>0.09</v>
      </c>
    </row>
    <row r="15" spans="1:12" outlineLevel="1" x14ac:dyDescent="0.25">
      <c r="B15" s="11" t="s">
        <v>275</v>
      </c>
      <c r="C15" s="20">
        <v>0.1</v>
      </c>
      <c r="D15" s="20">
        <v>0.08</v>
      </c>
      <c r="E15" s="20">
        <v>0.11</v>
      </c>
      <c r="F15" s="12">
        <v>0.08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</v>
      </c>
      <c r="L15" s="12">
        <v>0.08</v>
      </c>
    </row>
    <row r="16" spans="1:12" outlineLevel="1" x14ac:dyDescent="0.25">
      <c r="B16" s="9" t="s">
        <v>276</v>
      </c>
      <c r="C16" s="19">
        <v>0.15</v>
      </c>
      <c r="D16" s="19">
        <v>0.14000000000000001</v>
      </c>
      <c r="E16" s="19">
        <v>0.18</v>
      </c>
      <c r="F16" s="10">
        <v>0.12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0.15</v>
      </c>
      <c r="L16" s="10">
        <v>0.12</v>
      </c>
    </row>
    <row r="17" spans="2:12" outlineLevel="1" x14ac:dyDescent="0.25">
      <c r="B17" s="11" t="s">
        <v>277</v>
      </c>
      <c r="C17" s="20">
        <v>0.45</v>
      </c>
      <c r="D17" s="20">
        <v>0.41</v>
      </c>
      <c r="E17" s="20">
        <v>0.45</v>
      </c>
      <c r="F17" s="12">
        <v>0.42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0.45</v>
      </c>
      <c r="L17" s="12">
        <v>0.42</v>
      </c>
    </row>
    <row r="18" spans="2:12" outlineLevel="1" x14ac:dyDescent="0.25">
      <c r="B18" s="9" t="s">
        <v>278</v>
      </c>
      <c r="C18" s="19">
        <v>0.05</v>
      </c>
      <c r="D18" s="19">
        <v>0.05</v>
      </c>
      <c r="E18" s="19">
        <v>0.05</v>
      </c>
      <c r="F18" s="10">
        <v>0.02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0.05</v>
      </c>
      <c r="L18" s="10">
        <v>0.02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125</v>
      </c>
      <c r="D20" s="24">
        <v>133</v>
      </c>
      <c r="E20" s="24">
        <v>194</v>
      </c>
      <c r="F20" s="15">
        <v>209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125</v>
      </c>
      <c r="L20" s="15">
        <v>209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0.68</v>
      </c>
      <c r="D24" s="19">
        <v>0.78200000000000003</v>
      </c>
      <c r="E24" s="19">
        <v>0.72699999999999998</v>
      </c>
      <c r="F24" s="10">
        <v>0.72199999999999998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0.68</v>
      </c>
      <c r="L24" s="10">
        <v>0.72199999999999998</v>
      </c>
    </row>
    <row r="25" spans="2:12" outlineLevel="1" x14ac:dyDescent="0.25">
      <c r="B25" s="11" t="s">
        <v>281</v>
      </c>
      <c r="C25" s="20">
        <v>0.2</v>
      </c>
      <c r="D25" s="20">
        <v>0.24099999999999999</v>
      </c>
      <c r="E25" s="20">
        <v>0.21099999999999999</v>
      </c>
      <c r="F25" s="12">
        <v>0.215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</v>
      </c>
      <c r="L25" s="12">
        <v>0.215</v>
      </c>
    </row>
    <row r="26" spans="2:12" outlineLevel="1" x14ac:dyDescent="0.25">
      <c r="B26" s="9" t="s">
        <v>282</v>
      </c>
      <c r="C26" s="19">
        <v>0.16</v>
      </c>
      <c r="D26" s="19">
        <v>0.22600000000000001</v>
      </c>
      <c r="E26" s="19">
        <v>0.19600000000000001</v>
      </c>
      <c r="F26" s="10">
        <v>0.19600000000000001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0.16</v>
      </c>
      <c r="L26" s="10">
        <v>0.19600000000000001</v>
      </c>
    </row>
    <row r="27" spans="2:12" outlineLevel="1" x14ac:dyDescent="0.25">
      <c r="B27" s="11" t="s">
        <v>283</v>
      </c>
      <c r="C27" s="20">
        <v>0.04</v>
      </c>
      <c r="D27" s="20">
        <v>1.4999999999999999E-2</v>
      </c>
      <c r="E27" s="20">
        <v>1.4999999999999999E-2</v>
      </c>
      <c r="F27" s="12">
        <v>1.9E-2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0.04</v>
      </c>
      <c r="L27" s="12">
        <v>1.9E-2</v>
      </c>
    </row>
    <row r="28" spans="2:12" outlineLevel="1" x14ac:dyDescent="0.25">
      <c r="B28" s="9" t="s">
        <v>284</v>
      </c>
      <c r="C28" s="19">
        <v>0.48</v>
      </c>
      <c r="D28" s="19">
        <v>0.54100000000000004</v>
      </c>
      <c r="E28" s="19">
        <v>0.51500000000000001</v>
      </c>
      <c r="F28" s="10">
        <v>0.50700000000000001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0.48</v>
      </c>
      <c r="L28" s="10">
        <v>0.50700000000000001</v>
      </c>
    </row>
    <row r="29" spans="2:12" ht="28.5" outlineLevel="1" x14ac:dyDescent="0.25">
      <c r="B29" s="11" t="s">
        <v>285</v>
      </c>
      <c r="C29" s="20">
        <v>0.32</v>
      </c>
      <c r="D29" s="20">
        <v>0.376</v>
      </c>
      <c r="E29" s="20">
        <v>0.32</v>
      </c>
      <c r="F29" s="12">
        <v>0.373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0.32</v>
      </c>
      <c r="L29" s="12">
        <v>0.373</v>
      </c>
    </row>
    <row r="30" spans="2:12" ht="28.5" outlineLevel="1" x14ac:dyDescent="0.25">
      <c r="B30" s="9" t="s">
        <v>286</v>
      </c>
      <c r="C30" s="19">
        <v>0.32</v>
      </c>
      <c r="D30" s="19">
        <v>0.35299999999999998</v>
      </c>
      <c r="E30" s="19">
        <v>0.29899999999999999</v>
      </c>
      <c r="F30" s="10">
        <v>0.373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0.32</v>
      </c>
      <c r="L30" s="10">
        <v>0.373</v>
      </c>
    </row>
    <row r="31" spans="2:12" ht="28.5" outlineLevel="1" x14ac:dyDescent="0.25">
      <c r="B31" s="11" t="s">
        <v>287</v>
      </c>
      <c r="C31" s="49" t="s">
        <v>173</v>
      </c>
      <c r="D31" s="20">
        <v>2.3E-2</v>
      </c>
      <c r="E31" s="20">
        <v>2.1000000000000001E-2</v>
      </c>
      <c r="F31" s="50" t="s">
        <v>173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 t="s">
        <v>31</v>
      </c>
    </row>
    <row r="32" spans="2:12" ht="28.5" outlineLevel="1" x14ac:dyDescent="0.25">
      <c r="B32" s="9" t="s">
        <v>288</v>
      </c>
      <c r="C32" s="19">
        <v>0.16</v>
      </c>
      <c r="D32" s="19">
        <v>0.16500000000000001</v>
      </c>
      <c r="E32" s="19">
        <v>0.19600000000000001</v>
      </c>
      <c r="F32" s="10">
        <v>0.13400000000000001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0.16</v>
      </c>
      <c r="L32" s="10">
        <v>0.13400000000000001</v>
      </c>
    </row>
    <row r="33" spans="2:12" ht="28.5" outlineLevel="1" x14ac:dyDescent="0.25">
      <c r="B33" s="11" t="s">
        <v>289</v>
      </c>
      <c r="C33" s="20">
        <v>0.152</v>
      </c>
      <c r="D33" s="20">
        <v>0.158</v>
      </c>
      <c r="E33" s="20">
        <v>0.186</v>
      </c>
      <c r="F33" s="12">
        <v>0.129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0.152</v>
      </c>
      <c r="L33" s="12">
        <v>0.129</v>
      </c>
    </row>
    <row r="34" spans="2:12" ht="28.5" outlineLevel="1" x14ac:dyDescent="0.25">
      <c r="B34" s="9" t="s">
        <v>290</v>
      </c>
      <c r="C34" s="19">
        <v>8.0000000000000002E-3</v>
      </c>
      <c r="D34" s="19">
        <v>8.0000000000000002E-3</v>
      </c>
      <c r="E34" s="19">
        <v>0.01</v>
      </c>
      <c r="F34" s="10">
        <v>5.0000000000000001E-3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8.0000000000000002E-3</v>
      </c>
      <c r="L34" s="10">
        <v>5.0000000000000001E-3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125</v>
      </c>
      <c r="D36" s="24">
        <v>133</v>
      </c>
      <c r="E36" s="24">
        <v>194</v>
      </c>
      <c r="F36" s="15">
        <v>209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125</v>
      </c>
      <c r="L36" s="15">
        <v>209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0.70588235294117641</v>
      </c>
      <c r="D50" s="51">
        <v>0.69230769230769229</v>
      </c>
      <c r="E50" s="51">
        <v>0.71232876712328774</v>
      </c>
      <c r="F50" s="51">
        <v>0.70833333333333337</v>
      </c>
      <c r="G50" s="51"/>
      <c r="H50" s="51"/>
      <c r="I50" s="51"/>
      <c r="J50" s="51"/>
      <c r="K50" s="51">
        <v>0.70588235294117641</v>
      </c>
      <c r="L50" s="51">
        <v>0.70833333333333337</v>
      </c>
    </row>
    <row r="51" spans="2:12" x14ac:dyDescent="0.25">
      <c r="B51" t="s">
        <v>1373</v>
      </c>
      <c r="C51" s="51">
        <v>0.52083333333333337</v>
      </c>
      <c r="D51" s="51">
        <v>0.42592592592592593</v>
      </c>
      <c r="E51" s="51">
        <v>0.53846153846153855</v>
      </c>
      <c r="F51" s="51">
        <v>0.43137254901960786</v>
      </c>
      <c r="G51" s="51"/>
      <c r="H51" s="51"/>
      <c r="I51" s="51"/>
      <c r="J51" s="51"/>
      <c r="K51" s="51">
        <v>0.52083333333333337</v>
      </c>
      <c r="L51" s="51">
        <v>0.43137254901960786</v>
      </c>
    </row>
    <row r="52" spans="2:12" x14ac:dyDescent="0.25">
      <c r="B52" t="s">
        <v>1374</v>
      </c>
      <c r="C52" s="51">
        <v>0.64</v>
      </c>
      <c r="D52" s="51">
        <v>0.73913043478260876</v>
      </c>
      <c r="E52" s="51">
        <v>0.7142857142857143</v>
      </c>
      <c r="F52" s="51">
        <v>0.59090909090909094</v>
      </c>
      <c r="G52" s="51"/>
      <c r="H52" s="51"/>
      <c r="I52" s="51"/>
      <c r="J52" s="51"/>
      <c r="K52" s="51">
        <v>0.64</v>
      </c>
      <c r="L52" s="51">
        <v>0.59090909090909094</v>
      </c>
    </row>
    <row r="53" spans="2:12" x14ac:dyDescent="0.25">
      <c r="B53" t="s">
        <v>1375</v>
      </c>
      <c r="C53" s="51">
        <v>0.43750000000000006</v>
      </c>
      <c r="D53" s="51">
        <v>0.70588235294117641</v>
      </c>
      <c r="E53" s="51">
        <v>0.54999999999999993</v>
      </c>
      <c r="F53" s="51">
        <v>0.69230769230769229</v>
      </c>
      <c r="G53" s="51"/>
      <c r="H53" s="51"/>
      <c r="I53" s="51"/>
      <c r="J53" s="51"/>
      <c r="K53" s="51">
        <v>0.43750000000000006</v>
      </c>
      <c r="L53" s="51">
        <v>0.69230769230769229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994FF337-03CC-4893-A667-56EDF95AC987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4CEC-F928-47BA-8CD5-8403E83C4512}">
  <sheetPr codeName="Arkusz95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337</v>
      </c>
    </row>
    <row r="4" spans="1:12" ht="25.5" outlineLevel="1" x14ac:dyDescent="0.25">
      <c r="B4" s="46" t="s">
        <v>338</v>
      </c>
      <c r="C4" s="46" t="s">
        <v>418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 t="s">
        <v>31</v>
      </c>
      <c r="D8" s="19">
        <v>0.03</v>
      </c>
      <c r="E8" s="19">
        <v>0.06</v>
      </c>
      <c r="F8" s="10">
        <v>0.06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0.06</v>
      </c>
    </row>
    <row r="9" spans="1:12" outlineLevel="1" x14ac:dyDescent="0.25">
      <c r="B9" s="11" t="s">
        <v>269</v>
      </c>
      <c r="C9" s="20" t="s">
        <v>31</v>
      </c>
      <c r="D9" s="20">
        <v>0.05</v>
      </c>
      <c r="E9" s="20">
        <v>0.11</v>
      </c>
      <c r="F9" s="12">
        <v>0.09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0.09</v>
      </c>
    </row>
    <row r="10" spans="1:12" outlineLevel="1" x14ac:dyDescent="0.25">
      <c r="B10" s="9" t="s">
        <v>270</v>
      </c>
      <c r="C10" s="19" t="s">
        <v>31</v>
      </c>
      <c r="D10" s="19">
        <v>0.75</v>
      </c>
      <c r="E10" s="19">
        <v>0.78</v>
      </c>
      <c r="F10" s="10">
        <v>0.73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0.73</v>
      </c>
    </row>
    <row r="11" spans="1:12" outlineLevel="1" x14ac:dyDescent="0.25">
      <c r="B11" s="11" t="s">
        <v>271</v>
      </c>
      <c r="C11" s="20" t="s">
        <v>31</v>
      </c>
      <c r="D11" s="20">
        <v>0.55000000000000004</v>
      </c>
      <c r="E11" s="20">
        <v>0.62</v>
      </c>
      <c r="F11" s="12">
        <v>0.57999999999999996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0.57999999999999996</v>
      </c>
    </row>
    <row r="12" spans="1:12" outlineLevel="1" x14ac:dyDescent="0.25">
      <c r="B12" s="9" t="s">
        <v>272</v>
      </c>
      <c r="C12" s="19" t="s">
        <v>31</v>
      </c>
      <c r="D12" s="19">
        <v>0.41</v>
      </c>
      <c r="E12" s="19">
        <v>0.41</v>
      </c>
      <c r="F12" s="10">
        <v>0.41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0.41</v>
      </c>
    </row>
    <row r="13" spans="1:12" outlineLevel="1" x14ac:dyDescent="0.25">
      <c r="B13" s="11" t="s">
        <v>273</v>
      </c>
      <c r="C13" s="20" t="s">
        <v>31</v>
      </c>
      <c r="D13" s="20">
        <v>0.37</v>
      </c>
      <c r="E13" s="20">
        <v>0.34</v>
      </c>
      <c r="F13" s="12">
        <v>0.31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0.31</v>
      </c>
    </row>
    <row r="14" spans="1:12" outlineLevel="1" x14ac:dyDescent="0.25">
      <c r="B14" s="9" t="s">
        <v>274</v>
      </c>
      <c r="C14" s="19" t="s">
        <v>31</v>
      </c>
      <c r="D14" s="19">
        <v>0.28000000000000003</v>
      </c>
      <c r="E14" s="19">
        <v>0.27</v>
      </c>
      <c r="F14" s="10">
        <v>0.23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0.23</v>
      </c>
    </row>
    <row r="15" spans="1:12" outlineLevel="1" x14ac:dyDescent="0.25">
      <c r="B15" s="11" t="s">
        <v>275</v>
      </c>
      <c r="C15" s="20" t="s">
        <v>31</v>
      </c>
      <c r="D15" s="20">
        <v>0.08</v>
      </c>
      <c r="E15" s="20">
        <v>0.09</v>
      </c>
      <c r="F15" s="12">
        <v>0.1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>
        <v>0.1</v>
      </c>
    </row>
    <row r="16" spans="1:12" outlineLevel="1" x14ac:dyDescent="0.25">
      <c r="B16" s="9" t="s">
        <v>276</v>
      </c>
      <c r="C16" s="19" t="s">
        <v>31</v>
      </c>
      <c r="D16" s="19">
        <v>0.35</v>
      </c>
      <c r="E16" s="19">
        <v>0.33</v>
      </c>
      <c r="F16" s="10">
        <v>0.27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>
        <v>0.27</v>
      </c>
    </row>
    <row r="17" spans="2:12" outlineLevel="1" x14ac:dyDescent="0.25">
      <c r="B17" s="11" t="s">
        <v>277</v>
      </c>
      <c r="C17" s="20" t="s">
        <v>31</v>
      </c>
      <c r="D17" s="20">
        <v>0.13</v>
      </c>
      <c r="E17" s="20">
        <v>0.13</v>
      </c>
      <c r="F17" s="12">
        <v>0.17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>
        <v>0.17</v>
      </c>
    </row>
    <row r="18" spans="2:12" outlineLevel="1" x14ac:dyDescent="0.25">
      <c r="B18" s="9" t="s">
        <v>278</v>
      </c>
      <c r="C18" s="19" t="s">
        <v>31</v>
      </c>
      <c r="D18" s="19">
        <v>0.09</v>
      </c>
      <c r="E18" s="19">
        <v>0.12</v>
      </c>
      <c r="F18" s="10">
        <v>7.0000000000000007E-2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>
        <v>7.0000000000000007E-2</v>
      </c>
    </row>
    <row r="19" spans="2:12" outlineLevel="1" x14ac:dyDescent="0.25">
      <c r="B19" s="13" t="s">
        <v>10</v>
      </c>
      <c r="C19" s="23" t="s">
        <v>31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 t="s">
        <v>31</v>
      </c>
      <c r="L19" s="14">
        <v>1</v>
      </c>
    </row>
    <row r="20" spans="2:12" outlineLevel="1" x14ac:dyDescent="0.25">
      <c r="B20" s="13" t="s">
        <v>11</v>
      </c>
      <c r="C20" s="24" t="s">
        <v>31</v>
      </c>
      <c r="D20" s="24">
        <v>118</v>
      </c>
      <c r="E20" s="24">
        <v>196</v>
      </c>
      <c r="F20" s="15">
        <v>211</v>
      </c>
      <c r="G20" s="24" t="s">
        <v>31</v>
      </c>
      <c r="H20" s="15" t="s">
        <v>31</v>
      </c>
      <c r="I20" s="24" t="s">
        <v>31</v>
      </c>
      <c r="J20" s="15" t="s">
        <v>31</v>
      </c>
      <c r="K20" s="24" t="s">
        <v>31</v>
      </c>
      <c r="L20" s="15">
        <v>211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 t="s">
        <v>31</v>
      </c>
      <c r="D24" s="19">
        <v>0.754</v>
      </c>
      <c r="E24" s="19">
        <v>0.78100000000000003</v>
      </c>
      <c r="F24" s="10">
        <v>0.72499999999999998</v>
      </c>
      <c r="G24" s="19" t="s">
        <v>31</v>
      </c>
      <c r="H24" s="10" t="s">
        <v>31</v>
      </c>
      <c r="I24" s="19" t="s">
        <v>31</v>
      </c>
      <c r="J24" s="10" t="s">
        <v>31</v>
      </c>
      <c r="K24" s="19" t="s">
        <v>31</v>
      </c>
      <c r="L24" s="10">
        <v>0.72499999999999998</v>
      </c>
    </row>
    <row r="25" spans="2:12" outlineLevel="1" x14ac:dyDescent="0.25">
      <c r="B25" s="11" t="s">
        <v>281</v>
      </c>
      <c r="C25" s="20" t="s">
        <v>31</v>
      </c>
      <c r="D25" s="20">
        <v>0.20300000000000001</v>
      </c>
      <c r="E25" s="20">
        <v>0.158</v>
      </c>
      <c r="F25" s="12">
        <v>0.14199999999999999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>
        <v>0.14199999999999999</v>
      </c>
    </row>
    <row r="26" spans="2:12" outlineLevel="1" x14ac:dyDescent="0.25">
      <c r="B26" s="9" t="s">
        <v>282</v>
      </c>
      <c r="C26" s="19" t="s">
        <v>31</v>
      </c>
      <c r="D26" s="19">
        <v>0.186</v>
      </c>
      <c r="E26" s="19">
        <v>0.13800000000000001</v>
      </c>
      <c r="F26" s="10">
        <v>0.114</v>
      </c>
      <c r="G26" s="19" t="s">
        <v>31</v>
      </c>
      <c r="H26" s="10" t="s">
        <v>31</v>
      </c>
      <c r="I26" s="19" t="s">
        <v>31</v>
      </c>
      <c r="J26" s="10" t="s">
        <v>31</v>
      </c>
      <c r="K26" s="19" t="s">
        <v>31</v>
      </c>
      <c r="L26" s="10">
        <v>0.114</v>
      </c>
    </row>
    <row r="27" spans="2:12" outlineLevel="1" x14ac:dyDescent="0.25">
      <c r="B27" s="11" t="s">
        <v>283</v>
      </c>
      <c r="C27" s="20" t="s">
        <v>31</v>
      </c>
      <c r="D27" s="20">
        <v>1.7000000000000001E-2</v>
      </c>
      <c r="E27" s="20">
        <v>0.02</v>
      </c>
      <c r="F27" s="12">
        <v>2.8000000000000001E-2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>
        <v>2.8000000000000001E-2</v>
      </c>
    </row>
    <row r="28" spans="2:12" outlineLevel="1" x14ac:dyDescent="0.25">
      <c r="B28" s="9" t="s">
        <v>284</v>
      </c>
      <c r="C28" s="19" t="s">
        <v>31</v>
      </c>
      <c r="D28" s="19">
        <v>0.55100000000000005</v>
      </c>
      <c r="E28" s="19">
        <v>0.622</v>
      </c>
      <c r="F28" s="10">
        <v>0.58299999999999996</v>
      </c>
      <c r="G28" s="19" t="s">
        <v>31</v>
      </c>
      <c r="H28" s="10" t="s">
        <v>31</v>
      </c>
      <c r="I28" s="19" t="s">
        <v>31</v>
      </c>
      <c r="J28" s="10" t="s">
        <v>31</v>
      </c>
      <c r="K28" s="19" t="s">
        <v>31</v>
      </c>
      <c r="L28" s="10">
        <v>0.58299999999999996</v>
      </c>
    </row>
    <row r="29" spans="2:12" ht="28.5" outlineLevel="1" x14ac:dyDescent="0.25">
      <c r="B29" s="11" t="s">
        <v>285</v>
      </c>
      <c r="C29" s="20" t="s">
        <v>31</v>
      </c>
      <c r="D29" s="49">
        <v>0.17799999999999999</v>
      </c>
      <c r="E29" s="20">
        <v>0.28100000000000003</v>
      </c>
      <c r="F29" s="12">
        <v>0.27500000000000002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 t="s">
        <v>31</v>
      </c>
      <c r="L29" s="12">
        <v>0.27500000000000002</v>
      </c>
    </row>
    <row r="30" spans="2:12" ht="28.5" outlineLevel="1" x14ac:dyDescent="0.25">
      <c r="B30" s="9" t="s">
        <v>286</v>
      </c>
      <c r="C30" s="19" t="s">
        <v>31</v>
      </c>
      <c r="D30" s="49">
        <v>0.16900000000000001</v>
      </c>
      <c r="E30" s="19">
        <v>0.26500000000000001</v>
      </c>
      <c r="F30" s="10">
        <v>0.26500000000000001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 t="s">
        <v>31</v>
      </c>
      <c r="L30" s="10">
        <v>0.26500000000000001</v>
      </c>
    </row>
    <row r="31" spans="2:12" ht="28.5" outlineLevel="1" x14ac:dyDescent="0.25">
      <c r="B31" s="11" t="s">
        <v>287</v>
      </c>
      <c r="C31" s="20" t="s">
        <v>31</v>
      </c>
      <c r="D31" s="20">
        <v>8.0000000000000002E-3</v>
      </c>
      <c r="E31" s="20">
        <v>1.4999999999999999E-2</v>
      </c>
      <c r="F31" s="12">
        <v>8.9999999999999993E-3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>
        <v>8.9999999999999993E-3</v>
      </c>
    </row>
    <row r="32" spans="2:12" ht="28.5" outlineLevel="1" x14ac:dyDescent="0.25">
      <c r="B32" s="9" t="s">
        <v>288</v>
      </c>
      <c r="C32" s="19" t="s">
        <v>31</v>
      </c>
      <c r="D32" s="19">
        <v>0.373</v>
      </c>
      <c r="E32" s="19">
        <v>0.34200000000000003</v>
      </c>
      <c r="F32" s="10">
        <v>0.308</v>
      </c>
      <c r="G32" s="19" t="s">
        <v>31</v>
      </c>
      <c r="H32" s="10" t="s">
        <v>31</v>
      </c>
      <c r="I32" s="19" t="s">
        <v>31</v>
      </c>
      <c r="J32" s="10" t="s">
        <v>31</v>
      </c>
      <c r="K32" s="19" t="s">
        <v>31</v>
      </c>
      <c r="L32" s="10">
        <v>0.308</v>
      </c>
    </row>
    <row r="33" spans="2:12" ht="28.5" outlineLevel="1" x14ac:dyDescent="0.25">
      <c r="B33" s="11" t="s">
        <v>289</v>
      </c>
      <c r="C33" s="20" t="s">
        <v>31</v>
      </c>
      <c r="D33" s="20">
        <v>0.30499999999999999</v>
      </c>
      <c r="E33" s="20">
        <v>0.255</v>
      </c>
      <c r="F33" s="12">
        <v>0.28000000000000003</v>
      </c>
      <c r="G33" s="20" t="s">
        <v>31</v>
      </c>
      <c r="H33" s="12" t="s">
        <v>31</v>
      </c>
      <c r="I33" s="20" t="s">
        <v>31</v>
      </c>
      <c r="J33" s="12" t="s">
        <v>31</v>
      </c>
      <c r="K33" s="20" t="s">
        <v>31</v>
      </c>
      <c r="L33" s="12">
        <v>0.28000000000000003</v>
      </c>
    </row>
    <row r="34" spans="2:12" ht="28.5" outlineLevel="1" x14ac:dyDescent="0.25">
      <c r="B34" s="9" t="s">
        <v>290</v>
      </c>
      <c r="C34" s="19" t="s">
        <v>31</v>
      </c>
      <c r="D34" s="19">
        <v>6.8000000000000005E-2</v>
      </c>
      <c r="E34" s="19">
        <v>8.6999999999999994E-2</v>
      </c>
      <c r="F34" s="50">
        <v>2.8000000000000001E-2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>
        <v>2.8000000000000001E-2</v>
      </c>
    </row>
    <row r="35" spans="2:12" outlineLevel="1" x14ac:dyDescent="0.25">
      <c r="B35" s="13" t="s">
        <v>10</v>
      </c>
      <c r="C35" s="23" t="s">
        <v>31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 t="s">
        <v>31</v>
      </c>
      <c r="L35" s="14">
        <v>1</v>
      </c>
    </row>
    <row r="36" spans="2:12" outlineLevel="1" x14ac:dyDescent="0.25">
      <c r="B36" s="13" t="s">
        <v>11</v>
      </c>
      <c r="C36" s="24" t="s">
        <v>31</v>
      </c>
      <c r="D36" s="24">
        <v>118</v>
      </c>
      <c r="E36" s="24">
        <v>196</v>
      </c>
      <c r="F36" s="15">
        <v>211</v>
      </c>
      <c r="G36" s="24" t="s">
        <v>31</v>
      </c>
      <c r="H36" s="15" t="s">
        <v>31</v>
      </c>
      <c r="I36" s="24" t="s">
        <v>31</v>
      </c>
      <c r="J36" s="15" t="s">
        <v>31</v>
      </c>
      <c r="K36" s="24" t="s">
        <v>31</v>
      </c>
      <c r="L36" s="15">
        <v>211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/>
      <c r="D50" s="51">
        <v>0.73333333333333339</v>
      </c>
      <c r="E50" s="51">
        <v>0.79487179487179482</v>
      </c>
      <c r="F50" s="51">
        <v>0.79452054794520544</v>
      </c>
      <c r="G50" s="51"/>
      <c r="H50" s="51"/>
      <c r="I50" s="51"/>
      <c r="J50" s="51"/>
      <c r="K50" s="51"/>
      <c r="L50" s="51">
        <v>0.79452054794520544</v>
      </c>
    </row>
    <row r="51" spans="2:12" x14ac:dyDescent="0.25">
      <c r="B51" t="s">
        <v>1373</v>
      </c>
      <c r="C51" s="51"/>
      <c r="D51" s="51">
        <v>0.74545454545454537</v>
      </c>
      <c r="E51" s="51">
        <v>0.66129032258064513</v>
      </c>
      <c r="F51" s="51">
        <v>0.7068965517241379</v>
      </c>
      <c r="G51" s="51"/>
      <c r="H51" s="51"/>
      <c r="I51" s="51"/>
      <c r="J51" s="51"/>
      <c r="K51" s="51"/>
      <c r="L51" s="51">
        <v>0.7068965517241379</v>
      </c>
    </row>
    <row r="52" spans="2:12" x14ac:dyDescent="0.25">
      <c r="B52" t="s">
        <v>1374</v>
      </c>
      <c r="C52" s="51"/>
      <c r="D52" s="51">
        <v>0.90243902439024393</v>
      </c>
      <c r="E52" s="51">
        <v>0.8292682926829269</v>
      </c>
      <c r="F52" s="51">
        <v>0.75609756097560976</v>
      </c>
      <c r="G52" s="51"/>
      <c r="H52" s="51"/>
      <c r="I52" s="51"/>
      <c r="J52" s="51"/>
      <c r="K52" s="51"/>
      <c r="L52" s="51">
        <v>0.75609756097560976</v>
      </c>
    </row>
    <row r="53" spans="2:12" x14ac:dyDescent="0.25">
      <c r="B53" t="s">
        <v>1375</v>
      </c>
      <c r="C53" s="51"/>
      <c r="D53" s="51">
        <v>0.7567567567567568</v>
      </c>
      <c r="E53" s="51">
        <v>0.79411764705882348</v>
      </c>
      <c r="F53" s="51">
        <v>0.74193548387096775</v>
      </c>
      <c r="G53" s="51"/>
      <c r="H53" s="51"/>
      <c r="I53" s="51"/>
      <c r="J53" s="51"/>
      <c r="K53" s="51"/>
      <c r="L53" s="51">
        <v>0.74193548387096775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A3F14FD-F2A1-452B-AA7F-D606509A23BB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C84F8-6E29-4A2E-9BAC-85E61AE86675}">
  <sheetPr codeName="Arkusz96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339</v>
      </c>
    </row>
    <row r="4" spans="1:12" ht="25.5" outlineLevel="1" x14ac:dyDescent="0.25">
      <c r="B4" s="46" t="s">
        <v>340</v>
      </c>
      <c r="C4" s="46" t="s">
        <v>404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269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270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271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272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273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274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275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276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277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278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 t="s">
        <v>31</v>
      </c>
      <c r="D19" s="23" t="s">
        <v>31</v>
      </c>
      <c r="E19" s="23" t="s">
        <v>31</v>
      </c>
      <c r="F19" s="14" t="s">
        <v>31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 t="s">
        <v>31</v>
      </c>
      <c r="L19" s="14" t="s">
        <v>31</v>
      </c>
    </row>
    <row r="20" spans="2:12" outlineLevel="1" x14ac:dyDescent="0.25">
      <c r="B20" s="13" t="s">
        <v>11</v>
      </c>
      <c r="C20" s="24" t="s">
        <v>31</v>
      </c>
      <c r="D20" s="24" t="s">
        <v>31</v>
      </c>
      <c r="E20" s="24" t="s">
        <v>31</v>
      </c>
      <c r="F20" s="15" t="s">
        <v>31</v>
      </c>
      <c r="G20" s="24" t="s">
        <v>31</v>
      </c>
      <c r="H20" s="15" t="s">
        <v>31</v>
      </c>
      <c r="I20" s="24" t="s">
        <v>31</v>
      </c>
      <c r="J20" s="15" t="s">
        <v>31</v>
      </c>
      <c r="K20" s="24" t="s">
        <v>31</v>
      </c>
      <c r="L20" s="15" t="s">
        <v>31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 t="s">
        <v>31</v>
      </c>
      <c r="D24" s="19" t="s">
        <v>31</v>
      </c>
      <c r="E24" s="19" t="s">
        <v>31</v>
      </c>
      <c r="F24" s="10" t="s">
        <v>31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 t="s">
        <v>31</v>
      </c>
      <c r="L24" s="10" t="s">
        <v>31</v>
      </c>
    </row>
    <row r="25" spans="2:12" outlineLevel="1" x14ac:dyDescent="0.25">
      <c r="B25" s="11" t="s">
        <v>281</v>
      </c>
      <c r="C25" s="20" t="s">
        <v>31</v>
      </c>
      <c r="D25" s="20" t="s">
        <v>31</v>
      </c>
      <c r="E25" s="20" t="s">
        <v>31</v>
      </c>
      <c r="F25" s="12" t="s">
        <v>31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 t="s">
        <v>31</v>
      </c>
    </row>
    <row r="26" spans="2:12" outlineLevel="1" x14ac:dyDescent="0.25">
      <c r="B26" s="9" t="s">
        <v>282</v>
      </c>
      <c r="C26" s="19" t="s">
        <v>31</v>
      </c>
      <c r="D26" s="19" t="s">
        <v>31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 t="s">
        <v>31</v>
      </c>
      <c r="L26" s="10" t="s">
        <v>31</v>
      </c>
    </row>
    <row r="27" spans="2:12" outlineLevel="1" x14ac:dyDescent="0.25">
      <c r="B27" s="11" t="s">
        <v>283</v>
      </c>
      <c r="C27" s="20" t="s">
        <v>31</v>
      </c>
      <c r="D27" s="20" t="s">
        <v>31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 t="s">
        <v>31</v>
      </c>
    </row>
    <row r="28" spans="2:12" outlineLevel="1" x14ac:dyDescent="0.25">
      <c r="B28" s="9" t="s">
        <v>284</v>
      </c>
      <c r="C28" s="19" t="s">
        <v>31</v>
      </c>
      <c r="D28" s="19" t="s">
        <v>31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 t="s">
        <v>31</v>
      </c>
      <c r="L28" s="10" t="s">
        <v>31</v>
      </c>
    </row>
    <row r="29" spans="2:12" ht="28.5" outlineLevel="1" x14ac:dyDescent="0.25">
      <c r="B29" s="11" t="s">
        <v>285</v>
      </c>
      <c r="C29" s="20" t="s">
        <v>31</v>
      </c>
      <c r="D29" s="20" t="s">
        <v>31</v>
      </c>
      <c r="E29" s="20" t="s">
        <v>31</v>
      </c>
      <c r="F29" s="12" t="s">
        <v>31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 t="s">
        <v>31</v>
      </c>
      <c r="L29" s="12" t="s">
        <v>31</v>
      </c>
    </row>
    <row r="30" spans="2:12" ht="28.5" outlineLevel="1" x14ac:dyDescent="0.25">
      <c r="B30" s="9" t="s">
        <v>286</v>
      </c>
      <c r="C30" s="19" t="s">
        <v>31</v>
      </c>
      <c r="D30" s="19" t="s">
        <v>31</v>
      </c>
      <c r="E30" s="19" t="s">
        <v>31</v>
      </c>
      <c r="F30" s="10" t="s">
        <v>31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 t="s">
        <v>31</v>
      </c>
      <c r="L30" s="10" t="s">
        <v>31</v>
      </c>
    </row>
    <row r="31" spans="2:12" ht="28.5" outlineLevel="1" x14ac:dyDescent="0.25">
      <c r="B31" s="11" t="s">
        <v>287</v>
      </c>
      <c r="C31" s="20" t="s">
        <v>31</v>
      </c>
      <c r="D31" s="20" t="s">
        <v>31</v>
      </c>
      <c r="E31" s="20" t="s">
        <v>31</v>
      </c>
      <c r="F31" s="12" t="s">
        <v>31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 t="s">
        <v>31</v>
      </c>
    </row>
    <row r="32" spans="2:12" ht="28.5" outlineLevel="1" x14ac:dyDescent="0.25">
      <c r="B32" s="9" t="s">
        <v>288</v>
      </c>
      <c r="C32" s="19" t="s">
        <v>31</v>
      </c>
      <c r="D32" s="19" t="s">
        <v>31</v>
      </c>
      <c r="E32" s="19" t="s">
        <v>31</v>
      </c>
      <c r="F32" s="10" t="s">
        <v>31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 t="s">
        <v>31</v>
      </c>
      <c r="L32" s="10" t="s">
        <v>31</v>
      </c>
    </row>
    <row r="33" spans="2:12" ht="28.5" outlineLevel="1" x14ac:dyDescent="0.25">
      <c r="B33" s="11" t="s">
        <v>289</v>
      </c>
      <c r="C33" s="20" t="s">
        <v>31</v>
      </c>
      <c r="D33" s="20" t="s">
        <v>31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 t="s">
        <v>31</v>
      </c>
      <c r="L33" s="12" t="s">
        <v>31</v>
      </c>
    </row>
    <row r="34" spans="2:12" ht="28.5" outlineLevel="1" x14ac:dyDescent="0.25">
      <c r="B34" s="9" t="s">
        <v>290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 t="s">
        <v>31</v>
      </c>
    </row>
    <row r="35" spans="2:12" outlineLevel="1" x14ac:dyDescent="0.25">
      <c r="B35" s="13" t="s">
        <v>10</v>
      </c>
      <c r="C35" s="23" t="s">
        <v>31</v>
      </c>
      <c r="D35" s="23" t="s">
        <v>31</v>
      </c>
      <c r="E35" s="23" t="s">
        <v>31</v>
      </c>
      <c r="F35" s="14" t="s">
        <v>31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 t="s">
        <v>31</v>
      </c>
      <c r="L35" s="14" t="s">
        <v>31</v>
      </c>
    </row>
    <row r="36" spans="2:12" outlineLevel="1" x14ac:dyDescent="0.25">
      <c r="B36" s="13" t="s">
        <v>11</v>
      </c>
      <c r="C36" s="24" t="s">
        <v>31</v>
      </c>
      <c r="D36" s="24" t="s">
        <v>31</v>
      </c>
      <c r="E36" s="24" t="s">
        <v>31</v>
      </c>
      <c r="F36" s="15" t="s">
        <v>31</v>
      </c>
      <c r="G36" s="24" t="s">
        <v>31</v>
      </c>
      <c r="H36" s="15" t="s">
        <v>31</v>
      </c>
      <c r="I36" s="24" t="s">
        <v>31</v>
      </c>
      <c r="J36" s="15" t="s">
        <v>31</v>
      </c>
      <c r="K36" s="24" t="s">
        <v>31</v>
      </c>
      <c r="L36" s="15" t="s">
        <v>31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2:12" x14ac:dyDescent="0.25">
      <c r="B51" t="s">
        <v>1373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</row>
    <row r="52" spans="2:12" x14ac:dyDescent="0.25">
      <c r="B52" t="s">
        <v>1374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</row>
    <row r="53" spans="2:12" x14ac:dyDescent="0.25">
      <c r="B53" t="s">
        <v>1375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4C0C5444-9E9F-422F-B884-ACBF0BAC0293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C7DF7-0419-494C-98E2-2AF377BE4B24}">
  <sheetPr codeName="Arkusz97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341</v>
      </c>
    </row>
    <row r="4" spans="1:12" ht="25.5" outlineLevel="1" x14ac:dyDescent="0.25">
      <c r="B4" s="46" t="s">
        <v>342</v>
      </c>
      <c r="C4" s="46" t="s">
        <v>404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342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269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270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271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272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273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274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275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276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277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278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 t="s">
        <v>31</v>
      </c>
      <c r="D19" s="23" t="s">
        <v>31</v>
      </c>
      <c r="E19" s="23" t="s">
        <v>31</v>
      </c>
      <c r="F19" s="14" t="s">
        <v>31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 t="s">
        <v>31</v>
      </c>
      <c r="L19" s="14" t="s">
        <v>31</v>
      </c>
    </row>
    <row r="20" spans="2:12" outlineLevel="1" x14ac:dyDescent="0.25">
      <c r="B20" s="13" t="s">
        <v>11</v>
      </c>
      <c r="C20" s="24" t="s">
        <v>31</v>
      </c>
      <c r="D20" s="24" t="s">
        <v>31</v>
      </c>
      <c r="E20" s="24" t="s">
        <v>31</v>
      </c>
      <c r="F20" s="15" t="s">
        <v>31</v>
      </c>
      <c r="G20" s="24" t="s">
        <v>31</v>
      </c>
      <c r="H20" s="15" t="s">
        <v>31</v>
      </c>
      <c r="I20" s="24" t="s">
        <v>31</v>
      </c>
      <c r="J20" s="15" t="s">
        <v>31</v>
      </c>
      <c r="K20" s="24" t="s">
        <v>31</v>
      </c>
      <c r="L20" s="15" t="s">
        <v>31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 t="s">
        <v>31</v>
      </c>
      <c r="D24" s="19" t="s">
        <v>31</v>
      </c>
      <c r="E24" s="19" t="s">
        <v>31</v>
      </c>
      <c r="F24" s="10" t="s">
        <v>31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 t="s">
        <v>31</v>
      </c>
      <c r="L24" s="10" t="s">
        <v>31</v>
      </c>
    </row>
    <row r="25" spans="2:12" outlineLevel="1" x14ac:dyDescent="0.25">
      <c r="B25" s="11" t="s">
        <v>281</v>
      </c>
      <c r="C25" s="20" t="s">
        <v>31</v>
      </c>
      <c r="D25" s="20" t="s">
        <v>31</v>
      </c>
      <c r="E25" s="20" t="s">
        <v>31</v>
      </c>
      <c r="F25" s="12" t="s">
        <v>31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 t="s">
        <v>31</v>
      </c>
    </row>
    <row r="26" spans="2:12" outlineLevel="1" x14ac:dyDescent="0.25">
      <c r="B26" s="9" t="s">
        <v>282</v>
      </c>
      <c r="C26" s="19" t="s">
        <v>31</v>
      </c>
      <c r="D26" s="19" t="s">
        <v>31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 t="s">
        <v>31</v>
      </c>
      <c r="L26" s="10" t="s">
        <v>31</v>
      </c>
    </row>
    <row r="27" spans="2:12" outlineLevel="1" x14ac:dyDescent="0.25">
      <c r="B27" s="11" t="s">
        <v>283</v>
      </c>
      <c r="C27" s="20" t="s">
        <v>31</v>
      </c>
      <c r="D27" s="20" t="s">
        <v>31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 t="s">
        <v>31</v>
      </c>
    </row>
    <row r="28" spans="2:12" outlineLevel="1" x14ac:dyDescent="0.25">
      <c r="B28" s="9" t="s">
        <v>284</v>
      </c>
      <c r="C28" s="19" t="s">
        <v>31</v>
      </c>
      <c r="D28" s="19" t="s">
        <v>31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 t="s">
        <v>31</v>
      </c>
      <c r="L28" s="10" t="s">
        <v>31</v>
      </c>
    </row>
    <row r="29" spans="2:12" ht="28.5" outlineLevel="1" x14ac:dyDescent="0.25">
      <c r="B29" s="11" t="s">
        <v>285</v>
      </c>
      <c r="C29" s="20" t="s">
        <v>31</v>
      </c>
      <c r="D29" s="20" t="s">
        <v>31</v>
      </c>
      <c r="E29" s="20" t="s">
        <v>31</v>
      </c>
      <c r="F29" s="12" t="s">
        <v>31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 t="s">
        <v>31</v>
      </c>
      <c r="L29" s="12" t="s">
        <v>31</v>
      </c>
    </row>
    <row r="30" spans="2:12" ht="28.5" outlineLevel="1" x14ac:dyDescent="0.25">
      <c r="B30" s="9" t="s">
        <v>286</v>
      </c>
      <c r="C30" s="19" t="s">
        <v>31</v>
      </c>
      <c r="D30" s="19" t="s">
        <v>31</v>
      </c>
      <c r="E30" s="19" t="s">
        <v>31</v>
      </c>
      <c r="F30" s="10" t="s">
        <v>31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 t="s">
        <v>31</v>
      </c>
      <c r="L30" s="10" t="s">
        <v>31</v>
      </c>
    </row>
    <row r="31" spans="2:12" ht="28.5" outlineLevel="1" x14ac:dyDescent="0.25">
      <c r="B31" s="11" t="s">
        <v>287</v>
      </c>
      <c r="C31" s="20" t="s">
        <v>31</v>
      </c>
      <c r="D31" s="20" t="s">
        <v>31</v>
      </c>
      <c r="E31" s="20" t="s">
        <v>31</v>
      </c>
      <c r="F31" s="12" t="s">
        <v>31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 t="s">
        <v>31</v>
      </c>
    </row>
    <row r="32" spans="2:12" ht="28.5" outlineLevel="1" x14ac:dyDescent="0.25">
      <c r="B32" s="9" t="s">
        <v>288</v>
      </c>
      <c r="C32" s="19" t="s">
        <v>31</v>
      </c>
      <c r="D32" s="19" t="s">
        <v>31</v>
      </c>
      <c r="E32" s="19" t="s">
        <v>31</v>
      </c>
      <c r="F32" s="10" t="s">
        <v>31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 t="s">
        <v>31</v>
      </c>
      <c r="L32" s="10" t="s">
        <v>31</v>
      </c>
    </row>
    <row r="33" spans="2:12" ht="28.5" outlineLevel="1" x14ac:dyDescent="0.25">
      <c r="B33" s="11" t="s">
        <v>289</v>
      </c>
      <c r="C33" s="20" t="s">
        <v>31</v>
      </c>
      <c r="D33" s="20" t="s">
        <v>31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 t="s">
        <v>31</v>
      </c>
      <c r="L33" s="12" t="s">
        <v>31</v>
      </c>
    </row>
    <row r="34" spans="2:12" ht="28.5" outlineLevel="1" x14ac:dyDescent="0.25">
      <c r="B34" s="9" t="s">
        <v>290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 t="s">
        <v>31</v>
      </c>
    </row>
    <row r="35" spans="2:12" outlineLevel="1" x14ac:dyDescent="0.25">
      <c r="B35" s="13" t="s">
        <v>10</v>
      </c>
      <c r="C35" s="23" t="s">
        <v>31</v>
      </c>
      <c r="D35" s="23" t="s">
        <v>31</v>
      </c>
      <c r="E35" s="23" t="s">
        <v>31</v>
      </c>
      <c r="F35" s="14" t="s">
        <v>31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 t="s">
        <v>31</v>
      </c>
      <c r="L35" s="14" t="s">
        <v>31</v>
      </c>
    </row>
    <row r="36" spans="2:12" outlineLevel="1" x14ac:dyDescent="0.25">
      <c r="B36" s="13" t="s">
        <v>11</v>
      </c>
      <c r="C36" s="24" t="s">
        <v>31</v>
      </c>
      <c r="D36" s="24" t="s">
        <v>31</v>
      </c>
      <c r="E36" s="24" t="s">
        <v>31</v>
      </c>
      <c r="F36" s="15" t="s">
        <v>31</v>
      </c>
      <c r="G36" s="24" t="s">
        <v>31</v>
      </c>
      <c r="H36" s="15" t="s">
        <v>31</v>
      </c>
      <c r="I36" s="24" t="s">
        <v>31</v>
      </c>
      <c r="J36" s="15" t="s">
        <v>31</v>
      </c>
      <c r="K36" s="24" t="s">
        <v>31</v>
      </c>
      <c r="L36" s="15" t="s">
        <v>31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2:12" x14ac:dyDescent="0.25">
      <c r="B51" t="s">
        <v>1373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</row>
    <row r="52" spans="2:12" x14ac:dyDescent="0.25">
      <c r="B52" t="s">
        <v>1374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</row>
    <row r="53" spans="2:12" x14ac:dyDescent="0.25">
      <c r="B53" t="s">
        <v>1375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ECA5E74E-F18D-4468-9AEF-6EE11F81D376}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3CE3-4DD8-425D-8261-19B1B0EC7A5E}">
  <sheetPr codeName="Arkusz98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343</v>
      </c>
    </row>
    <row r="4" spans="1:12" ht="25.5" outlineLevel="1" x14ac:dyDescent="0.25">
      <c r="B4" s="46" t="s">
        <v>344</v>
      </c>
      <c r="C4" s="46" t="s">
        <v>404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344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269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270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271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272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273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274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275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9" t="s">
        <v>276</v>
      </c>
      <c r="C16" s="19" t="s">
        <v>31</v>
      </c>
      <c r="D16" s="19" t="s">
        <v>31</v>
      </c>
      <c r="E16" s="19" t="s">
        <v>31</v>
      </c>
      <c r="F16" s="10" t="s">
        <v>31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 t="s">
        <v>31</v>
      </c>
      <c r="L16" s="10" t="s">
        <v>31</v>
      </c>
    </row>
    <row r="17" spans="2:12" outlineLevel="1" x14ac:dyDescent="0.25">
      <c r="B17" s="11" t="s">
        <v>277</v>
      </c>
      <c r="C17" s="20" t="s">
        <v>31</v>
      </c>
      <c r="D17" s="20" t="s">
        <v>31</v>
      </c>
      <c r="E17" s="20" t="s">
        <v>31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278</v>
      </c>
      <c r="C18" s="19" t="s">
        <v>31</v>
      </c>
      <c r="D18" s="19" t="s">
        <v>31</v>
      </c>
      <c r="E18" s="19" t="s">
        <v>31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3" t="s">
        <v>10</v>
      </c>
      <c r="C19" s="23" t="s">
        <v>31</v>
      </c>
      <c r="D19" s="23" t="s">
        <v>31</v>
      </c>
      <c r="E19" s="23" t="s">
        <v>31</v>
      </c>
      <c r="F19" s="14" t="s">
        <v>31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 t="s">
        <v>31</v>
      </c>
      <c r="L19" s="14" t="s">
        <v>31</v>
      </c>
    </row>
    <row r="20" spans="2:12" outlineLevel="1" x14ac:dyDescent="0.25">
      <c r="B20" s="13" t="s">
        <v>11</v>
      </c>
      <c r="C20" s="24" t="s">
        <v>31</v>
      </c>
      <c r="D20" s="24" t="s">
        <v>31</v>
      </c>
      <c r="E20" s="24" t="s">
        <v>31</v>
      </c>
      <c r="F20" s="15" t="s">
        <v>31</v>
      </c>
      <c r="G20" s="24" t="s">
        <v>31</v>
      </c>
      <c r="H20" s="15" t="s">
        <v>31</v>
      </c>
      <c r="I20" s="24" t="s">
        <v>31</v>
      </c>
      <c r="J20" s="15" t="s">
        <v>31</v>
      </c>
      <c r="K20" s="24" t="s">
        <v>31</v>
      </c>
      <c r="L20" s="15" t="s">
        <v>31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 t="s">
        <v>31</v>
      </c>
      <c r="D24" s="19" t="s">
        <v>31</v>
      </c>
      <c r="E24" s="19" t="s">
        <v>31</v>
      </c>
      <c r="F24" s="10" t="s">
        <v>31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 t="s">
        <v>31</v>
      </c>
      <c r="L24" s="10" t="s">
        <v>31</v>
      </c>
    </row>
    <row r="25" spans="2:12" outlineLevel="1" x14ac:dyDescent="0.25">
      <c r="B25" s="11" t="s">
        <v>281</v>
      </c>
      <c r="C25" s="20" t="s">
        <v>31</v>
      </c>
      <c r="D25" s="20" t="s">
        <v>31</v>
      </c>
      <c r="E25" s="20" t="s">
        <v>31</v>
      </c>
      <c r="F25" s="12" t="s">
        <v>31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 t="s">
        <v>31</v>
      </c>
    </row>
    <row r="26" spans="2:12" outlineLevel="1" x14ac:dyDescent="0.25">
      <c r="B26" s="9" t="s">
        <v>282</v>
      </c>
      <c r="C26" s="19" t="s">
        <v>31</v>
      </c>
      <c r="D26" s="19" t="s">
        <v>31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 t="s">
        <v>31</v>
      </c>
      <c r="L26" s="10" t="s">
        <v>31</v>
      </c>
    </row>
    <row r="27" spans="2:12" outlineLevel="1" x14ac:dyDescent="0.25">
      <c r="B27" s="11" t="s">
        <v>283</v>
      </c>
      <c r="C27" s="20" t="s">
        <v>31</v>
      </c>
      <c r="D27" s="20" t="s">
        <v>31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12" t="s">
        <v>31</v>
      </c>
      <c r="K27" s="20" t="s">
        <v>31</v>
      </c>
      <c r="L27" s="12" t="s">
        <v>31</v>
      </c>
    </row>
    <row r="28" spans="2:12" outlineLevel="1" x14ac:dyDescent="0.25">
      <c r="B28" s="9" t="s">
        <v>284</v>
      </c>
      <c r="C28" s="19" t="s">
        <v>31</v>
      </c>
      <c r="D28" s="19" t="s">
        <v>31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 t="s">
        <v>31</v>
      </c>
      <c r="J28" s="10" t="s">
        <v>31</v>
      </c>
      <c r="K28" s="19" t="s">
        <v>31</v>
      </c>
      <c r="L28" s="10" t="s">
        <v>31</v>
      </c>
    </row>
    <row r="29" spans="2:12" ht="28.5" outlineLevel="1" x14ac:dyDescent="0.25">
      <c r="B29" s="11" t="s">
        <v>285</v>
      </c>
      <c r="C29" s="20" t="s">
        <v>31</v>
      </c>
      <c r="D29" s="20" t="s">
        <v>31</v>
      </c>
      <c r="E29" s="20" t="s">
        <v>31</v>
      </c>
      <c r="F29" s="12" t="s">
        <v>31</v>
      </c>
      <c r="G29" s="20" t="s">
        <v>31</v>
      </c>
      <c r="H29" s="12" t="s">
        <v>31</v>
      </c>
      <c r="I29" s="20" t="s">
        <v>31</v>
      </c>
      <c r="J29" s="12" t="s">
        <v>31</v>
      </c>
      <c r="K29" s="20" t="s">
        <v>31</v>
      </c>
      <c r="L29" s="12" t="s">
        <v>31</v>
      </c>
    </row>
    <row r="30" spans="2:12" ht="28.5" outlineLevel="1" x14ac:dyDescent="0.25">
      <c r="B30" s="9" t="s">
        <v>286</v>
      </c>
      <c r="C30" s="19" t="s">
        <v>31</v>
      </c>
      <c r="D30" s="19" t="s">
        <v>31</v>
      </c>
      <c r="E30" s="19" t="s">
        <v>31</v>
      </c>
      <c r="F30" s="10" t="s">
        <v>31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 t="s">
        <v>31</v>
      </c>
      <c r="L30" s="10" t="s">
        <v>31</v>
      </c>
    </row>
    <row r="31" spans="2:12" ht="28.5" outlineLevel="1" x14ac:dyDescent="0.25">
      <c r="B31" s="11" t="s">
        <v>287</v>
      </c>
      <c r="C31" s="20" t="s">
        <v>31</v>
      </c>
      <c r="D31" s="20" t="s">
        <v>31</v>
      </c>
      <c r="E31" s="20" t="s">
        <v>31</v>
      </c>
      <c r="F31" s="12" t="s">
        <v>31</v>
      </c>
      <c r="G31" s="20" t="s">
        <v>31</v>
      </c>
      <c r="H31" s="12" t="s">
        <v>31</v>
      </c>
      <c r="I31" s="20" t="s">
        <v>31</v>
      </c>
      <c r="J31" s="12" t="s">
        <v>31</v>
      </c>
      <c r="K31" s="20" t="s">
        <v>31</v>
      </c>
      <c r="L31" s="12" t="s">
        <v>31</v>
      </c>
    </row>
    <row r="32" spans="2:12" ht="28.5" outlineLevel="1" x14ac:dyDescent="0.25">
      <c r="B32" s="9" t="s">
        <v>288</v>
      </c>
      <c r="C32" s="19" t="s">
        <v>31</v>
      </c>
      <c r="D32" s="19" t="s">
        <v>31</v>
      </c>
      <c r="E32" s="19" t="s">
        <v>31</v>
      </c>
      <c r="F32" s="10" t="s">
        <v>31</v>
      </c>
      <c r="G32" s="19" t="s">
        <v>31</v>
      </c>
      <c r="H32" s="10" t="s">
        <v>31</v>
      </c>
      <c r="I32" s="19" t="s">
        <v>31</v>
      </c>
      <c r="J32" s="10" t="s">
        <v>31</v>
      </c>
      <c r="K32" s="19" t="s">
        <v>31</v>
      </c>
      <c r="L32" s="10" t="s">
        <v>31</v>
      </c>
    </row>
    <row r="33" spans="2:12" ht="28.5" outlineLevel="1" x14ac:dyDescent="0.25">
      <c r="B33" s="11" t="s">
        <v>289</v>
      </c>
      <c r="C33" s="20" t="s">
        <v>31</v>
      </c>
      <c r="D33" s="20" t="s">
        <v>31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12" t="s">
        <v>31</v>
      </c>
      <c r="K33" s="20" t="s">
        <v>31</v>
      </c>
      <c r="L33" s="12" t="s">
        <v>31</v>
      </c>
    </row>
    <row r="34" spans="2:12" ht="28.5" outlineLevel="1" x14ac:dyDescent="0.25">
      <c r="B34" s="9" t="s">
        <v>290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0" t="s">
        <v>31</v>
      </c>
      <c r="K34" s="19" t="s">
        <v>31</v>
      </c>
      <c r="L34" s="10" t="s">
        <v>31</v>
      </c>
    </row>
    <row r="35" spans="2:12" outlineLevel="1" x14ac:dyDescent="0.25">
      <c r="B35" s="13" t="s">
        <v>10</v>
      </c>
      <c r="C35" s="23" t="s">
        <v>31</v>
      </c>
      <c r="D35" s="23" t="s">
        <v>31</v>
      </c>
      <c r="E35" s="23" t="s">
        <v>31</v>
      </c>
      <c r="F35" s="14" t="s">
        <v>31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 t="s">
        <v>31</v>
      </c>
      <c r="L35" s="14" t="s">
        <v>31</v>
      </c>
    </row>
    <row r="36" spans="2:12" outlineLevel="1" x14ac:dyDescent="0.25">
      <c r="B36" s="13" t="s">
        <v>11</v>
      </c>
      <c r="C36" s="24" t="s">
        <v>31</v>
      </c>
      <c r="D36" s="24" t="s">
        <v>31</v>
      </c>
      <c r="E36" s="24" t="s">
        <v>31</v>
      </c>
      <c r="F36" s="15" t="s">
        <v>31</v>
      </c>
      <c r="G36" s="24" t="s">
        <v>31</v>
      </c>
      <c r="H36" s="15" t="s">
        <v>31</v>
      </c>
      <c r="I36" s="24" t="s">
        <v>31</v>
      </c>
      <c r="J36" s="15" t="s">
        <v>31</v>
      </c>
      <c r="K36" s="24" t="s">
        <v>31</v>
      </c>
      <c r="L36" s="15" t="s">
        <v>31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</row>
    <row r="51" spans="2:12" x14ac:dyDescent="0.25">
      <c r="B51" t="s">
        <v>1373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</row>
    <row r="52" spans="2:12" x14ac:dyDescent="0.25">
      <c r="B52" t="s">
        <v>1374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</row>
    <row r="53" spans="2:12" x14ac:dyDescent="0.25">
      <c r="B53" t="s">
        <v>1375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D1BA9D29-EC23-4396-A734-C87F61E20FFB}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AEBF8-E4F0-4E7C-AE46-26D0974B9BEC}">
  <sheetPr codeName="Arkusz99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1100</v>
      </c>
    </row>
    <row r="3" spans="1:12" ht="15.75" x14ac:dyDescent="0.25">
      <c r="B3" s="1" t="s">
        <v>345</v>
      </c>
    </row>
    <row r="4" spans="1:12" ht="25.5" outlineLevel="1" x14ac:dyDescent="0.25">
      <c r="B4" s="46" t="s">
        <v>346</v>
      </c>
      <c r="C4" s="46" t="s">
        <v>363</v>
      </c>
      <c r="D4" s="46" t="s">
        <v>1371</v>
      </c>
      <c r="E4" s="46" t="s">
        <v>356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346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0.09</v>
      </c>
      <c r="D8" s="19">
        <v>0.1</v>
      </c>
      <c r="E8" s="19">
        <v>0.11</v>
      </c>
      <c r="F8" s="10">
        <v>0.1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0.09</v>
      </c>
      <c r="L8" s="10">
        <v>0.1</v>
      </c>
    </row>
    <row r="9" spans="1:12" outlineLevel="1" x14ac:dyDescent="0.25">
      <c r="B9" s="11" t="s">
        <v>269</v>
      </c>
      <c r="C9" s="20">
        <v>0.24</v>
      </c>
      <c r="D9" s="20">
        <v>0.24</v>
      </c>
      <c r="E9" s="20">
        <v>0.28000000000000003</v>
      </c>
      <c r="F9" s="12">
        <v>0.28000000000000003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0.24</v>
      </c>
      <c r="L9" s="12">
        <v>0.28000000000000003</v>
      </c>
    </row>
    <row r="10" spans="1:12" outlineLevel="1" x14ac:dyDescent="0.25">
      <c r="B10" s="9" t="s">
        <v>270</v>
      </c>
      <c r="C10" s="19">
        <v>0.8</v>
      </c>
      <c r="D10" s="19">
        <v>0.76</v>
      </c>
      <c r="E10" s="19">
        <v>0.78</v>
      </c>
      <c r="F10" s="47">
        <v>0.84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</v>
      </c>
      <c r="L10" s="10">
        <v>0.84</v>
      </c>
    </row>
    <row r="11" spans="1:12" outlineLevel="1" x14ac:dyDescent="0.25">
      <c r="B11" s="11" t="s">
        <v>271</v>
      </c>
      <c r="C11" s="20">
        <v>0.63</v>
      </c>
      <c r="D11" s="20">
        <v>0.6</v>
      </c>
      <c r="E11" s="20">
        <v>0.61</v>
      </c>
      <c r="F11" s="12">
        <v>0.65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0.63</v>
      </c>
      <c r="L11" s="12">
        <v>0.65</v>
      </c>
    </row>
    <row r="12" spans="1:12" outlineLevel="1" x14ac:dyDescent="0.25">
      <c r="B12" s="9" t="s">
        <v>272</v>
      </c>
      <c r="C12" s="19">
        <v>0.35</v>
      </c>
      <c r="D12" s="19">
        <v>0.34</v>
      </c>
      <c r="E12" s="19">
        <v>0.39</v>
      </c>
      <c r="F12" s="10">
        <v>0.35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0.35</v>
      </c>
      <c r="L12" s="10">
        <v>0.35</v>
      </c>
    </row>
    <row r="13" spans="1:12" outlineLevel="1" x14ac:dyDescent="0.25">
      <c r="B13" s="11" t="s">
        <v>273</v>
      </c>
      <c r="C13" s="20">
        <v>0.22</v>
      </c>
      <c r="D13" s="20">
        <v>0.27</v>
      </c>
      <c r="E13" s="20">
        <v>0.3</v>
      </c>
      <c r="F13" s="12">
        <v>0.24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0.22</v>
      </c>
      <c r="L13" s="12">
        <v>0.24</v>
      </c>
    </row>
    <row r="14" spans="1:12" outlineLevel="1" x14ac:dyDescent="0.25">
      <c r="B14" s="9" t="s">
        <v>274</v>
      </c>
      <c r="C14" s="19">
        <v>0.13</v>
      </c>
      <c r="D14" s="19">
        <v>0.19</v>
      </c>
      <c r="E14" s="19">
        <v>0.18</v>
      </c>
      <c r="F14" s="10">
        <v>0.15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0.13</v>
      </c>
      <c r="L14" s="10">
        <v>0.15</v>
      </c>
    </row>
    <row r="15" spans="1:12" outlineLevel="1" x14ac:dyDescent="0.25">
      <c r="B15" s="11" t="s">
        <v>275</v>
      </c>
      <c r="C15" s="20">
        <v>0.12</v>
      </c>
      <c r="D15" s="49">
        <v>0.06</v>
      </c>
      <c r="E15" s="20">
        <v>0.11</v>
      </c>
      <c r="F15" s="12">
        <v>0.08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0.12</v>
      </c>
      <c r="L15" s="12">
        <v>0.08</v>
      </c>
    </row>
    <row r="16" spans="1:12" outlineLevel="1" x14ac:dyDescent="0.25">
      <c r="B16" s="9" t="s">
        <v>276</v>
      </c>
      <c r="C16" s="19">
        <v>0.21</v>
      </c>
      <c r="D16" s="19">
        <v>0.24</v>
      </c>
      <c r="E16" s="19">
        <v>0.28000000000000003</v>
      </c>
      <c r="F16" s="10">
        <v>0.23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0.21</v>
      </c>
      <c r="L16" s="10">
        <v>0.23</v>
      </c>
    </row>
    <row r="17" spans="2:12" outlineLevel="1" x14ac:dyDescent="0.25">
      <c r="B17" s="11" t="s">
        <v>277</v>
      </c>
      <c r="C17" s="20">
        <v>0.19</v>
      </c>
      <c r="D17" s="20">
        <v>0.14000000000000001</v>
      </c>
      <c r="E17" s="20">
        <v>0.17</v>
      </c>
      <c r="F17" s="12">
        <v>0.16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0.19</v>
      </c>
      <c r="L17" s="12">
        <v>0.16</v>
      </c>
    </row>
    <row r="18" spans="2:12" outlineLevel="1" x14ac:dyDescent="0.25">
      <c r="B18" s="9" t="s">
        <v>278</v>
      </c>
      <c r="C18" s="19">
        <v>0.05</v>
      </c>
      <c r="D18" s="19">
        <v>0.03</v>
      </c>
      <c r="E18" s="19">
        <v>0.04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0.05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195</v>
      </c>
      <c r="D20" s="24">
        <v>196</v>
      </c>
      <c r="E20" s="24">
        <v>299</v>
      </c>
      <c r="F20" s="15">
        <v>322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195</v>
      </c>
      <c r="L20" s="15">
        <v>322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0.8</v>
      </c>
      <c r="D24" s="19">
        <v>0.76</v>
      </c>
      <c r="E24" s="19">
        <v>0.77900000000000003</v>
      </c>
      <c r="F24" s="47">
        <v>0.84199999999999997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0.8</v>
      </c>
      <c r="L24" s="10">
        <v>0.84199999999999997</v>
      </c>
    </row>
    <row r="25" spans="2:12" outlineLevel="1" x14ac:dyDescent="0.25">
      <c r="B25" s="11" t="s">
        <v>281</v>
      </c>
      <c r="C25" s="20">
        <v>0.16900000000000001</v>
      </c>
      <c r="D25" s="20">
        <v>0.158</v>
      </c>
      <c r="E25" s="20">
        <v>0.17399999999999999</v>
      </c>
      <c r="F25" s="12">
        <v>0.19600000000000001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0.16900000000000001</v>
      </c>
      <c r="L25" s="12">
        <v>0.19600000000000001</v>
      </c>
    </row>
    <row r="26" spans="2:12" outlineLevel="1" x14ac:dyDescent="0.25">
      <c r="B26" s="9" t="s">
        <v>282</v>
      </c>
      <c r="C26" s="19">
        <v>0.16400000000000001</v>
      </c>
      <c r="D26" s="19">
        <v>0.14299999999999999</v>
      </c>
      <c r="E26" s="19">
        <v>0.161</v>
      </c>
      <c r="F26" s="10">
        <v>0.183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0.16400000000000001</v>
      </c>
      <c r="L26" s="10">
        <v>0.183</v>
      </c>
    </row>
    <row r="27" spans="2:12" outlineLevel="1" x14ac:dyDescent="0.25">
      <c r="B27" s="11" t="s">
        <v>283</v>
      </c>
      <c r="C27" s="20">
        <v>5.0000000000000001E-3</v>
      </c>
      <c r="D27" s="20">
        <v>1.4999999999999999E-2</v>
      </c>
      <c r="E27" s="20">
        <v>1.2999999999999999E-2</v>
      </c>
      <c r="F27" s="12">
        <v>1.2E-2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5.0000000000000001E-3</v>
      </c>
      <c r="L27" s="12">
        <v>1.2E-2</v>
      </c>
    </row>
    <row r="28" spans="2:12" outlineLevel="1" x14ac:dyDescent="0.25">
      <c r="B28" s="9" t="s">
        <v>284</v>
      </c>
      <c r="C28" s="19">
        <v>0.63100000000000001</v>
      </c>
      <c r="D28" s="19">
        <v>0.60199999999999998</v>
      </c>
      <c r="E28" s="19">
        <v>0.60499999999999998</v>
      </c>
      <c r="F28" s="10">
        <v>0.64600000000000002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0.63100000000000001</v>
      </c>
      <c r="L28" s="10">
        <v>0.64600000000000002</v>
      </c>
    </row>
    <row r="29" spans="2:12" ht="28.5" outlineLevel="1" x14ac:dyDescent="0.25">
      <c r="B29" s="11" t="s">
        <v>285</v>
      </c>
      <c r="C29" s="20">
        <v>0.41499999999999998</v>
      </c>
      <c r="D29" s="20">
        <v>0.33200000000000002</v>
      </c>
      <c r="E29" s="49">
        <v>0.30399999999999999</v>
      </c>
      <c r="F29" s="12">
        <v>0.40699999999999997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0.41499999999999998</v>
      </c>
      <c r="L29" s="12">
        <v>0.40699999999999997</v>
      </c>
    </row>
    <row r="30" spans="2:12" ht="28.5" outlineLevel="1" x14ac:dyDescent="0.25">
      <c r="B30" s="9" t="s">
        <v>286</v>
      </c>
      <c r="C30" s="19">
        <v>0.39500000000000002</v>
      </c>
      <c r="D30" s="19">
        <v>0.32700000000000001</v>
      </c>
      <c r="E30" s="49">
        <v>0.29099999999999998</v>
      </c>
      <c r="F30" s="47">
        <v>0.39800000000000002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0.39500000000000002</v>
      </c>
      <c r="L30" s="10">
        <v>0.39800000000000002</v>
      </c>
    </row>
    <row r="31" spans="2:12" ht="28.5" outlineLevel="1" x14ac:dyDescent="0.25">
      <c r="B31" s="11" t="s">
        <v>287</v>
      </c>
      <c r="C31" s="20">
        <v>2.1000000000000001E-2</v>
      </c>
      <c r="D31" s="20">
        <v>5.0000000000000001E-3</v>
      </c>
      <c r="E31" s="20">
        <v>1.2999999999999999E-2</v>
      </c>
      <c r="F31" s="12">
        <v>8.9999999999999993E-3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2.1000000000000001E-2</v>
      </c>
      <c r="L31" s="12">
        <v>8.9999999999999993E-3</v>
      </c>
    </row>
    <row r="32" spans="2:12" ht="28.5" outlineLevel="1" x14ac:dyDescent="0.25">
      <c r="B32" s="9" t="s">
        <v>288</v>
      </c>
      <c r="C32" s="19">
        <v>0.215</v>
      </c>
      <c r="D32" s="19">
        <v>0.27</v>
      </c>
      <c r="E32" s="19">
        <v>0.30099999999999999</v>
      </c>
      <c r="F32" s="10">
        <v>0.23899999999999999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0.215</v>
      </c>
      <c r="L32" s="10">
        <v>0.23899999999999999</v>
      </c>
    </row>
    <row r="33" spans="2:12" ht="28.5" outlineLevel="1" x14ac:dyDescent="0.25">
      <c r="B33" s="11" t="s">
        <v>289</v>
      </c>
      <c r="C33" s="49">
        <v>0.19500000000000001</v>
      </c>
      <c r="D33" s="20">
        <v>0.26500000000000001</v>
      </c>
      <c r="E33" s="20">
        <v>0.28399999999999997</v>
      </c>
      <c r="F33" s="12">
        <v>0.23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0.19500000000000001</v>
      </c>
      <c r="L33" s="12">
        <v>0.23</v>
      </c>
    </row>
    <row r="34" spans="2:12" ht="28.5" outlineLevel="1" x14ac:dyDescent="0.25">
      <c r="B34" s="9" t="s">
        <v>290</v>
      </c>
      <c r="C34" s="19">
        <v>2.1000000000000001E-2</v>
      </c>
      <c r="D34" s="19">
        <v>5.0000000000000001E-3</v>
      </c>
      <c r="E34" s="19">
        <v>1.7000000000000001E-2</v>
      </c>
      <c r="F34" s="10">
        <v>8.9999999999999993E-3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2.1000000000000001E-2</v>
      </c>
      <c r="L34" s="10">
        <v>8.9999999999999993E-3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195</v>
      </c>
      <c r="D36" s="24">
        <v>196</v>
      </c>
      <c r="E36" s="24">
        <v>299</v>
      </c>
      <c r="F36" s="15">
        <v>322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195</v>
      </c>
      <c r="L36" s="15">
        <v>322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0.78749999999999998</v>
      </c>
      <c r="D50" s="51">
        <v>0.78947368421052633</v>
      </c>
      <c r="E50" s="51">
        <v>0.78205128205128205</v>
      </c>
      <c r="F50" s="51">
        <v>0.77380952380952384</v>
      </c>
      <c r="G50" s="51"/>
      <c r="H50" s="51"/>
      <c r="I50" s="51"/>
      <c r="J50" s="51"/>
      <c r="K50" s="51">
        <v>0.78749999999999998</v>
      </c>
      <c r="L50" s="51">
        <v>0.77380952380952384</v>
      </c>
    </row>
    <row r="51" spans="2:12" x14ac:dyDescent="0.25">
      <c r="B51" t="s">
        <v>1373</v>
      </c>
      <c r="C51" s="51">
        <v>0.55555555555555547</v>
      </c>
      <c r="D51" s="51">
        <v>0.56666666666666676</v>
      </c>
      <c r="E51" s="51">
        <v>0.63934426229508201</v>
      </c>
      <c r="F51" s="51">
        <v>0.53846153846153844</v>
      </c>
      <c r="G51" s="51"/>
      <c r="H51" s="51"/>
      <c r="I51" s="51"/>
      <c r="J51" s="51"/>
      <c r="K51" s="51">
        <v>0.55555555555555547</v>
      </c>
      <c r="L51" s="51">
        <v>0.53846153846153844</v>
      </c>
    </row>
    <row r="52" spans="2:12" x14ac:dyDescent="0.25">
      <c r="B52" t="s">
        <v>1374</v>
      </c>
      <c r="C52" s="51">
        <v>0.62857142857142867</v>
      </c>
      <c r="D52" s="51">
        <v>0.79411764705882348</v>
      </c>
      <c r="E52" s="51">
        <v>0.76923076923076916</v>
      </c>
      <c r="F52" s="51">
        <v>0.68571428571428572</v>
      </c>
      <c r="G52" s="51"/>
      <c r="H52" s="51"/>
      <c r="I52" s="51"/>
      <c r="J52" s="51"/>
      <c r="K52" s="51">
        <v>0.62857142857142867</v>
      </c>
      <c r="L52" s="51">
        <v>0.68571428571428572</v>
      </c>
    </row>
    <row r="53" spans="2:12" x14ac:dyDescent="0.25">
      <c r="B53" t="s">
        <v>1375</v>
      </c>
      <c r="C53" s="51">
        <v>0.59090909090909094</v>
      </c>
      <c r="D53" s="51">
        <v>0.70370370370370372</v>
      </c>
      <c r="E53" s="51">
        <v>0.6</v>
      </c>
      <c r="F53" s="51">
        <v>0.625</v>
      </c>
      <c r="G53" s="51"/>
      <c r="H53" s="51"/>
      <c r="I53" s="51"/>
      <c r="J53" s="51"/>
      <c r="K53" s="51">
        <v>0.59090909090909094</v>
      </c>
      <c r="L53" s="51">
        <v>0.625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22769818-6163-45DE-91B7-86BA12DB1E7E}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64F1D-AF51-4668-B5DC-FE4956A3E2C4}">
  <sheetPr codeName="Arkusz100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4100</v>
      </c>
    </row>
    <row r="3" spans="1:12" ht="15.75" x14ac:dyDescent="0.25">
      <c r="B3" s="1" t="s">
        <v>347</v>
      </c>
    </row>
    <row r="4" spans="1:12" ht="25.5" outlineLevel="1" x14ac:dyDescent="0.25">
      <c r="B4" s="46" t="s">
        <v>348</v>
      </c>
      <c r="C4" s="46" t="s">
        <v>363</v>
      </c>
      <c r="D4" s="46" t="s">
        <v>1371</v>
      </c>
      <c r="E4" s="46" t="s">
        <v>391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348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</v>
      </c>
      <c r="D8" s="19">
        <v>0.09</v>
      </c>
      <c r="E8" s="19">
        <v>0.08</v>
      </c>
      <c r="F8" s="10">
        <v>0.11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</v>
      </c>
      <c r="L8" s="10">
        <v>0.11</v>
      </c>
    </row>
    <row r="9" spans="1:12" outlineLevel="1" x14ac:dyDescent="0.25">
      <c r="B9" s="11" t="s">
        <v>269</v>
      </c>
      <c r="C9" s="20">
        <v>0.28000000000000003</v>
      </c>
      <c r="D9" s="20">
        <v>0.25</v>
      </c>
      <c r="E9" s="20">
        <v>0.24</v>
      </c>
      <c r="F9" s="12">
        <v>0.31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0.28000000000000003</v>
      </c>
      <c r="L9" s="12">
        <v>0.31</v>
      </c>
    </row>
    <row r="10" spans="1:12" outlineLevel="1" x14ac:dyDescent="0.25">
      <c r="B10" s="9" t="s">
        <v>270</v>
      </c>
      <c r="C10" s="19">
        <v>0.81</v>
      </c>
      <c r="D10" s="19">
        <v>0.76</v>
      </c>
      <c r="E10" s="19">
        <v>0.8</v>
      </c>
      <c r="F10" s="10">
        <v>0.83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0.81</v>
      </c>
      <c r="L10" s="10">
        <v>0.83</v>
      </c>
    </row>
    <row r="11" spans="1:12" outlineLevel="1" x14ac:dyDescent="0.25">
      <c r="B11" s="11" t="s">
        <v>271</v>
      </c>
      <c r="C11" s="20">
        <v>0.59</v>
      </c>
      <c r="D11" s="20">
        <v>0.57999999999999996</v>
      </c>
      <c r="E11" s="20">
        <v>0.59</v>
      </c>
      <c r="F11" s="12">
        <v>0.62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0.59</v>
      </c>
      <c r="L11" s="12">
        <v>0.62</v>
      </c>
    </row>
    <row r="12" spans="1:12" outlineLevel="1" x14ac:dyDescent="0.25">
      <c r="B12" s="9" t="s">
        <v>272</v>
      </c>
      <c r="C12" s="19">
        <v>0.31</v>
      </c>
      <c r="D12" s="19">
        <v>0.31</v>
      </c>
      <c r="E12" s="19">
        <v>0.31</v>
      </c>
      <c r="F12" s="10">
        <v>0.35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0.31</v>
      </c>
      <c r="L12" s="10">
        <v>0.35</v>
      </c>
    </row>
    <row r="13" spans="1:12" outlineLevel="1" x14ac:dyDescent="0.25">
      <c r="B13" s="11" t="s">
        <v>273</v>
      </c>
      <c r="C13" s="20">
        <v>0.17</v>
      </c>
      <c r="D13" s="20">
        <v>0.18</v>
      </c>
      <c r="E13" s="20">
        <v>0.2</v>
      </c>
      <c r="F13" s="12">
        <v>0.22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0.17</v>
      </c>
      <c r="L13" s="12">
        <v>0.22</v>
      </c>
    </row>
    <row r="14" spans="1:12" outlineLevel="1" x14ac:dyDescent="0.25">
      <c r="B14" s="9" t="s">
        <v>274</v>
      </c>
      <c r="C14" s="19">
        <v>0.13</v>
      </c>
      <c r="D14" s="19">
        <v>0.15</v>
      </c>
      <c r="E14" s="19">
        <v>0.13</v>
      </c>
      <c r="F14" s="10">
        <v>0.15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0.13</v>
      </c>
      <c r="L14" s="10">
        <v>0.15</v>
      </c>
    </row>
    <row r="15" spans="1:12" outlineLevel="1" x14ac:dyDescent="0.25">
      <c r="B15" s="11" t="s">
        <v>275</v>
      </c>
      <c r="C15" s="20">
        <v>0.09</v>
      </c>
      <c r="D15" s="20">
        <v>0.11</v>
      </c>
      <c r="E15" s="20">
        <v>0.09</v>
      </c>
      <c r="F15" s="12">
        <v>0.11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0.09</v>
      </c>
      <c r="L15" s="12">
        <v>0.11</v>
      </c>
    </row>
    <row r="16" spans="1:12" outlineLevel="1" x14ac:dyDescent="0.25">
      <c r="B16" s="9" t="s">
        <v>276</v>
      </c>
      <c r="C16" s="19">
        <v>0.14000000000000001</v>
      </c>
      <c r="D16" s="19">
        <v>0.15</v>
      </c>
      <c r="E16" s="19">
        <v>0.16</v>
      </c>
      <c r="F16" s="10">
        <v>0.18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0.14000000000000001</v>
      </c>
      <c r="L16" s="10">
        <v>0.18</v>
      </c>
    </row>
    <row r="17" spans="2:12" outlineLevel="1" x14ac:dyDescent="0.25">
      <c r="B17" s="11" t="s">
        <v>277</v>
      </c>
      <c r="C17" s="20">
        <v>0.15</v>
      </c>
      <c r="D17" s="20">
        <v>0.14000000000000001</v>
      </c>
      <c r="E17" s="20">
        <v>0.14000000000000001</v>
      </c>
      <c r="F17" s="12">
        <v>0.18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0.15</v>
      </c>
      <c r="L17" s="12">
        <v>0.18</v>
      </c>
    </row>
    <row r="18" spans="2:12" outlineLevel="1" x14ac:dyDescent="0.25">
      <c r="B18" s="9" t="s">
        <v>278</v>
      </c>
      <c r="C18" s="19">
        <v>0.05</v>
      </c>
      <c r="D18" s="19">
        <v>0.04</v>
      </c>
      <c r="E18" s="19">
        <v>0.04</v>
      </c>
      <c r="F18" s="10">
        <v>0.04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0.05</v>
      </c>
      <c r="L18" s="10">
        <v>0.04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195</v>
      </c>
      <c r="D20" s="24">
        <v>196</v>
      </c>
      <c r="E20" s="24">
        <v>299</v>
      </c>
      <c r="F20" s="15">
        <v>322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195</v>
      </c>
      <c r="L20" s="15">
        <v>322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0.80500000000000005</v>
      </c>
      <c r="D24" s="19">
        <v>0.76</v>
      </c>
      <c r="E24" s="19">
        <v>0.80300000000000005</v>
      </c>
      <c r="F24" s="10">
        <v>0.83199999999999996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0.80500000000000005</v>
      </c>
      <c r="L24" s="10">
        <v>0.83199999999999996</v>
      </c>
    </row>
    <row r="25" spans="2:12" outlineLevel="1" x14ac:dyDescent="0.25">
      <c r="B25" s="11" t="s">
        <v>281</v>
      </c>
      <c r="C25" s="20">
        <v>0.215</v>
      </c>
      <c r="D25" s="20">
        <v>0.184</v>
      </c>
      <c r="E25" s="20">
        <v>0.214</v>
      </c>
      <c r="F25" s="12">
        <v>0.214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0.215</v>
      </c>
      <c r="L25" s="12">
        <v>0.214</v>
      </c>
    </row>
    <row r="26" spans="2:12" outlineLevel="1" x14ac:dyDescent="0.25">
      <c r="B26" s="9" t="s">
        <v>282</v>
      </c>
      <c r="C26" s="19">
        <v>0.2</v>
      </c>
      <c r="D26" s="19">
        <v>0.16300000000000001</v>
      </c>
      <c r="E26" s="19">
        <v>0.20399999999999999</v>
      </c>
      <c r="F26" s="10">
        <v>0.20200000000000001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0.2</v>
      </c>
      <c r="L26" s="10">
        <v>0.20200000000000001</v>
      </c>
    </row>
    <row r="27" spans="2:12" outlineLevel="1" x14ac:dyDescent="0.25">
      <c r="B27" s="11" t="s">
        <v>283</v>
      </c>
      <c r="C27" s="20">
        <v>1.4999999999999999E-2</v>
      </c>
      <c r="D27" s="20">
        <v>0.02</v>
      </c>
      <c r="E27" s="20">
        <v>0.01</v>
      </c>
      <c r="F27" s="12">
        <v>1.2E-2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1.4999999999999999E-2</v>
      </c>
      <c r="L27" s="12">
        <v>1.2E-2</v>
      </c>
    </row>
    <row r="28" spans="2:12" outlineLevel="1" x14ac:dyDescent="0.25">
      <c r="B28" s="9" t="s">
        <v>284</v>
      </c>
      <c r="C28" s="19">
        <v>0.59</v>
      </c>
      <c r="D28" s="19">
        <v>0.57699999999999996</v>
      </c>
      <c r="E28" s="19">
        <v>0.58899999999999997</v>
      </c>
      <c r="F28" s="10">
        <v>0.61799999999999999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0.59</v>
      </c>
      <c r="L28" s="10">
        <v>0.61799999999999999</v>
      </c>
    </row>
    <row r="29" spans="2:12" ht="28.5" outlineLevel="1" x14ac:dyDescent="0.25">
      <c r="B29" s="11" t="s">
        <v>285</v>
      </c>
      <c r="C29" s="20">
        <v>0.41499999999999998</v>
      </c>
      <c r="D29" s="20">
        <v>0.39300000000000002</v>
      </c>
      <c r="E29" s="20">
        <v>0.39100000000000001</v>
      </c>
      <c r="F29" s="12">
        <v>0.39400000000000002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0.41499999999999998</v>
      </c>
      <c r="L29" s="12">
        <v>0.39400000000000002</v>
      </c>
    </row>
    <row r="30" spans="2:12" ht="28.5" outlineLevel="1" x14ac:dyDescent="0.25">
      <c r="B30" s="9" t="s">
        <v>286</v>
      </c>
      <c r="C30" s="19">
        <v>0.4</v>
      </c>
      <c r="D30" s="19">
        <v>0.378</v>
      </c>
      <c r="E30" s="19">
        <v>0.38500000000000001</v>
      </c>
      <c r="F30" s="10">
        <v>0.38200000000000001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0.4</v>
      </c>
      <c r="L30" s="10">
        <v>0.38200000000000001</v>
      </c>
    </row>
    <row r="31" spans="2:12" ht="28.5" outlineLevel="1" x14ac:dyDescent="0.25">
      <c r="B31" s="11" t="s">
        <v>287</v>
      </c>
      <c r="C31" s="20">
        <v>1.4999999999999999E-2</v>
      </c>
      <c r="D31" s="20">
        <v>1.4999999999999999E-2</v>
      </c>
      <c r="E31" s="20">
        <v>7.0000000000000001E-3</v>
      </c>
      <c r="F31" s="12">
        <v>1.2E-2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1.4999999999999999E-2</v>
      </c>
      <c r="L31" s="12">
        <v>1.2E-2</v>
      </c>
    </row>
    <row r="32" spans="2:12" ht="28.5" outlineLevel="1" x14ac:dyDescent="0.25">
      <c r="B32" s="9" t="s">
        <v>288</v>
      </c>
      <c r="C32" s="19">
        <v>0.17399999999999999</v>
      </c>
      <c r="D32" s="19">
        <v>0.184</v>
      </c>
      <c r="E32" s="19">
        <v>0.19700000000000001</v>
      </c>
      <c r="F32" s="10">
        <v>0.224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0.17399999999999999</v>
      </c>
      <c r="L32" s="10">
        <v>0.224</v>
      </c>
    </row>
    <row r="33" spans="2:12" ht="28.5" outlineLevel="1" x14ac:dyDescent="0.25">
      <c r="B33" s="11" t="s">
        <v>289</v>
      </c>
      <c r="C33" s="20">
        <v>0.159</v>
      </c>
      <c r="D33" s="20">
        <v>0.17899999999999999</v>
      </c>
      <c r="E33" s="20">
        <v>0.17699999999999999</v>
      </c>
      <c r="F33" s="12">
        <v>0.20799999999999999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0.159</v>
      </c>
      <c r="L33" s="12">
        <v>0.20799999999999999</v>
      </c>
    </row>
    <row r="34" spans="2:12" ht="28.5" outlineLevel="1" x14ac:dyDescent="0.25">
      <c r="B34" s="9" t="s">
        <v>290</v>
      </c>
      <c r="C34" s="19">
        <v>1.4999999999999999E-2</v>
      </c>
      <c r="D34" s="19">
        <v>5.0000000000000001E-3</v>
      </c>
      <c r="E34" s="19">
        <v>0.02</v>
      </c>
      <c r="F34" s="10">
        <v>1.6E-2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1.4999999999999999E-2</v>
      </c>
      <c r="L34" s="10">
        <v>1.6E-2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195</v>
      </c>
      <c r="D36" s="24">
        <v>196</v>
      </c>
      <c r="E36" s="24">
        <v>299</v>
      </c>
      <c r="F36" s="15">
        <v>322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195</v>
      </c>
      <c r="L36" s="15">
        <v>322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0.72839506172839497</v>
      </c>
      <c r="D50" s="51">
        <v>0.76315789473684204</v>
      </c>
      <c r="E50" s="51">
        <v>0.73749999999999993</v>
      </c>
      <c r="F50" s="51">
        <v>0.74698795180722899</v>
      </c>
      <c r="G50" s="51"/>
      <c r="H50" s="51"/>
      <c r="I50" s="51"/>
      <c r="J50" s="51"/>
      <c r="K50" s="51">
        <v>0.72839506172839497</v>
      </c>
      <c r="L50" s="51">
        <v>0.74698795180722899</v>
      </c>
    </row>
    <row r="51" spans="2:12" x14ac:dyDescent="0.25">
      <c r="B51" t="s">
        <v>1373</v>
      </c>
      <c r="C51" s="51">
        <v>0.52542372881355937</v>
      </c>
      <c r="D51" s="51">
        <v>0.53448275862068972</v>
      </c>
      <c r="E51" s="51">
        <v>0.52542372881355937</v>
      </c>
      <c r="F51" s="51">
        <v>0.56451612903225801</v>
      </c>
      <c r="G51" s="51"/>
      <c r="H51" s="51"/>
      <c r="I51" s="51"/>
      <c r="J51" s="51"/>
      <c r="K51" s="51">
        <v>0.52542372881355937</v>
      </c>
      <c r="L51" s="51">
        <v>0.56451612903225801</v>
      </c>
    </row>
    <row r="52" spans="2:12" x14ac:dyDescent="0.25">
      <c r="B52" t="s">
        <v>1374</v>
      </c>
      <c r="C52" s="51">
        <v>0.54838709677419362</v>
      </c>
      <c r="D52" s="51">
        <v>0.58064516129032251</v>
      </c>
      <c r="E52" s="51">
        <v>0.64516129032258074</v>
      </c>
      <c r="F52" s="51">
        <v>0.62857142857142867</v>
      </c>
      <c r="G52" s="51"/>
      <c r="H52" s="51"/>
      <c r="I52" s="51"/>
      <c r="J52" s="51"/>
      <c r="K52" s="51">
        <v>0.54838709677419362</v>
      </c>
      <c r="L52" s="51">
        <v>0.62857142857142867</v>
      </c>
    </row>
    <row r="53" spans="2:12" x14ac:dyDescent="0.25">
      <c r="B53" t="s">
        <v>1375</v>
      </c>
      <c r="C53" s="51">
        <v>0.76470588235294112</v>
      </c>
      <c r="D53" s="51">
        <v>0.83333333333333337</v>
      </c>
      <c r="E53" s="51">
        <v>0.65</v>
      </c>
      <c r="F53" s="51">
        <v>0.68181818181818177</v>
      </c>
      <c r="G53" s="51"/>
      <c r="H53" s="51"/>
      <c r="I53" s="51"/>
      <c r="J53" s="51"/>
      <c r="K53" s="51">
        <v>0.76470588235294112</v>
      </c>
      <c r="L53" s="51">
        <v>0.68181818181818177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BB29FE72-548D-44DD-AE6B-6717721E0A2E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BF6B-A9A1-41A0-9C6C-5682C22E118A}">
  <sheetPr codeName="Arkusz101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2100</v>
      </c>
    </row>
    <row r="3" spans="1:12" ht="15.75" x14ac:dyDescent="0.25">
      <c r="B3" s="1" t="s">
        <v>349</v>
      </c>
    </row>
    <row r="4" spans="1:12" ht="25.5" outlineLevel="1" x14ac:dyDescent="0.25">
      <c r="B4" s="46" t="s">
        <v>350</v>
      </c>
      <c r="C4" s="46" t="s">
        <v>363</v>
      </c>
      <c r="D4" s="46" t="s">
        <v>1371</v>
      </c>
      <c r="E4" s="46" t="s">
        <v>388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350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0.16</v>
      </c>
      <c r="D8" s="19">
        <v>0.16</v>
      </c>
      <c r="E8" s="19">
        <v>0.14000000000000001</v>
      </c>
      <c r="F8" s="10">
        <v>0.16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0.16</v>
      </c>
      <c r="L8" s="10">
        <v>0.16</v>
      </c>
    </row>
    <row r="9" spans="1:12" outlineLevel="1" x14ac:dyDescent="0.25">
      <c r="B9" s="11" t="s">
        <v>269</v>
      </c>
      <c r="C9" s="20">
        <v>0.38</v>
      </c>
      <c r="D9" s="20">
        <v>0.38</v>
      </c>
      <c r="E9" s="20">
        <v>0.4</v>
      </c>
      <c r="F9" s="12">
        <v>0.41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0.38</v>
      </c>
      <c r="L9" s="12">
        <v>0.41</v>
      </c>
    </row>
    <row r="10" spans="1:12" outlineLevel="1" x14ac:dyDescent="0.25">
      <c r="B10" s="9" t="s">
        <v>270</v>
      </c>
      <c r="C10" s="19">
        <v>0.78</v>
      </c>
      <c r="D10" s="19">
        <v>0.8</v>
      </c>
      <c r="E10" s="19">
        <v>0.79</v>
      </c>
      <c r="F10" s="47">
        <v>0.85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0.78</v>
      </c>
      <c r="L10" s="10">
        <v>0.85</v>
      </c>
    </row>
    <row r="11" spans="1:12" outlineLevel="1" x14ac:dyDescent="0.25">
      <c r="B11" s="11" t="s">
        <v>271</v>
      </c>
      <c r="C11" s="20">
        <v>0.59</v>
      </c>
      <c r="D11" s="20">
        <v>0.6</v>
      </c>
      <c r="E11" s="20">
        <v>0.59</v>
      </c>
      <c r="F11" s="12">
        <v>0.64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0.59</v>
      </c>
      <c r="L11" s="12">
        <v>0.64</v>
      </c>
    </row>
    <row r="12" spans="1:12" outlineLevel="1" x14ac:dyDescent="0.25">
      <c r="B12" s="9" t="s">
        <v>272</v>
      </c>
      <c r="C12" s="19">
        <v>0.26</v>
      </c>
      <c r="D12" s="19">
        <v>0.31</v>
      </c>
      <c r="E12" s="19">
        <v>0.31</v>
      </c>
      <c r="F12" s="10">
        <v>0.33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0.26</v>
      </c>
      <c r="L12" s="10">
        <v>0.33</v>
      </c>
    </row>
    <row r="13" spans="1:12" outlineLevel="1" x14ac:dyDescent="0.25">
      <c r="B13" s="11" t="s">
        <v>273</v>
      </c>
      <c r="C13" s="49">
        <v>0.14000000000000001</v>
      </c>
      <c r="D13" s="20">
        <v>0.2</v>
      </c>
      <c r="E13" s="20">
        <v>0.21</v>
      </c>
      <c r="F13" s="12">
        <v>0.21</v>
      </c>
      <c r="G13" s="20" t="s">
        <v>31</v>
      </c>
      <c r="H13" s="12" t="s">
        <v>31</v>
      </c>
      <c r="I13" s="20" t="s">
        <v>31</v>
      </c>
      <c r="J13" s="12" t="s">
        <v>31</v>
      </c>
      <c r="K13" s="49">
        <v>0.14000000000000001</v>
      </c>
      <c r="L13" s="47">
        <v>0.21</v>
      </c>
    </row>
    <row r="14" spans="1:12" outlineLevel="1" x14ac:dyDescent="0.25">
      <c r="B14" s="9" t="s">
        <v>274</v>
      </c>
      <c r="C14" s="19">
        <v>0.11</v>
      </c>
      <c r="D14" s="19">
        <v>0.1</v>
      </c>
      <c r="E14" s="19">
        <v>0.13</v>
      </c>
      <c r="F14" s="10">
        <v>0.13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0.11</v>
      </c>
      <c r="L14" s="10">
        <v>0.13</v>
      </c>
    </row>
    <row r="15" spans="1:12" outlineLevel="1" x14ac:dyDescent="0.25">
      <c r="B15" s="11" t="s">
        <v>275</v>
      </c>
      <c r="C15" s="20">
        <v>7.0000000000000007E-2</v>
      </c>
      <c r="D15" s="20">
        <v>0.11</v>
      </c>
      <c r="E15" s="20">
        <v>0.09</v>
      </c>
      <c r="F15" s="12">
        <v>0.08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7.0000000000000007E-2</v>
      </c>
      <c r="L15" s="12">
        <v>0.08</v>
      </c>
    </row>
    <row r="16" spans="1:12" outlineLevel="1" x14ac:dyDescent="0.25">
      <c r="B16" s="9" t="s">
        <v>276</v>
      </c>
      <c r="C16" s="19">
        <v>0.13</v>
      </c>
      <c r="D16" s="19">
        <v>0.16</v>
      </c>
      <c r="E16" s="19">
        <v>0.15</v>
      </c>
      <c r="F16" s="10">
        <v>0.16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0.13</v>
      </c>
      <c r="L16" s="10">
        <v>0.16</v>
      </c>
    </row>
    <row r="17" spans="2:12" outlineLevel="1" x14ac:dyDescent="0.25">
      <c r="B17" s="11" t="s">
        <v>277</v>
      </c>
      <c r="C17" s="20">
        <v>0.12</v>
      </c>
      <c r="D17" s="20">
        <v>0.16</v>
      </c>
      <c r="E17" s="20">
        <v>0.11</v>
      </c>
      <c r="F17" s="12">
        <v>0.16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0.12</v>
      </c>
      <c r="L17" s="12">
        <v>0.16</v>
      </c>
    </row>
    <row r="18" spans="2:12" outlineLevel="1" x14ac:dyDescent="0.25">
      <c r="B18" s="9" t="s">
        <v>278</v>
      </c>
      <c r="C18" s="19">
        <v>0.04</v>
      </c>
      <c r="D18" s="19">
        <v>0.05</v>
      </c>
      <c r="E18" s="19">
        <v>0.04</v>
      </c>
      <c r="F18" s="10">
        <v>0.05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0.04</v>
      </c>
      <c r="L18" s="10">
        <v>0.05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195</v>
      </c>
      <c r="D20" s="24">
        <v>196</v>
      </c>
      <c r="E20" s="24">
        <v>299</v>
      </c>
      <c r="F20" s="15">
        <v>322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195</v>
      </c>
      <c r="L20" s="15">
        <v>322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0.78500000000000003</v>
      </c>
      <c r="D24" s="19">
        <v>0.79600000000000004</v>
      </c>
      <c r="E24" s="19">
        <v>0.79300000000000004</v>
      </c>
      <c r="F24" s="47">
        <v>0.84799999999999998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0.78500000000000003</v>
      </c>
      <c r="L24" s="10">
        <v>0.84799999999999998</v>
      </c>
    </row>
    <row r="25" spans="2:12" outlineLevel="1" x14ac:dyDescent="0.25">
      <c r="B25" s="11" t="s">
        <v>281</v>
      </c>
      <c r="C25" s="20">
        <v>0.19500000000000001</v>
      </c>
      <c r="D25" s="20">
        <v>0.19900000000000001</v>
      </c>
      <c r="E25" s="20">
        <v>0.20699999999999999</v>
      </c>
      <c r="F25" s="12">
        <v>0.20499999999999999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0.19500000000000001</v>
      </c>
      <c r="L25" s="12">
        <v>0.20499999999999999</v>
      </c>
    </row>
    <row r="26" spans="2:12" outlineLevel="1" x14ac:dyDescent="0.25">
      <c r="B26" s="9" t="s">
        <v>282</v>
      </c>
      <c r="C26" s="19">
        <v>0.17899999999999999</v>
      </c>
      <c r="D26" s="19">
        <v>0.17299999999999999</v>
      </c>
      <c r="E26" s="19">
        <v>0.187</v>
      </c>
      <c r="F26" s="10">
        <v>0.17399999999999999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0.17899999999999999</v>
      </c>
      <c r="L26" s="10">
        <v>0.17399999999999999</v>
      </c>
    </row>
    <row r="27" spans="2:12" outlineLevel="1" x14ac:dyDescent="0.25">
      <c r="B27" s="11" t="s">
        <v>283</v>
      </c>
      <c r="C27" s="20">
        <v>1.4999999999999999E-2</v>
      </c>
      <c r="D27" s="20">
        <v>2.5999999999999999E-2</v>
      </c>
      <c r="E27" s="20">
        <v>0.02</v>
      </c>
      <c r="F27" s="12">
        <v>3.1E-2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1.4999999999999999E-2</v>
      </c>
      <c r="L27" s="12">
        <v>3.1E-2</v>
      </c>
    </row>
    <row r="28" spans="2:12" outlineLevel="1" x14ac:dyDescent="0.25">
      <c r="B28" s="9" t="s">
        <v>284</v>
      </c>
      <c r="C28" s="19">
        <v>0.59</v>
      </c>
      <c r="D28" s="19">
        <v>0.59699999999999998</v>
      </c>
      <c r="E28" s="19">
        <v>0.58499999999999996</v>
      </c>
      <c r="F28" s="10">
        <v>0.64300000000000002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0.59</v>
      </c>
      <c r="L28" s="10">
        <v>0.64300000000000002</v>
      </c>
    </row>
    <row r="29" spans="2:12" ht="28.5" outlineLevel="1" x14ac:dyDescent="0.25">
      <c r="B29" s="11" t="s">
        <v>285</v>
      </c>
      <c r="C29" s="20">
        <v>0.44600000000000001</v>
      </c>
      <c r="D29" s="20">
        <v>0.39800000000000002</v>
      </c>
      <c r="E29" s="20">
        <v>0.375</v>
      </c>
      <c r="F29" s="12">
        <v>0.42899999999999999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0.44600000000000001</v>
      </c>
      <c r="L29" s="12">
        <v>0.42899999999999999</v>
      </c>
    </row>
    <row r="30" spans="2:12" ht="28.5" outlineLevel="1" x14ac:dyDescent="0.25">
      <c r="B30" s="9" t="s">
        <v>286</v>
      </c>
      <c r="C30" s="19">
        <v>0.43099999999999999</v>
      </c>
      <c r="D30" s="19">
        <v>0.38800000000000001</v>
      </c>
      <c r="E30" s="19">
        <v>0.371</v>
      </c>
      <c r="F30" s="10">
        <v>0.42899999999999999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0.43099999999999999</v>
      </c>
      <c r="L30" s="10">
        <v>0.42899999999999999</v>
      </c>
    </row>
    <row r="31" spans="2:12" ht="28.5" outlineLevel="1" x14ac:dyDescent="0.25">
      <c r="B31" s="11" t="s">
        <v>287</v>
      </c>
      <c r="C31" s="20">
        <v>1.4999999999999999E-2</v>
      </c>
      <c r="D31" s="20">
        <v>0.01</v>
      </c>
      <c r="E31" s="20">
        <v>3.0000000000000001E-3</v>
      </c>
      <c r="F31" s="50" t="s">
        <v>173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1.4999999999999999E-2</v>
      </c>
      <c r="L31" s="12" t="s">
        <v>31</v>
      </c>
    </row>
    <row r="32" spans="2:12" ht="28.5" outlineLevel="1" x14ac:dyDescent="0.25">
      <c r="B32" s="9" t="s">
        <v>288</v>
      </c>
      <c r="C32" s="49">
        <v>0.14399999999999999</v>
      </c>
      <c r="D32" s="19">
        <v>0.19900000000000001</v>
      </c>
      <c r="E32" s="19">
        <v>0.21099999999999999</v>
      </c>
      <c r="F32" s="10">
        <v>0.214</v>
      </c>
      <c r="G32" s="19" t="s">
        <v>31</v>
      </c>
      <c r="H32" s="10" t="s">
        <v>31</v>
      </c>
      <c r="I32" s="19" t="s">
        <v>31</v>
      </c>
      <c r="J32" s="10" t="s">
        <v>31</v>
      </c>
      <c r="K32" s="49">
        <v>0.14399999999999999</v>
      </c>
      <c r="L32" s="47">
        <v>0.214</v>
      </c>
    </row>
    <row r="33" spans="2:12" ht="28.5" outlineLevel="1" x14ac:dyDescent="0.25">
      <c r="B33" s="11" t="s">
        <v>289</v>
      </c>
      <c r="C33" s="20">
        <v>0.13800000000000001</v>
      </c>
      <c r="D33" s="20">
        <v>0.189</v>
      </c>
      <c r="E33" s="20">
        <v>0.19700000000000001</v>
      </c>
      <c r="F33" s="12">
        <v>0.193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0.13800000000000001</v>
      </c>
      <c r="L33" s="12">
        <v>0.193</v>
      </c>
    </row>
    <row r="34" spans="2:12" ht="28.5" outlineLevel="1" x14ac:dyDescent="0.25">
      <c r="B34" s="9" t="s">
        <v>290</v>
      </c>
      <c r="C34" s="19">
        <v>5.0000000000000001E-3</v>
      </c>
      <c r="D34" s="19">
        <v>0.01</v>
      </c>
      <c r="E34" s="19">
        <v>1.2999999999999999E-2</v>
      </c>
      <c r="F34" s="10">
        <v>2.1999999999999999E-2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5.0000000000000001E-3</v>
      </c>
      <c r="L34" s="10">
        <v>2.1999999999999999E-2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195</v>
      </c>
      <c r="D36" s="24">
        <v>196</v>
      </c>
      <c r="E36" s="24">
        <v>299</v>
      </c>
      <c r="F36" s="15">
        <v>322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195</v>
      </c>
      <c r="L36" s="15">
        <v>322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0.75641025641025639</v>
      </c>
      <c r="D50" s="51">
        <v>0.74999999999999989</v>
      </c>
      <c r="E50" s="51">
        <v>0.74683544303797456</v>
      </c>
      <c r="F50" s="51">
        <v>0.75294117647058822</v>
      </c>
      <c r="G50" s="51"/>
      <c r="H50" s="51"/>
      <c r="I50" s="51"/>
      <c r="J50" s="51"/>
      <c r="K50" s="51">
        <v>0.75641025641025639</v>
      </c>
      <c r="L50" s="51">
        <v>0.75294117647058822</v>
      </c>
    </row>
    <row r="51" spans="2:12" x14ac:dyDescent="0.25">
      <c r="B51" t="s">
        <v>1373</v>
      </c>
      <c r="C51" s="51">
        <v>0.44067796610169496</v>
      </c>
      <c r="D51" s="51">
        <v>0.51666666666666672</v>
      </c>
      <c r="E51" s="51">
        <v>0.52542372881355937</v>
      </c>
      <c r="F51" s="51">
        <v>0.515625</v>
      </c>
      <c r="G51" s="51"/>
      <c r="H51" s="51"/>
      <c r="I51" s="51"/>
      <c r="J51" s="51"/>
      <c r="K51" s="51">
        <v>0.44067796610169496</v>
      </c>
      <c r="L51" s="51">
        <v>0.515625</v>
      </c>
    </row>
    <row r="52" spans="2:12" x14ac:dyDescent="0.25">
      <c r="B52" t="s">
        <v>1374</v>
      </c>
      <c r="C52" s="51">
        <v>0.53846153846153855</v>
      </c>
      <c r="D52" s="51">
        <v>0.64516129032258074</v>
      </c>
      <c r="E52" s="51">
        <v>0.67741935483870963</v>
      </c>
      <c r="F52" s="51">
        <v>0.63636363636363635</v>
      </c>
      <c r="G52" s="51"/>
      <c r="H52" s="51"/>
      <c r="I52" s="51"/>
      <c r="J52" s="51"/>
      <c r="K52" s="51">
        <v>0.53846153846153855</v>
      </c>
      <c r="L52" s="51">
        <v>0.63636363636363635</v>
      </c>
    </row>
    <row r="53" spans="2:12" x14ac:dyDescent="0.25">
      <c r="B53" t="s">
        <v>1375</v>
      </c>
      <c r="C53" s="51">
        <v>0.7857142857142857</v>
      </c>
      <c r="D53" s="51">
        <v>0.5</v>
      </c>
      <c r="E53" s="51">
        <v>0.61904761904761907</v>
      </c>
      <c r="F53" s="51">
        <v>0.61904761904761907</v>
      </c>
      <c r="G53" s="51"/>
      <c r="H53" s="51"/>
      <c r="I53" s="51"/>
      <c r="J53" s="51"/>
      <c r="K53" s="51">
        <v>0.7857142857142857</v>
      </c>
      <c r="L53" s="51">
        <v>0.61904761904761907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18DE5663-9769-4CF8-8FDD-1BADFBC21472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74DD5-D7A0-4787-B286-F57A826FF792}">
  <sheetPr codeName="Arkusz102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5100</v>
      </c>
    </row>
    <row r="3" spans="1:12" ht="15.75" x14ac:dyDescent="0.25">
      <c r="B3" s="1" t="s">
        <v>351</v>
      </c>
    </row>
    <row r="4" spans="1:12" ht="25.5" outlineLevel="1" x14ac:dyDescent="0.25">
      <c r="B4" s="46" t="s">
        <v>352</v>
      </c>
      <c r="C4" s="46" t="s">
        <v>363</v>
      </c>
      <c r="D4" s="46" t="s">
        <v>1371</v>
      </c>
      <c r="E4" s="46" t="s">
        <v>394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352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49">
        <v>0.13</v>
      </c>
      <c r="D8" s="19">
        <v>0.18</v>
      </c>
      <c r="E8" s="19">
        <v>0.19</v>
      </c>
      <c r="F8" s="10">
        <v>0.18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0.13</v>
      </c>
      <c r="L8" s="10">
        <v>0.18</v>
      </c>
    </row>
    <row r="9" spans="1:12" outlineLevel="1" x14ac:dyDescent="0.25">
      <c r="B9" s="11" t="s">
        <v>269</v>
      </c>
      <c r="C9" s="20">
        <v>0.32</v>
      </c>
      <c r="D9" s="20">
        <v>0.34</v>
      </c>
      <c r="E9" s="20">
        <v>0.38</v>
      </c>
      <c r="F9" s="12">
        <v>0.34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0.32</v>
      </c>
      <c r="L9" s="12">
        <v>0.34</v>
      </c>
    </row>
    <row r="10" spans="1:12" outlineLevel="1" x14ac:dyDescent="0.25">
      <c r="B10" s="9" t="s">
        <v>270</v>
      </c>
      <c r="C10" s="19">
        <v>0.83</v>
      </c>
      <c r="D10" s="19">
        <v>0.81</v>
      </c>
      <c r="E10" s="19">
        <v>0.79</v>
      </c>
      <c r="F10" s="10">
        <v>0.84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0.83</v>
      </c>
      <c r="L10" s="10">
        <v>0.84</v>
      </c>
    </row>
    <row r="11" spans="1:12" outlineLevel="1" x14ac:dyDescent="0.25">
      <c r="B11" s="11" t="s">
        <v>271</v>
      </c>
      <c r="C11" s="20">
        <v>0.69</v>
      </c>
      <c r="D11" s="20">
        <v>0.65</v>
      </c>
      <c r="E11" s="20">
        <v>0.65</v>
      </c>
      <c r="F11" s="12">
        <v>0.67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0.69</v>
      </c>
      <c r="L11" s="12">
        <v>0.67</v>
      </c>
    </row>
    <row r="12" spans="1:12" outlineLevel="1" x14ac:dyDescent="0.25">
      <c r="B12" s="9" t="s">
        <v>272</v>
      </c>
      <c r="C12" s="19">
        <v>0.44</v>
      </c>
      <c r="D12" s="19">
        <v>0.39</v>
      </c>
      <c r="E12" s="19">
        <v>0.44</v>
      </c>
      <c r="F12" s="10">
        <v>0.46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0.44</v>
      </c>
      <c r="L12" s="10">
        <v>0.46</v>
      </c>
    </row>
    <row r="13" spans="1:12" outlineLevel="1" x14ac:dyDescent="0.25">
      <c r="B13" s="11" t="s">
        <v>273</v>
      </c>
      <c r="C13" s="20">
        <v>0.32</v>
      </c>
      <c r="D13" s="20">
        <v>0.3</v>
      </c>
      <c r="E13" s="20">
        <v>0.34</v>
      </c>
      <c r="F13" s="12">
        <v>0.33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0.32</v>
      </c>
      <c r="L13" s="12">
        <v>0.33</v>
      </c>
    </row>
    <row r="14" spans="1:12" outlineLevel="1" x14ac:dyDescent="0.25">
      <c r="B14" s="9" t="s">
        <v>274</v>
      </c>
      <c r="C14" s="19">
        <v>0.19</v>
      </c>
      <c r="D14" s="19">
        <v>0.2</v>
      </c>
      <c r="E14" s="19">
        <v>0.23</v>
      </c>
      <c r="F14" s="10">
        <v>0.2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0.19</v>
      </c>
      <c r="L14" s="10">
        <v>0.2</v>
      </c>
    </row>
    <row r="15" spans="1:12" outlineLevel="1" x14ac:dyDescent="0.25">
      <c r="B15" s="11" t="s">
        <v>275</v>
      </c>
      <c r="C15" s="20">
        <v>0.11</v>
      </c>
      <c r="D15" s="20">
        <v>0.11</v>
      </c>
      <c r="E15" s="20">
        <v>0.09</v>
      </c>
      <c r="F15" s="12">
        <v>0.11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0.11</v>
      </c>
      <c r="L15" s="12">
        <v>0.11</v>
      </c>
    </row>
    <row r="16" spans="1:12" outlineLevel="1" x14ac:dyDescent="0.25">
      <c r="B16" s="9" t="s">
        <v>276</v>
      </c>
      <c r="C16" s="19">
        <v>0.26</v>
      </c>
      <c r="D16" s="19">
        <v>0.27</v>
      </c>
      <c r="E16" s="19">
        <v>0.32</v>
      </c>
      <c r="F16" s="10">
        <v>0.28999999999999998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0.26</v>
      </c>
      <c r="L16" s="10">
        <v>0.28999999999999998</v>
      </c>
    </row>
    <row r="17" spans="2:12" outlineLevel="1" x14ac:dyDescent="0.25">
      <c r="B17" s="11" t="s">
        <v>277</v>
      </c>
      <c r="C17" s="20">
        <v>0.18</v>
      </c>
      <c r="D17" s="20">
        <v>0.16</v>
      </c>
      <c r="E17" s="20">
        <v>0.17</v>
      </c>
      <c r="F17" s="12">
        <v>0.21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0.18</v>
      </c>
      <c r="L17" s="12">
        <v>0.21</v>
      </c>
    </row>
    <row r="18" spans="2:12" outlineLevel="1" x14ac:dyDescent="0.25">
      <c r="B18" s="9" t="s">
        <v>278</v>
      </c>
      <c r="C18" s="19">
        <v>0.05</v>
      </c>
      <c r="D18" s="19">
        <v>0.05</v>
      </c>
      <c r="E18" s="19">
        <v>0.05</v>
      </c>
      <c r="F18" s="10">
        <v>0.03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0.05</v>
      </c>
      <c r="L18" s="10">
        <v>0.03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195</v>
      </c>
      <c r="D20" s="24">
        <v>196</v>
      </c>
      <c r="E20" s="24">
        <v>299</v>
      </c>
      <c r="F20" s="15">
        <v>322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195</v>
      </c>
      <c r="L20" s="15">
        <v>322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0.82599999999999996</v>
      </c>
      <c r="D24" s="19">
        <v>0.80600000000000005</v>
      </c>
      <c r="E24" s="19">
        <v>0.79300000000000004</v>
      </c>
      <c r="F24" s="10">
        <v>0.83499999999999996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0.82599999999999996</v>
      </c>
      <c r="L24" s="10">
        <v>0.83499999999999996</v>
      </c>
    </row>
    <row r="25" spans="2:12" outlineLevel="1" x14ac:dyDescent="0.25">
      <c r="B25" s="11" t="s">
        <v>281</v>
      </c>
      <c r="C25" s="20">
        <v>0.13300000000000001</v>
      </c>
      <c r="D25" s="20">
        <v>0.158</v>
      </c>
      <c r="E25" s="20">
        <v>0.14000000000000001</v>
      </c>
      <c r="F25" s="12">
        <v>0.161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0.13300000000000001</v>
      </c>
      <c r="L25" s="12">
        <v>0.161</v>
      </c>
    </row>
    <row r="26" spans="2:12" outlineLevel="1" x14ac:dyDescent="0.25">
      <c r="B26" s="9" t="s">
        <v>282</v>
      </c>
      <c r="C26" s="19">
        <v>0.113</v>
      </c>
      <c r="D26" s="19">
        <v>0.153</v>
      </c>
      <c r="E26" s="19">
        <v>0.124</v>
      </c>
      <c r="F26" s="10">
        <v>0.14899999999999999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0.113</v>
      </c>
      <c r="L26" s="10">
        <v>0.14899999999999999</v>
      </c>
    </row>
    <row r="27" spans="2:12" outlineLevel="1" x14ac:dyDescent="0.25">
      <c r="B27" s="11" t="s">
        <v>283</v>
      </c>
      <c r="C27" s="20">
        <v>2.1000000000000001E-2</v>
      </c>
      <c r="D27" s="20">
        <v>5.0000000000000001E-3</v>
      </c>
      <c r="E27" s="20">
        <v>1.7000000000000001E-2</v>
      </c>
      <c r="F27" s="12">
        <v>1.2E-2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2.1000000000000001E-2</v>
      </c>
      <c r="L27" s="12">
        <v>1.2E-2</v>
      </c>
    </row>
    <row r="28" spans="2:12" outlineLevel="1" x14ac:dyDescent="0.25">
      <c r="B28" s="9" t="s">
        <v>284</v>
      </c>
      <c r="C28" s="19">
        <v>0.69199999999999995</v>
      </c>
      <c r="D28" s="19">
        <v>0.64800000000000002</v>
      </c>
      <c r="E28" s="19">
        <v>0.65200000000000002</v>
      </c>
      <c r="F28" s="10">
        <v>0.67400000000000004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0.69199999999999995</v>
      </c>
      <c r="L28" s="10">
        <v>0.67400000000000004</v>
      </c>
    </row>
    <row r="29" spans="2:12" ht="28.5" outlineLevel="1" x14ac:dyDescent="0.25">
      <c r="B29" s="11" t="s">
        <v>285</v>
      </c>
      <c r="C29" s="20">
        <v>0.36899999999999999</v>
      </c>
      <c r="D29" s="20">
        <v>0.34699999999999998</v>
      </c>
      <c r="E29" s="20">
        <v>0.308</v>
      </c>
      <c r="F29" s="12">
        <v>0.34200000000000003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0.36899999999999999</v>
      </c>
      <c r="L29" s="12">
        <v>0.34200000000000003</v>
      </c>
    </row>
    <row r="30" spans="2:12" ht="28.5" outlineLevel="1" x14ac:dyDescent="0.25">
      <c r="B30" s="9" t="s">
        <v>286</v>
      </c>
      <c r="C30" s="19">
        <v>0.35899999999999999</v>
      </c>
      <c r="D30" s="19">
        <v>0.33700000000000002</v>
      </c>
      <c r="E30" s="19">
        <v>0.30099999999999999</v>
      </c>
      <c r="F30" s="10">
        <v>0.33500000000000002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0.35899999999999999</v>
      </c>
      <c r="L30" s="10">
        <v>0.33500000000000002</v>
      </c>
    </row>
    <row r="31" spans="2:12" ht="28.5" outlineLevel="1" x14ac:dyDescent="0.25">
      <c r="B31" s="11" t="s">
        <v>287</v>
      </c>
      <c r="C31" s="20">
        <v>0.01</v>
      </c>
      <c r="D31" s="20">
        <v>0.01</v>
      </c>
      <c r="E31" s="20">
        <v>7.0000000000000001E-3</v>
      </c>
      <c r="F31" s="12">
        <v>6.0000000000000001E-3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0.01</v>
      </c>
      <c r="L31" s="12">
        <v>6.0000000000000001E-3</v>
      </c>
    </row>
    <row r="32" spans="2:12" ht="28.5" outlineLevel="1" x14ac:dyDescent="0.25">
      <c r="B32" s="9" t="s">
        <v>288</v>
      </c>
      <c r="C32" s="19">
        <v>0.32300000000000001</v>
      </c>
      <c r="D32" s="19">
        <v>0.30099999999999999</v>
      </c>
      <c r="E32" s="19">
        <v>0.34399999999999997</v>
      </c>
      <c r="F32" s="10">
        <v>0.33200000000000002</v>
      </c>
      <c r="G32" s="19" t="s">
        <v>31</v>
      </c>
      <c r="H32" s="10" t="s">
        <v>31</v>
      </c>
      <c r="I32" s="19" t="s">
        <v>31</v>
      </c>
      <c r="J32" s="10" t="s">
        <v>31</v>
      </c>
      <c r="K32" s="19">
        <v>0.32300000000000001</v>
      </c>
      <c r="L32" s="10">
        <v>0.33200000000000002</v>
      </c>
    </row>
    <row r="33" spans="2:12" ht="28.5" outlineLevel="1" x14ac:dyDescent="0.25">
      <c r="B33" s="11" t="s">
        <v>289</v>
      </c>
      <c r="C33" s="20">
        <v>0.30299999999999999</v>
      </c>
      <c r="D33" s="20">
        <v>0.26500000000000001</v>
      </c>
      <c r="E33" s="20">
        <v>0.32100000000000001</v>
      </c>
      <c r="F33" s="12">
        <v>0.32</v>
      </c>
      <c r="G33" s="20" t="s">
        <v>31</v>
      </c>
      <c r="H33" s="12" t="s">
        <v>31</v>
      </c>
      <c r="I33" s="20" t="s">
        <v>31</v>
      </c>
      <c r="J33" s="12" t="s">
        <v>31</v>
      </c>
      <c r="K33" s="20">
        <v>0.30299999999999999</v>
      </c>
      <c r="L33" s="12">
        <v>0.32</v>
      </c>
    </row>
    <row r="34" spans="2:12" ht="28.5" outlineLevel="1" x14ac:dyDescent="0.25">
      <c r="B34" s="9" t="s">
        <v>290</v>
      </c>
      <c r="C34" s="19">
        <v>2.1000000000000001E-2</v>
      </c>
      <c r="D34" s="19">
        <v>3.5999999999999997E-2</v>
      </c>
      <c r="E34" s="19">
        <v>2.3E-2</v>
      </c>
      <c r="F34" s="10">
        <v>1.2E-2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2.1000000000000001E-2</v>
      </c>
      <c r="L34" s="10">
        <v>1.2E-2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195</v>
      </c>
      <c r="D36" s="24">
        <v>196</v>
      </c>
      <c r="E36" s="24">
        <v>299</v>
      </c>
      <c r="F36" s="15">
        <v>322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195</v>
      </c>
      <c r="L36" s="15">
        <v>322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0.83132530120481929</v>
      </c>
      <c r="D50" s="51">
        <v>0.80246913580246915</v>
      </c>
      <c r="E50" s="51">
        <v>0.82278481012658222</v>
      </c>
      <c r="F50" s="51">
        <v>0.79761904761904767</v>
      </c>
      <c r="G50" s="51"/>
      <c r="H50" s="51"/>
      <c r="I50" s="51"/>
      <c r="J50" s="51"/>
      <c r="K50" s="51">
        <v>0.83132530120481929</v>
      </c>
      <c r="L50" s="51">
        <v>0.79761904761904767</v>
      </c>
    </row>
    <row r="51" spans="2:12" x14ac:dyDescent="0.25">
      <c r="B51" t="s">
        <v>1373</v>
      </c>
      <c r="C51" s="51">
        <v>0.63768115942028991</v>
      </c>
      <c r="D51" s="51">
        <v>0.6</v>
      </c>
      <c r="E51" s="51">
        <v>0.67692307692307685</v>
      </c>
      <c r="F51" s="51">
        <v>0.68656716417910446</v>
      </c>
      <c r="G51" s="51"/>
      <c r="H51" s="51"/>
      <c r="I51" s="51"/>
      <c r="J51" s="51"/>
      <c r="K51" s="51">
        <v>0.63768115942028991</v>
      </c>
      <c r="L51" s="51">
        <v>0.68656716417910446</v>
      </c>
    </row>
    <row r="52" spans="2:12" x14ac:dyDescent="0.25">
      <c r="B52" t="s">
        <v>1374</v>
      </c>
      <c r="C52" s="51">
        <v>0.72727272727272729</v>
      </c>
      <c r="D52" s="51">
        <v>0.76923076923076916</v>
      </c>
      <c r="E52" s="51">
        <v>0.77272727272727282</v>
      </c>
      <c r="F52" s="51">
        <v>0.71739130434782605</v>
      </c>
      <c r="G52" s="51"/>
      <c r="H52" s="51"/>
      <c r="I52" s="51"/>
      <c r="J52" s="51"/>
      <c r="K52" s="51">
        <v>0.72727272727272729</v>
      </c>
      <c r="L52" s="51">
        <v>0.71739130434782605</v>
      </c>
    </row>
    <row r="53" spans="2:12" x14ac:dyDescent="0.25">
      <c r="B53" t="s">
        <v>1375</v>
      </c>
      <c r="C53" s="51">
        <v>0.59375</v>
      </c>
      <c r="D53" s="51">
        <v>0.66666666666666674</v>
      </c>
      <c r="E53" s="51">
        <v>0.67647058823529405</v>
      </c>
      <c r="F53" s="51">
        <v>0.60606060606060608</v>
      </c>
      <c r="G53" s="51"/>
      <c r="H53" s="51"/>
      <c r="I53" s="51"/>
      <c r="J53" s="51"/>
      <c r="K53" s="51">
        <v>0.59375</v>
      </c>
      <c r="L53" s="51">
        <v>0.60606060606060608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63E70432-73E4-476B-9298-D57253AA07C1}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0F26B-562D-4972-95BE-0D0C754BF990}">
  <sheetPr codeName="Arkusz103">
    <outlinePr summaryBelow="0"/>
  </sheetPr>
  <dimension ref="A1:L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3100</v>
      </c>
    </row>
    <row r="3" spans="1:12" ht="15.75" x14ac:dyDescent="0.25">
      <c r="B3" s="1" t="s">
        <v>353</v>
      </c>
    </row>
    <row r="4" spans="1:12" ht="25.5" outlineLevel="1" x14ac:dyDescent="0.25">
      <c r="B4" s="46" t="s">
        <v>354</v>
      </c>
      <c r="C4" s="46" t="s">
        <v>363</v>
      </c>
      <c r="D4" s="46" t="s">
        <v>1371</v>
      </c>
      <c r="E4" s="46" t="s">
        <v>397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24" outlineLevel="1" x14ac:dyDescent="0.25">
      <c r="B7" s="7" t="s">
        <v>354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268</v>
      </c>
      <c r="C8" s="19">
        <v>0.03</v>
      </c>
      <c r="D8" s="49">
        <v>0.02</v>
      </c>
      <c r="E8" s="19">
        <v>0.05</v>
      </c>
      <c r="F8" s="10">
        <v>0.06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0.03</v>
      </c>
      <c r="L8" s="10">
        <v>0.06</v>
      </c>
    </row>
    <row r="9" spans="1:12" outlineLevel="1" x14ac:dyDescent="0.25">
      <c r="B9" s="11" t="s">
        <v>269</v>
      </c>
      <c r="C9" s="20">
        <v>0.09</v>
      </c>
      <c r="D9" s="49">
        <v>0.08</v>
      </c>
      <c r="E9" s="20">
        <v>0.12</v>
      </c>
      <c r="F9" s="47">
        <v>0.17</v>
      </c>
      <c r="G9" s="20" t="s">
        <v>31</v>
      </c>
      <c r="H9" s="12" t="s">
        <v>31</v>
      </c>
      <c r="I9" s="20" t="s">
        <v>31</v>
      </c>
      <c r="J9" s="12" t="s">
        <v>31</v>
      </c>
      <c r="K9" s="49">
        <v>0.09</v>
      </c>
      <c r="L9" s="47">
        <v>0.17</v>
      </c>
    </row>
    <row r="10" spans="1:12" outlineLevel="1" x14ac:dyDescent="0.25">
      <c r="B10" s="9" t="s">
        <v>270</v>
      </c>
      <c r="C10" s="19">
        <v>0.72</v>
      </c>
      <c r="D10" s="19">
        <v>0.77</v>
      </c>
      <c r="E10" s="19">
        <v>0.73</v>
      </c>
      <c r="F10" s="47">
        <v>0.83</v>
      </c>
      <c r="G10" s="19" t="s">
        <v>31</v>
      </c>
      <c r="H10" s="10" t="s">
        <v>31</v>
      </c>
      <c r="I10" s="19" t="s">
        <v>31</v>
      </c>
      <c r="J10" s="10" t="s">
        <v>31</v>
      </c>
      <c r="K10" s="49">
        <v>0.72</v>
      </c>
      <c r="L10" s="47">
        <v>0.83</v>
      </c>
    </row>
    <row r="11" spans="1:12" outlineLevel="1" x14ac:dyDescent="0.25">
      <c r="B11" s="11" t="s">
        <v>271</v>
      </c>
      <c r="C11" s="20">
        <v>0.53</v>
      </c>
      <c r="D11" s="20">
        <v>0.55000000000000004</v>
      </c>
      <c r="E11" s="20">
        <v>0.56000000000000005</v>
      </c>
      <c r="F11" s="12">
        <v>0.61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0.53</v>
      </c>
      <c r="L11" s="12">
        <v>0.61</v>
      </c>
    </row>
    <row r="12" spans="1:12" outlineLevel="1" x14ac:dyDescent="0.25">
      <c r="B12" s="9" t="s">
        <v>272</v>
      </c>
      <c r="C12" s="19">
        <v>0.26</v>
      </c>
      <c r="D12" s="19">
        <v>0.28000000000000003</v>
      </c>
      <c r="E12" s="19">
        <v>0.32</v>
      </c>
      <c r="F12" s="10">
        <v>0.34</v>
      </c>
      <c r="G12" s="19" t="s">
        <v>31</v>
      </c>
      <c r="H12" s="10" t="s">
        <v>31</v>
      </c>
      <c r="I12" s="19" t="s">
        <v>31</v>
      </c>
      <c r="J12" s="10" t="s">
        <v>31</v>
      </c>
      <c r="K12" s="49">
        <v>0.26</v>
      </c>
      <c r="L12" s="47">
        <v>0.34</v>
      </c>
    </row>
    <row r="13" spans="1:12" outlineLevel="1" x14ac:dyDescent="0.25">
      <c r="B13" s="11" t="s">
        <v>273</v>
      </c>
      <c r="C13" s="49">
        <v>0.18</v>
      </c>
      <c r="D13" s="20">
        <v>0.21</v>
      </c>
      <c r="E13" s="20">
        <v>0.23</v>
      </c>
      <c r="F13" s="47">
        <v>0.27</v>
      </c>
      <c r="G13" s="20" t="s">
        <v>31</v>
      </c>
      <c r="H13" s="12" t="s">
        <v>31</v>
      </c>
      <c r="I13" s="20" t="s">
        <v>31</v>
      </c>
      <c r="J13" s="12" t="s">
        <v>31</v>
      </c>
      <c r="K13" s="49">
        <v>0.18</v>
      </c>
      <c r="L13" s="47">
        <v>0.27</v>
      </c>
    </row>
    <row r="14" spans="1:12" outlineLevel="1" x14ac:dyDescent="0.25">
      <c r="B14" s="9" t="s">
        <v>274</v>
      </c>
      <c r="C14" s="19">
        <v>0.14000000000000001</v>
      </c>
      <c r="D14" s="19">
        <v>0.13</v>
      </c>
      <c r="E14" s="19">
        <v>0.17</v>
      </c>
      <c r="F14" s="10">
        <v>0.15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0.14000000000000001</v>
      </c>
      <c r="L14" s="10">
        <v>0.15</v>
      </c>
    </row>
    <row r="15" spans="1:12" outlineLevel="1" x14ac:dyDescent="0.25">
      <c r="B15" s="11" t="s">
        <v>275</v>
      </c>
      <c r="C15" s="20">
        <v>0.05</v>
      </c>
      <c r="D15" s="20">
        <v>0.06</v>
      </c>
      <c r="E15" s="20">
        <v>0.06</v>
      </c>
      <c r="F15" s="12">
        <v>7.0000000000000007E-2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0.05</v>
      </c>
      <c r="L15" s="12">
        <v>7.0000000000000007E-2</v>
      </c>
    </row>
    <row r="16" spans="1:12" outlineLevel="1" x14ac:dyDescent="0.25">
      <c r="B16" s="9" t="s">
        <v>276</v>
      </c>
      <c r="C16" s="19">
        <v>0.14000000000000001</v>
      </c>
      <c r="D16" s="19">
        <v>0.17</v>
      </c>
      <c r="E16" s="19">
        <v>0.19</v>
      </c>
      <c r="F16" s="10">
        <v>0.2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0.14000000000000001</v>
      </c>
      <c r="L16" s="10">
        <v>0.2</v>
      </c>
    </row>
    <row r="17" spans="2:12" outlineLevel="1" x14ac:dyDescent="0.25">
      <c r="B17" s="11" t="s">
        <v>277</v>
      </c>
      <c r="C17" s="49">
        <v>0.08</v>
      </c>
      <c r="D17" s="20">
        <v>0.09</v>
      </c>
      <c r="E17" s="20">
        <v>0.13</v>
      </c>
      <c r="F17" s="12">
        <v>0.13</v>
      </c>
      <c r="G17" s="20" t="s">
        <v>31</v>
      </c>
      <c r="H17" s="12" t="s">
        <v>31</v>
      </c>
      <c r="I17" s="20" t="s">
        <v>31</v>
      </c>
      <c r="J17" s="12" t="s">
        <v>31</v>
      </c>
      <c r="K17" s="49">
        <v>0.08</v>
      </c>
      <c r="L17" s="47">
        <v>0.13</v>
      </c>
    </row>
    <row r="18" spans="2:12" outlineLevel="1" x14ac:dyDescent="0.25">
      <c r="B18" s="9" t="s">
        <v>278</v>
      </c>
      <c r="C18" s="19">
        <v>7.0000000000000007E-2</v>
      </c>
      <c r="D18" s="19">
        <v>0.08</v>
      </c>
      <c r="E18" s="49">
        <v>0.04</v>
      </c>
      <c r="F18" s="10">
        <v>0.06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7.0000000000000007E-2</v>
      </c>
      <c r="L18" s="10">
        <v>0.06</v>
      </c>
    </row>
    <row r="19" spans="2:12" outlineLevel="1" x14ac:dyDescent="0.25">
      <c r="B19" s="13" t="s">
        <v>10</v>
      </c>
      <c r="C19" s="23">
        <v>1</v>
      </c>
      <c r="D19" s="23">
        <v>1</v>
      </c>
      <c r="E19" s="23">
        <v>1</v>
      </c>
      <c r="F19" s="14">
        <v>1</v>
      </c>
      <c r="G19" s="23" t="s">
        <v>31</v>
      </c>
      <c r="H19" s="14" t="s">
        <v>31</v>
      </c>
      <c r="I19" s="23" t="s">
        <v>31</v>
      </c>
      <c r="J19" s="14" t="s">
        <v>31</v>
      </c>
      <c r="K19" s="23">
        <v>1</v>
      </c>
      <c r="L19" s="14">
        <v>1</v>
      </c>
    </row>
    <row r="20" spans="2:12" outlineLevel="1" x14ac:dyDescent="0.25">
      <c r="B20" s="13" t="s">
        <v>11</v>
      </c>
      <c r="C20" s="24">
        <v>195</v>
      </c>
      <c r="D20" s="24">
        <v>196</v>
      </c>
      <c r="E20" s="24">
        <v>299</v>
      </c>
      <c r="F20" s="15">
        <v>322</v>
      </c>
      <c r="G20" s="24" t="s">
        <v>31</v>
      </c>
      <c r="H20" s="15" t="s">
        <v>31</v>
      </c>
      <c r="I20" s="24" t="s">
        <v>31</v>
      </c>
      <c r="J20" s="15" t="s">
        <v>31</v>
      </c>
      <c r="K20" s="24">
        <v>195</v>
      </c>
      <c r="L20" s="15">
        <v>322</v>
      </c>
    </row>
    <row r="21" spans="2:12" outlineLevel="1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2:12" outlineLevel="1" x14ac:dyDescent="0.25"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2:12" outlineLevel="1" x14ac:dyDescent="0.25">
      <c r="B23" s="7" t="s">
        <v>279</v>
      </c>
      <c r="C23" s="18"/>
      <c r="D23" s="18"/>
      <c r="E23" s="18"/>
      <c r="F23" s="8"/>
      <c r="G23" s="18"/>
      <c r="H23" s="8"/>
      <c r="I23" s="18"/>
      <c r="J23" s="8"/>
      <c r="K23" s="18"/>
      <c r="L23" s="8"/>
    </row>
    <row r="24" spans="2:12" outlineLevel="1" x14ac:dyDescent="0.25">
      <c r="B24" s="9" t="s">
        <v>280</v>
      </c>
      <c r="C24" s="19">
        <v>0.71799999999999997</v>
      </c>
      <c r="D24" s="19">
        <v>0.76500000000000001</v>
      </c>
      <c r="E24" s="19">
        <v>0.73199999999999998</v>
      </c>
      <c r="F24" s="47">
        <v>0.82599999999999996</v>
      </c>
      <c r="G24" s="19" t="s">
        <v>31</v>
      </c>
      <c r="H24" s="10" t="s">
        <v>31</v>
      </c>
      <c r="I24" s="19" t="s">
        <v>31</v>
      </c>
      <c r="J24" s="10" t="s">
        <v>31</v>
      </c>
      <c r="K24" s="49">
        <v>0.71799999999999997</v>
      </c>
      <c r="L24" s="47">
        <v>0.82599999999999996</v>
      </c>
    </row>
    <row r="25" spans="2:12" outlineLevel="1" x14ac:dyDescent="0.25">
      <c r="B25" s="11" t="s">
        <v>281</v>
      </c>
      <c r="C25" s="20">
        <v>0.185</v>
      </c>
      <c r="D25" s="20">
        <v>0.214</v>
      </c>
      <c r="E25" s="20">
        <v>0.17100000000000001</v>
      </c>
      <c r="F25" s="12">
        <v>0.214</v>
      </c>
      <c r="G25" s="20" t="s">
        <v>31</v>
      </c>
      <c r="H25" s="12" t="s">
        <v>31</v>
      </c>
      <c r="I25" s="20" t="s">
        <v>31</v>
      </c>
      <c r="J25" s="12" t="s">
        <v>31</v>
      </c>
      <c r="K25" s="20">
        <v>0.185</v>
      </c>
      <c r="L25" s="12">
        <v>0.214</v>
      </c>
    </row>
    <row r="26" spans="2:12" outlineLevel="1" x14ac:dyDescent="0.25">
      <c r="B26" s="9" t="s">
        <v>282</v>
      </c>
      <c r="C26" s="19">
        <v>0.14399999999999999</v>
      </c>
      <c r="D26" s="19">
        <v>0.20399999999999999</v>
      </c>
      <c r="E26" s="19">
        <v>0.157</v>
      </c>
      <c r="F26" s="10">
        <v>0.20200000000000001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0.14399999999999999</v>
      </c>
      <c r="L26" s="10">
        <v>0.20200000000000001</v>
      </c>
    </row>
    <row r="27" spans="2:12" outlineLevel="1" x14ac:dyDescent="0.25">
      <c r="B27" s="11" t="s">
        <v>283</v>
      </c>
      <c r="C27" s="20">
        <v>4.1000000000000002E-2</v>
      </c>
      <c r="D27" s="20">
        <v>0.01</v>
      </c>
      <c r="E27" s="20">
        <v>1.2999999999999999E-2</v>
      </c>
      <c r="F27" s="12">
        <v>1.2E-2</v>
      </c>
      <c r="G27" s="20" t="s">
        <v>31</v>
      </c>
      <c r="H27" s="12" t="s">
        <v>31</v>
      </c>
      <c r="I27" s="20" t="s">
        <v>31</v>
      </c>
      <c r="J27" s="12" t="s">
        <v>31</v>
      </c>
      <c r="K27" s="20">
        <v>4.1000000000000002E-2</v>
      </c>
      <c r="L27" s="12">
        <v>1.2E-2</v>
      </c>
    </row>
    <row r="28" spans="2:12" outlineLevel="1" x14ac:dyDescent="0.25">
      <c r="B28" s="9" t="s">
        <v>284</v>
      </c>
      <c r="C28" s="19">
        <v>0.53300000000000003</v>
      </c>
      <c r="D28" s="19">
        <v>0.55100000000000005</v>
      </c>
      <c r="E28" s="19">
        <v>0.56200000000000006</v>
      </c>
      <c r="F28" s="10">
        <v>0.61199999999999999</v>
      </c>
      <c r="G28" s="19" t="s">
        <v>31</v>
      </c>
      <c r="H28" s="10" t="s">
        <v>31</v>
      </c>
      <c r="I28" s="19" t="s">
        <v>31</v>
      </c>
      <c r="J28" s="10" t="s">
        <v>31</v>
      </c>
      <c r="K28" s="19">
        <v>0.53300000000000003</v>
      </c>
      <c r="L28" s="10">
        <v>0.61199999999999999</v>
      </c>
    </row>
    <row r="29" spans="2:12" ht="28.5" outlineLevel="1" x14ac:dyDescent="0.25">
      <c r="B29" s="11" t="s">
        <v>285</v>
      </c>
      <c r="C29" s="20">
        <v>0.35399999999999998</v>
      </c>
      <c r="D29" s="20">
        <v>0.33700000000000002</v>
      </c>
      <c r="E29" s="20">
        <v>0.33400000000000002</v>
      </c>
      <c r="F29" s="12">
        <v>0.34200000000000003</v>
      </c>
      <c r="G29" s="20" t="s">
        <v>31</v>
      </c>
      <c r="H29" s="12" t="s">
        <v>31</v>
      </c>
      <c r="I29" s="20" t="s">
        <v>31</v>
      </c>
      <c r="J29" s="12" t="s">
        <v>31</v>
      </c>
      <c r="K29" s="20">
        <v>0.35399999999999998</v>
      </c>
      <c r="L29" s="12">
        <v>0.34200000000000003</v>
      </c>
    </row>
    <row r="30" spans="2:12" ht="28.5" outlineLevel="1" x14ac:dyDescent="0.25">
      <c r="B30" s="9" t="s">
        <v>286</v>
      </c>
      <c r="C30" s="19">
        <v>0.33800000000000002</v>
      </c>
      <c r="D30" s="19">
        <v>0.311</v>
      </c>
      <c r="E30" s="19">
        <v>0.318</v>
      </c>
      <c r="F30" s="10">
        <v>0.32</v>
      </c>
      <c r="G30" s="19" t="s">
        <v>31</v>
      </c>
      <c r="H30" s="10" t="s">
        <v>31</v>
      </c>
      <c r="I30" s="19" t="s">
        <v>31</v>
      </c>
      <c r="J30" s="10" t="s">
        <v>31</v>
      </c>
      <c r="K30" s="19">
        <v>0.33800000000000002</v>
      </c>
      <c r="L30" s="10">
        <v>0.32</v>
      </c>
    </row>
    <row r="31" spans="2:12" ht="28.5" outlineLevel="1" x14ac:dyDescent="0.25">
      <c r="B31" s="11" t="s">
        <v>287</v>
      </c>
      <c r="C31" s="20">
        <v>1.4999999999999999E-2</v>
      </c>
      <c r="D31" s="20">
        <v>2.5999999999999999E-2</v>
      </c>
      <c r="E31" s="20">
        <v>1.7000000000000001E-2</v>
      </c>
      <c r="F31" s="12">
        <v>2.1999999999999999E-2</v>
      </c>
      <c r="G31" s="20" t="s">
        <v>31</v>
      </c>
      <c r="H31" s="12" t="s">
        <v>31</v>
      </c>
      <c r="I31" s="20" t="s">
        <v>31</v>
      </c>
      <c r="J31" s="12" t="s">
        <v>31</v>
      </c>
      <c r="K31" s="20">
        <v>1.4999999999999999E-2</v>
      </c>
      <c r="L31" s="12">
        <v>2.1999999999999999E-2</v>
      </c>
    </row>
    <row r="32" spans="2:12" ht="28.5" outlineLevel="1" x14ac:dyDescent="0.25">
      <c r="B32" s="9" t="s">
        <v>288</v>
      </c>
      <c r="C32" s="49">
        <v>0.17899999999999999</v>
      </c>
      <c r="D32" s="19">
        <v>0.214</v>
      </c>
      <c r="E32" s="19">
        <v>0.22700000000000001</v>
      </c>
      <c r="F32" s="47">
        <v>0.27</v>
      </c>
      <c r="G32" s="19" t="s">
        <v>31</v>
      </c>
      <c r="H32" s="10" t="s">
        <v>31</v>
      </c>
      <c r="I32" s="19" t="s">
        <v>31</v>
      </c>
      <c r="J32" s="10" t="s">
        <v>31</v>
      </c>
      <c r="K32" s="49">
        <v>0.17899999999999999</v>
      </c>
      <c r="L32" s="47">
        <v>0.27</v>
      </c>
    </row>
    <row r="33" spans="2:12" ht="28.5" outlineLevel="1" x14ac:dyDescent="0.25">
      <c r="B33" s="11" t="s">
        <v>289</v>
      </c>
      <c r="C33" s="20">
        <v>0.16400000000000001</v>
      </c>
      <c r="D33" s="20">
        <v>0.16800000000000001</v>
      </c>
      <c r="E33" s="20">
        <v>0.221</v>
      </c>
      <c r="F33" s="47">
        <v>0.245</v>
      </c>
      <c r="G33" s="20" t="s">
        <v>31</v>
      </c>
      <c r="H33" s="12" t="s">
        <v>31</v>
      </c>
      <c r="I33" s="20" t="s">
        <v>31</v>
      </c>
      <c r="J33" s="12" t="s">
        <v>31</v>
      </c>
      <c r="K33" s="49">
        <v>0.16400000000000001</v>
      </c>
      <c r="L33" s="47">
        <v>0.245</v>
      </c>
    </row>
    <row r="34" spans="2:12" ht="28.5" outlineLevel="1" x14ac:dyDescent="0.25">
      <c r="B34" s="9" t="s">
        <v>290</v>
      </c>
      <c r="C34" s="19">
        <v>1.4999999999999999E-2</v>
      </c>
      <c r="D34" s="19">
        <v>4.5999999999999999E-2</v>
      </c>
      <c r="E34" s="49">
        <v>7.0000000000000001E-3</v>
      </c>
      <c r="F34" s="10">
        <v>2.5000000000000001E-2</v>
      </c>
      <c r="G34" s="19" t="s">
        <v>31</v>
      </c>
      <c r="H34" s="10" t="s">
        <v>31</v>
      </c>
      <c r="I34" s="19" t="s">
        <v>31</v>
      </c>
      <c r="J34" s="10" t="s">
        <v>31</v>
      </c>
      <c r="K34" s="19">
        <v>1.4999999999999999E-2</v>
      </c>
      <c r="L34" s="10">
        <v>2.5000000000000001E-2</v>
      </c>
    </row>
    <row r="35" spans="2:12" outlineLevel="1" x14ac:dyDescent="0.25">
      <c r="B35" s="13" t="s">
        <v>10</v>
      </c>
      <c r="C35" s="23">
        <v>1</v>
      </c>
      <c r="D35" s="23">
        <v>1</v>
      </c>
      <c r="E35" s="23">
        <v>1</v>
      </c>
      <c r="F35" s="14">
        <v>1</v>
      </c>
      <c r="G35" s="23" t="s">
        <v>31</v>
      </c>
      <c r="H35" s="14" t="s">
        <v>31</v>
      </c>
      <c r="I35" s="23" t="s">
        <v>31</v>
      </c>
      <c r="J35" s="14" t="s">
        <v>31</v>
      </c>
      <c r="K35" s="23">
        <v>1</v>
      </c>
      <c r="L35" s="14">
        <v>1</v>
      </c>
    </row>
    <row r="36" spans="2:12" outlineLevel="1" x14ac:dyDescent="0.25">
      <c r="B36" s="13" t="s">
        <v>11</v>
      </c>
      <c r="C36" s="24">
        <v>195</v>
      </c>
      <c r="D36" s="24">
        <v>196</v>
      </c>
      <c r="E36" s="24">
        <v>299</v>
      </c>
      <c r="F36" s="15">
        <v>322</v>
      </c>
      <c r="G36" s="24" t="s">
        <v>31</v>
      </c>
      <c r="H36" s="15" t="s">
        <v>31</v>
      </c>
      <c r="I36" s="24" t="s">
        <v>31</v>
      </c>
      <c r="J36" s="15" t="s">
        <v>31</v>
      </c>
      <c r="K36" s="24">
        <v>195</v>
      </c>
      <c r="L36" s="15">
        <v>322</v>
      </c>
    </row>
    <row r="37" spans="2:12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2:12" outlineLevel="1" x14ac:dyDescent="0.25">
      <c r="B39" s="40" t="s">
        <v>14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2:12" outlineLevel="1" x14ac:dyDescent="0.25">
      <c r="B40" s="41" t="s">
        <v>15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</row>
    <row r="41" spans="2:12" outlineLevel="1" x14ac:dyDescent="0.25">
      <c r="B41" s="41" t="s">
        <v>16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2:12" outlineLevel="1" x14ac:dyDescent="0.25"/>
    <row r="43" spans="2:12" outlineLevel="1" x14ac:dyDescent="0.25"/>
    <row r="50" spans="2:12" x14ac:dyDescent="0.25">
      <c r="B50" t="s">
        <v>1372</v>
      </c>
      <c r="C50" s="51">
        <v>0.73611111111111116</v>
      </c>
      <c r="D50" s="51">
        <v>0.7142857142857143</v>
      </c>
      <c r="E50" s="51">
        <v>0.76712328767123295</v>
      </c>
      <c r="F50" s="51">
        <v>0.73493975903614461</v>
      </c>
      <c r="G50" s="51"/>
      <c r="H50" s="51"/>
      <c r="I50" s="51"/>
      <c r="J50" s="51"/>
      <c r="K50" s="51">
        <v>0.73611111111111116</v>
      </c>
      <c r="L50" s="51">
        <v>0.73493975903614461</v>
      </c>
    </row>
    <row r="51" spans="2:12" x14ac:dyDescent="0.25">
      <c r="B51" t="s">
        <v>1373</v>
      </c>
      <c r="C51" s="51">
        <v>0.49056603773584906</v>
      </c>
      <c r="D51" s="51">
        <v>0.50909090909090915</v>
      </c>
      <c r="E51" s="51">
        <v>0.5714285714285714</v>
      </c>
      <c r="F51" s="51">
        <v>0.55737704918032793</v>
      </c>
      <c r="G51" s="51"/>
      <c r="H51" s="51"/>
      <c r="I51" s="51"/>
      <c r="J51" s="51"/>
      <c r="K51" s="51">
        <v>0.49056603773584906</v>
      </c>
      <c r="L51" s="51">
        <v>0.55737704918032793</v>
      </c>
    </row>
    <row r="52" spans="2:12" x14ac:dyDescent="0.25">
      <c r="B52" t="s">
        <v>1374</v>
      </c>
      <c r="C52" s="51">
        <v>0.69230769230769229</v>
      </c>
      <c r="D52" s="51">
        <v>0.74999999999999989</v>
      </c>
      <c r="E52" s="51">
        <v>0.71875</v>
      </c>
      <c r="F52" s="51">
        <v>0.79411764705882348</v>
      </c>
      <c r="G52" s="51"/>
      <c r="H52" s="51"/>
      <c r="I52" s="51"/>
      <c r="J52" s="51"/>
      <c r="K52" s="51">
        <v>0.69230769230769229</v>
      </c>
      <c r="L52" s="51">
        <v>0.79411764705882348</v>
      </c>
    </row>
    <row r="53" spans="2:12" x14ac:dyDescent="0.25">
      <c r="B53" t="s">
        <v>1375</v>
      </c>
      <c r="C53" s="51">
        <v>0.7777777777777779</v>
      </c>
      <c r="D53" s="51">
        <v>0.61904761904761907</v>
      </c>
      <c r="E53" s="51">
        <v>0.73913043478260876</v>
      </c>
      <c r="F53" s="51">
        <v>0.55555555555555547</v>
      </c>
      <c r="G53" s="51"/>
      <c r="H53" s="51"/>
      <c r="I53" s="51"/>
      <c r="J53" s="51"/>
      <c r="K53" s="51">
        <v>0.7777777777777779</v>
      </c>
      <c r="L53" s="51">
        <v>0.55555555555555547</v>
      </c>
    </row>
  </sheetData>
  <mergeCells count="11">
    <mergeCell ref="B22:L22"/>
    <mergeCell ref="C5:F5"/>
    <mergeCell ref="G5:H5"/>
    <mergeCell ref="I5:J5"/>
    <mergeCell ref="K5:L5"/>
    <mergeCell ref="B21:L21"/>
    <mergeCell ref="B37:L37"/>
    <mergeCell ref="B38:L38"/>
    <mergeCell ref="B39:L39"/>
    <mergeCell ref="B40:L40"/>
    <mergeCell ref="B41:L41"/>
  </mergeCells>
  <hyperlinks>
    <hyperlink ref="A1" location="'Index'!A1" display="Index" xr:uid="{1E1C1483-A2F7-4ACC-BF8B-755E469E8565}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08676-2BBC-450C-8895-1EEDC1870283}">
  <sheetPr codeName="Arkusz104">
    <outlinePr summaryBelow="0"/>
  </sheetPr>
  <dimension ref="A1:J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1200</v>
      </c>
    </row>
    <row r="2" spans="1:10" x14ac:dyDescent="0.25">
      <c r="C2" t="s">
        <v>92</v>
      </c>
      <c r="D2" t="s">
        <v>1376</v>
      </c>
    </row>
    <row r="3" spans="1:10" ht="15.75" x14ac:dyDescent="0.25">
      <c r="B3" s="1" t="s">
        <v>355</v>
      </c>
    </row>
    <row r="4" spans="1:10" outlineLevel="1" x14ac:dyDescent="0.25">
      <c r="B4" s="46" t="s">
        <v>364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</row>
    <row r="5" spans="1:10" outlineLevel="1" x14ac:dyDescent="0.25">
      <c r="B5" s="4"/>
      <c r="C5" s="5" t="s">
        <v>356</v>
      </c>
      <c r="D5" s="5" t="s">
        <v>356</v>
      </c>
      <c r="E5" s="5" t="s">
        <v>356</v>
      </c>
      <c r="F5" s="5" t="s">
        <v>356</v>
      </c>
      <c r="G5" s="5" t="s">
        <v>356</v>
      </c>
      <c r="H5" s="5" t="s">
        <v>356</v>
      </c>
      <c r="I5" s="5" t="s">
        <v>356</v>
      </c>
      <c r="J5" s="5" t="s">
        <v>356</v>
      </c>
    </row>
    <row r="6" spans="1:10" ht="36" outlineLevel="1" x14ac:dyDescent="0.25">
      <c r="B6" s="4"/>
      <c r="C6" s="6" t="s">
        <v>357</v>
      </c>
      <c r="D6" s="6" t="s">
        <v>357</v>
      </c>
      <c r="E6" s="6" t="s">
        <v>358</v>
      </c>
      <c r="F6" s="6" t="s">
        <v>359</v>
      </c>
      <c r="G6" s="6" t="s">
        <v>360</v>
      </c>
      <c r="H6" s="6" t="s">
        <v>361</v>
      </c>
      <c r="I6" s="6" t="s">
        <v>362</v>
      </c>
      <c r="J6" s="6" t="s">
        <v>363</v>
      </c>
    </row>
    <row r="7" spans="1:10" outlineLevel="1" x14ac:dyDescent="0.25">
      <c r="B7" s="7" t="s">
        <v>364</v>
      </c>
      <c r="C7" s="8" t="s">
        <v>7</v>
      </c>
      <c r="D7" s="25" t="s">
        <v>7</v>
      </c>
      <c r="E7" s="25" t="s">
        <v>7</v>
      </c>
      <c r="F7" s="25" t="s">
        <v>7</v>
      </c>
      <c r="G7" s="25" t="s">
        <v>7</v>
      </c>
      <c r="H7" s="25" t="s">
        <v>7</v>
      </c>
      <c r="I7" s="25" t="s">
        <v>7</v>
      </c>
      <c r="J7" s="25" t="s">
        <v>7</v>
      </c>
    </row>
    <row r="8" spans="1:10" outlineLevel="1" x14ac:dyDescent="0.25">
      <c r="B8" s="9" t="s">
        <v>365</v>
      </c>
      <c r="C8" s="52">
        <v>1</v>
      </c>
      <c r="D8" s="52" t="s">
        <v>31</v>
      </c>
      <c r="E8" s="52">
        <v>0.48</v>
      </c>
      <c r="F8" s="52" t="s">
        <v>31</v>
      </c>
      <c r="G8" s="52" t="s">
        <v>31</v>
      </c>
      <c r="H8" s="52" t="s">
        <v>31</v>
      </c>
      <c r="I8" s="52" t="s">
        <v>31</v>
      </c>
      <c r="J8" s="52" t="s">
        <v>31</v>
      </c>
    </row>
    <row r="9" spans="1:10" ht="28.5" outlineLevel="1" x14ac:dyDescent="0.25">
      <c r="B9" s="11" t="s">
        <v>366</v>
      </c>
      <c r="C9" s="53">
        <v>1</v>
      </c>
      <c r="D9" s="53" t="s">
        <v>31</v>
      </c>
      <c r="E9" s="53" t="s">
        <v>31</v>
      </c>
      <c r="F9" s="53" t="s">
        <v>31</v>
      </c>
      <c r="G9" s="53" t="s">
        <v>31</v>
      </c>
      <c r="H9" s="53">
        <v>0.69</v>
      </c>
      <c r="I9" s="53" t="s">
        <v>31</v>
      </c>
      <c r="J9" s="53" t="s">
        <v>31</v>
      </c>
    </row>
    <row r="10" spans="1:10" ht="28.5" outlineLevel="1" x14ac:dyDescent="0.25">
      <c r="B10" s="9" t="s">
        <v>367</v>
      </c>
      <c r="C10" s="52">
        <v>1</v>
      </c>
      <c r="D10" s="52">
        <v>0.51</v>
      </c>
      <c r="E10" s="52">
        <v>0.45</v>
      </c>
      <c r="F10" s="52">
        <v>0.31</v>
      </c>
      <c r="G10" s="52">
        <v>0.53</v>
      </c>
      <c r="H10" s="52">
        <v>0.49</v>
      </c>
      <c r="I10" s="52">
        <v>0.68</v>
      </c>
      <c r="J10" s="52">
        <v>0.45</v>
      </c>
    </row>
    <row r="11" spans="1:10" outlineLevel="1" x14ac:dyDescent="0.25">
      <c r="B11" s="11" t="s">
        <v>368</v>
      </c>
      <c r="C11" s="53">
        <v>1</v>
      </c>
      <c r="D11" s="53">
        <v>0.65</v>
      </c>
      <c r="E11" s="53">
        <v>0.59</v>
      </c>
      <c r="F11" s="53">
        <v>0.57999999999999996</v>
      </c>
      <c r="G11" s="53">
        <v>0.79</v>
      </c>
      <c r="H11" s="53">
        <v>0.62</v>
      </c>
      <c r="I11" s="53">
        <v>0.86</v>
      </c>
      <c r="J11" s="53">
        <v>0.6</v>
      </c>
    </row>
    <row r="12" spans="1:10" outlineLevel="1" x14ac:dyDescent="0.25">
      <c r="B12" s="9" t="s">
        <v>369</v>
      </c>
      <c r="C12" s="52">
        <v>1</v>
      </c>
      <c r="D12" s="52">
        <v>0.49</v>
      </c>
      <c r="E12" s="52">
        <v>0.47</v>
      </c>
      <c r="F12" s="52">
        <v>0.48</v>
      </c>
      <c r="G12" s="52">
        <v>0.66</v>
      </c>
      <c r="H12" s="52">
        <v>0.6</v>
      </c>
      <c r="I12" s="52">
        <v>0.69</v>
      </c>
      <c r="J12" s="52">
        <v>0.39</v>
      </c>
    </row>
    <row r="13" spans="1:10" ht="28.5" outlineLevel="1" x14ac:dyDescent="0.25">
      <c r="B13" s="11" t="s">
        <v>370</v>
      </c>
      <c r="C13" s="53">
        <v>1</v>
      </c>
      <c r="D13" s="53" t="s">
        <v>31</v>
      </c>
      <c r="E13" s="53" t="s">
        <v>31</v>
      </c>
      <c r="F13" s="53">
        <v>0.09</v>
      </c>
      <c r="G13" s="53" t="s">
        <v>31</v>
      </c>
      <c r="H13" s="53" t="s">
        <v>31</v>
      </c>
      <c r="I13" s="53" t="s">
        <v>31</v>
      </c>
      <c r="J13" s="53" t="s">
        <v>31</v>
      </c>
    </row>
    <row r="14" spans="1:10" ht="28.5" outlineLevel="1" x14ac:dyDescent="0.25">
      <c r="B14" s="9" t="s">
        <v>371</v>
      </c>
      <c r="C14" s="52">
        <v>1</v>
      </c>
      <c r="D14" s="52" t="s">
        <v>31</v>
      </c>
      <c r="E14" s="52" t="s">
        <v>31</v>
      </c>
      <c r="F14" s="52" t="s">
        <v>31</v>
      </c>
      <c r="G14" s="52" t="s">
        <v>31</v>
      </c>
      <c r="H14" s="52">
        <v>0.31</v>
      </c>
      <c r="I14" s="52">
        <v>0.25</v>
      </c>
      <c r="J14" s="52" t="s">
        <v>31</v>
      </c>
    </row>
    <row r="15" spans="1:10" ht="28.5" outlineLevel="1" x14ac:dyDescent="0.25">
      <c r="B15" s="11" t="s">
        <v>372</v>
      </c>
      <c r="C15" s="53">
        <v>1</v>
      </c>
      <c r="D15" s="53">
        <v>0.56999999999999995</v>
      </c>
      <c r="E15" s="53">
        <v>0.6</v>
      </c>
      <c r="F15" s="53" t="s">
        <v>31</v>
      </c>
      <c r="G15" s="53">
        <v>0.7</v>
      </c>
      <c r="H15" s="53" t="s">
        <v>31</v>
      </c>
      <c r="I15" s="53">
        <v>0.7</v>
      </c>
      <c r="J15" s="53" t="s">
        <v>31</v>
      </c>
    </row>
    <row r="16" spans="1:10" ht="28.5" outlineLevel="1" x14ac:dyDescent="0.25">
      <c r="B16" s="9" t="s">
        <v>373</v>
      </c>
      <c r="C16" s="52">
        <v>1</v>
      </c>
      <c r="D16" s="52">
        <v>0.61</v>
      </c>
      <c r="E16" s="52">
        <v>0.54</v>
      </c>
      <c r="F16" s="52">
        <v>0.42</v>
      </c>
      <c r="G16" s="52">
        <v>0.73</v>
      </c>
      <c r="H16" s="52">
        <v>0.57999999999999996</v>
      </c>
      <c r="I16" s="52">
        <v>0.67</v>
      </c>
      <c r="J16" s="52">
        <v>0.5</v>
      </c>
    </row>
    <row r="17" spans="2:10" ht="28.5" outlineLevel="1" x14ac:dyDescent="0.25">
      <c r="B17" s="11" t="s">
        <v>374</v>
      </c>
      <c r="C17" s="53">
        <v>1</v>
      </c>
      <c r="D17" s="53">
        <v>0.65</v>
      </c>
      <c r="E17" s="53">
        <v>0.57999999999999996</v>
      </c>
      <c r="F17" s="53">
        <v>0.55000000000000004</v>
      </c>
      <c r="G17" s="53">
        <v>0.66</v>
      </c>
      <c r="H17" s="53">
        <v>0.56999999999999995</v>
      </c>
      <c r="I17" s="53">
        <v>0.79</v>
      </c>
      <c r="J17" s="53">
        <v>0.62</v>
      </c>
    </row>
    <row r="18" spans="2:10" ht="28.5" outlineLevel="1" x14ac:dyDescent="0.25">
      <c r="B18" s="9" t="s">
        <v>375</v>
      </c>
      <c r="C18" s="52">
        <v>1</v>
      </c>
      <c r="D18" s="52">
        <v>0.65</v>
      </c>
      <c r="E18" s="52">
        <v>0.55000000000000004</v>
      </c>
      <c r="F18" s="52">
        <v>0.38</v>
      </c>
      <c r="G18" s="52">
        <v>0.72</v>
      </c>
      <c r="H18" s="52">
        <v>0.62</v>
      </c>
      <c r="I18" s="52">
        <v>0.8</v>
      </c>
      <c r="J18" s="52">
        <v>0.55000000000000004</v>
      </c>
    </row>
    <row r="19" spans="2:10" outlineLevel="1" x14ac:dyDescent="0.25">
      <c r="B19" s="11" t="s">
        <v>376</v>
      </c>
      <c r="C19" s="53">
        <v>1</v>
      </c>
      <c r="D19" s="53">
        <v>0.67</v>
      </c>
      <c r="E19" s="53">
        <v>0.64</v>
      </c>
      <c r="F19" s="53">
        <v>0.47</v>
      </c>
      <c r="G19" s="53">
        <v>0.82</v>
      </c>
      <c r="H19" s="53">
        <v>0.68</v>
      </c>
      <c r="I19" s="53">
        <v>0.89</v>
      </c>
      <c r="J19" s="53">
        <v>0.63</v>
      </c>
    </row>
    <row r="20" spans="2:10" outlineLevel="1" x14ac:dyDescent="0.25">
      <c r="B20" s="9" t="s">
        <v>377</v>
      </c>
      <c r="C20" s="52">
        <v>1</v>
      </c>
      <c r="D20" s="52">
        <v>0.56999999999999995</v>
      </c>
      <c r="E20" s="52" t="s">
        <v>31</v>
      </c>
      <c r="F20" s="52" t="s">
        <v>31</v>
      </c>
      <c r="G20" s="52">
        <v>0.77</v>
      </c>
      <c r="H20" s="52" t="s">
        <v>31</v>
      </c>
      <c r="I20" s="52">
        <v>0.75</v>
      </c>
      <c r="J20" s="52" t="s">
        <v>31</v>
      </c>
    </row>
    <row r="21" spans="2:10" ht="28.5" outlineLevel="1" x14ac:dyDescent="0.25">
      <c r="B21" s="11" t="s">
        <v>378</v>
      </c>
      <c r="C21" s="53">
        <v>1</v>
      </c>
      <c r="D21" s="53" t="s">
        <v>31</v>
      </c>
      <c r="E21" s="53" t="s">
        <v>31</v>
      </c>
      <c r="F21" s="53" t="s">
        <v>31</v>
      </c>
      <c r="G21" s="53" t="s">
        <v>31</v>
      </c>
      <c r="H21" s="53" t="s">
        <v>31</v>
      </c>
      <c r="I21" s="53" t="s">
        <v>31</v>
      </c>
      <c r="J21" s="53" t="s">
        <v>31</v>
      </c>
    </row>
    <row r="22" spans="2:10" outlineLevel="1" x14ac:dyDescent="0.25">
      <c r="B22" s="9" t="s">
        <v>379</v>
      </c>
      <c r="C22" s="52">
        <v>1</v>
      </c>
      <c r="D22" s="52">
        <v>0.63</v>
      </c>
      <c r="E22" s="52">
        <v>0.61</v>
      </c>
      <c r="F22" s="52">
        <v>0.47</v>
      </c>
      <c r="G22" s="52">
        <v>0.75</v>
      </c>
      <c r="H22" s="52">
        <v>0.65</v>
      </c>
      <c r="I22" s="52">
        <v>0.8</v>
      </c>
      <c r="J22" s="52">
        <v>0.52</v>
      </c>
    </row>
    <row r="23" spans="2:10" outlineLevel="1" x14ac:dyDescent="0.25">
      <c r="B23" s="11" t="s">
        <v>380</v>
      </c>
      <c r="C23" s="53">
        <v>1</v>
      </c>
      <c r="D23" s="53">
        <v>0.73</v>
      </c>
      <c r="E23" s="53">
        <v>0.69</v>
      </c>
      <c r="F23" s="53">
        <v>0.66</v>
      </c>
      <c r="G23" s="53">
        <v>0.84</v>
      </c>
      <c r="H23" s="53">
        <v>0.72</v>
      </c>
      <c r="I23" s="53">
        <v>0.84</v>
      </c>
      <c r="J23" s="53">
        <v>0.65</v>
      </c>
    </row>
    <row r="24" spans="2:10" ht="28.5" outlineLevel="1" x14ac:dyDescent="0.25">
      <c r="B24" s="9" t="s">
        <v>381</v>
      </c>
      <c r="C24" s="52">
        <v>1</v>
      </c>
      <c r="D24" s="52">
        <v>0.37</v>
      </c>
      <c r="E24" s="52">
        <v>0.31</v>
      </c>
      <c r="F24" s="52">
        <v>0.2</v>
      </c>
      <c r="G24" s="52" t="s">
        <v>31</v>
      </c>
      <c r="H24" s="52">
        <v>0.31</v>
      </c>
      <c r="I24" s="52" t="s">
        <v>31</v>
      </c>
      <c r="J24" s="52" t="s">
        <v>31</v>
      </c>
    </row>
    <row r="25" spans="2:10" ht="28.5" outlineLevel="1" x14ac:dyDescent="0.25">
      <c r="B25" s="11" t="s">
        <v>382</v>
      </c>
      <c r="C25" s="53">
        <v>1</v>
      </c>
      <c r="D25" s="53">
        <v>0.65</v>
      </c>
      <c r="E25" s="53">
        <v>0.61</v>
      </c>
      <c r="F25" s="53">
        <v>0.38</v>
      </c>
      <c r="G25" s="53">
        <v>0.75</v>
      </c>
      <c r="H25" s="53">
        <v>0.64</v>
      </c>
      <c r="I25" s="53">
        <v>0.79</v>
      </c>
      <c r="J25" s="53">
        <v>0.57999999999999996</v>
      </c>
    </row>
    <row r="26" spans="2:10" ht="28.5" outlineLevel="1" x14ac:dyDescent="0.25">
      <c r="B26" s="9" t="s">
        <v>383</v>
      </c>
      <c r="C26" s="52">
        <v>1</v>
      </c>
      <c r="D26" s="52">
        <v>0.55000000000000004</v>
      </c>
      <c r="E26" s="52">
        <v>0.55000000000000004</v>
      </c>
      <c r="F26" s="52">
        <v>0.31</v>
      </c>
      <c r="G26" s="52">
        <v>0.74</v>
      </c>
      <c r="H26" s="52">
        <v>0.43</v>
      </c>
      <c r="I26" s="52">
        <v>0.8</v>
      </c>
      <c r="J26" s="52">
        <v>0.56999999999999995</v>
      </c>
    </row>
    <row r="27" spans="2:10" outlineLevel="1" x14ac:dyDescent="0.25">
      <c r="B27" s="11" t="s">
        <v>384</v>
      </c>
      <c r="C27" s="53">
        <v>1</v>
      </c>
      <c r="D27" s="53">
        <v>0.63</v>
      </c>
      <c r="E27" s="53">
        <v>0.61</v>
      </c>
      <c r="F27" s="53">
        <v>0.55000000000000004</v>
      </c>
      <c r="G27" s="53">
        <v>0.73</v>
      </c>
      <c r="H27" s="53">
        <v>0.6</v>
      </c>
      <c r="I27" s="53">
        <v>0.76</v>
      </c>
      <c r="J27" s="53">
        <v>0.51</v>
      </c>
    </row>
    <row r="28" spans="2:10" ht="28.5" outlineLevel="1" x14ac:dyDescent="0.25">
      <c r="B28" s="9" t="s">
        <v>385</v>
      </c>
      <c r="C28" s="52">
        <v>1</v>
      </c>
      <c r="D28" s="52" t="s">
        <v>31</v>
      </c>
      <c r="E28" s="52" t="s">
        <v>31</v>
      </c>
      <c r="F28" s="52" t="s">
        <v>31</v>
      </c>
      <c r="G28" s="52" t="s">
        <v>31</v>
      </c>
      <c r="H28" s="52" t="s">
        <v>31</v>
      </c>
      <c r="I28" s="52" t="s">
        <v>31</v>
      </c>
      <c r="J28" s="52" t="s">
        <v>31</v>
      </c>
    </row>
    <row r="29" spans="2:10" ht="28.5" outlineLevel="1" x14ac:dyDescent="0.25">
      <c r="B29" s="11" t="s">
        <v>386</v>
      </c>
      <c r="C29" s="53">
        <v>1</v>
      </c>
      <c r="D29" s="53" t="s">
        <v>31</v>
      </c>
      <c r="E29" s="53" t="s">
        <v>31</v>
      </c>
      <c r="F29" s="53" t="s">
        <v>31</v>
      </c>
      <c r="G29" s="53" t="s">
        <v>31</v>
      </c>
      <c r="H29" s="53" t="s">
        <v>31</v>
      </c>
      <c r="I29" s="53" t="s">
        <v>31</v>
      </c>
      <c r="J29" s="53" t="s">
        <v>31</v>
      </c>
    </row>
    <row r="30" spans="2:10" outlineLevel="1" x14ac:dyDescent="0.25">
      <c r="B30" s="13" t="s">
        <v>10</v>
      </c>
      <c r="C30" s="14">
        <v>1</v>
      </c>
      <c r="D30" s="54">
        <v>1</v>
      </c>
      <c r="E30" s="54">
        <v>1</v>
      </c>
      <c r="F30" s="54">
        <v>1</v>
      </c>
      <c r="G30" s="54">
        <v>1</v>
      </c>
      <c r="H30" s="54">
        <v>1</v>
      </c>
      <c r="I30" s="54">
        <v>1</v>
      </c>
      <c r="J30" s="54">
        <v>1</v>
      </c>
    </row>
    <row r="31" spans="2:10" outlineLevel="1" x14ac:dyDescent="0.25">
      <c r="B31" s="13" t="s">
        <v>11</v>
      </c>
      <c r="C31" s="15">
        <v>177</v>
      </c>
      <c r="D31" s="15">
        <v>49</v>
      </c>
      <c r="E31" s="15">
        <v>109</v>
      </c>
      <c r="F31" s="15">
        <v>64</v>
      </c>
      <c r="G31" s="15">
        <v>110</v>
      </c>
      <c r="H31" s="15">
        <v>81</v>
      </c>
      <c r="I31" s="15">
        <v>91</v>
      </c>
      <c r="J31" s="15">
        <v>125</v>
      </c>
    </row>
    <row r="32" spans="2:10" outlineLevel="1" x14ac:dyDescent="0.25">
      <c r="B32" s="38"/>
      <c r="C32" s="38"/>
      <c r="D32" s="38"/>
      <c r="E32" s="38"/>
      <c r="F32" s="38"/>
      <c r="G32" s="38"/>
      <c r="H32" s="38"/>
      <c r="I32" s="38"/>
      <c r="J32" s="38"/>
    </row>
    <row r="33" spans="2:10" outlineLevel="1" x14ac:dyDescent="0.25">
      <c r="B33" s="45"/>
      <c r="C33" s="45"/>
      <c r="D33" s="45"/>
      <c r="E33" s="45"/>
      <c r="F33" s="45"/>
      <c r="G33" s="45"/>
      <c r="H33" s="45"/>
      <c r="I33" s="45"/>
      <c r="J33" s="45"/>
    </row>
    <row r="34" spans="2:10" outlineLevel="1" x14ac:dyDescent="0.25">
      <c r="B34" s="7" t="s">
        <v>356</v>
      </c>
      <c r="C34" s="8"/>
      <c r="D34" s="8"/>
      <c r="E34" s="8"/>
      <c r="F34" s="8"/>
      <c r="G34" s="8"/>
      <c r="H34" s="8"/>
      <c r="I34" s="8"/>
      <c r="J34" s="8"/>
    </row>
    <row r="35" spans="2:10" outlineLevel="1" x14ac:dyDescent="0.25">
      <c r="B35" s="9" t="s">
        <v>357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</row>
    <row r="36" spans="2:10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  <c r="J36" s="14">
        <v>1</v>
      </c>
    </row>
    <row r="37" spans="2:10" outlineLevel="1" x14ac:dyDescent="0.25">
      <c r="B37" s="13" t="s">
        <v>11</v>
      </c>
      <c r="C37" s="15">
        <v>177</v>
      </c>
      <c r="D37" s="15">
        <v>177</v>
      </c>
      <c r="E37" s="15">
        <v>171</v>
      </c>
      <c r="F37" s="15">
        <v>188</v>
      </c>
      <c r="G37" s="15">
        <v>159</v>
      </c>
      <c r="H37" s="15">
        <v>168</v>
      </c>
      <c r="I37" s="15">
        <v>125</v>
      </c>
      <c r="J37" s="15">
        <v>195</v>
      </c>
    </row>
    <row r="38" spans="2:10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</row>
    <row r="39" spans="2:10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  <c r="J39" s="39"/>
    </row>
    <row r="40" spans="2:10" outlineLevel="1" x14ac:dyDescent="0.25">
      <c r="B40" s="40" t="s">
        <v>13</v>
      </c>
      <c r="C40" s="40"/>
      <c r="D40" s="40"/>
      <c r="E40" s="40"/>
      <c r="F40" s="40"/>
      <c r="G40" s="40"/>
      <c r="H40" s="40"/>
      <c r="I40" s="40"/>
      <c r="J40" s="40"/>
    </row>
    <row r="41" spans="2:10" outlineLevel="1" x14ac:dyDescent="0.25">
      <c r="B41" s="40" t="s">
        <v>14</v>
      </c>
      <c r="C41" s="40"/>
      <c r="D41" s="40"/>
      <c r="E41" s="40"/>
      <c r="F41" s="40"/>
      <c r="G41" s="40"/>
      <c r="H41" s="40"/>
      <c r="I41" s="40"/>
      <c r="J41" s="40"/>
    </row>
    <row r="42" spans="2:10" outlineLevel="1" x14ac:dyDescent="0.25">
      <c r="B42" s="41" t="s">
        <v>15</v>
      </c>
      <c r="C42" s="41"/>
      <c r="D42" s="41"/>
      <c r="E42" s="41"/>
      <c r="F42" s="41"/>
      <c r="G42" s="41"/>
      <c r="H42" s="41"/>
      <c r="I42" s="41"/>
      <c r="J42" s="41"/>
    </row>
    <row r="43" spans="2:10" outlineLevel="1" x14ac:dyDescent="0.25">
      <c r="B43" s="41" t="s">
        <v>16</v>
      </c>
      <c r="C43" s="41"/>
      <c r="D43" s="41"/>
      <c r="E43" s="41"/>
      <c r="F43" s="41"/>
      <c r="G43" s="41"/>
      <c r="H43" s="41"/>
      <c r="I43" s="41"/>
      <c r="J43" s="41"/>
    </row>
    <row r="44" spans="2:10" outlineLevel="1" x14ac:dyDescent="0.25"/>
    <row r="45" spans="2:10" outlineLevel="1" x14ac:dyDescent="0.25"/>
  </sheetData>
  <mergeCells count="8">
    <mergeCell ref="B42:J42"/>
    <mergeCell ref="B43:J43"/>
    <mergeCell ref="B32:J32"/>
    <mergeCell ref="B33:J33"/>
    <mergeCell ref="B38:J38"/>
    <mergeCell ref="B39:J39"/>
    <mergeCell ref="B40:J40"/>
    <mergeCell ref="B41:J41"/>
  </mergeCells>
  <conditionalFormatting sqref="D8:J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5D45FA64-1BF1-40B8-9209-E75B037E7145}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7BF9-5E14-4EEE-BE9B-FB7FFCF6ACFD}">
  <sheetPr codeName="Arkusz105">
    <outlinePr summaryBelow="0"/>
  </sheetPr>
  <dimension ref="A1:J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2200</v>
      </c>
    </row>
    <row r="2" spans="1:10" x14ac:dyDescent="0.25">
      <c r="C2" t="s">
        <v>92</v>
      </c>
      <c r="D2" t="s">
        <v>1376</v>
      </c>
    </row>
    <row r="3" spans="1:10" ht="15.75" x14ac:dyDescent="0.25">
      <c r="B3" s="1" t="s">
        <v>387</v>
      </c>
    </row>
    <row r="4" spans="1:10" outlineLevel="1" x14ac:dyDescent="0.25">
      <c r="B4" s="46" t="s">
        <v>389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</row>
    <row r="5" spans="1:10" outlineLevel="1" x14ac:dyDescent="0.25">
      <c r="B5" s="4"/>
      <c r="C5" s="5" t="s">
        <v>388</v>
      </c>
      <c r="D5" s="5" t="s">
        <v>388</v>
      </c>
      <c r="E5" s="5" t="s">
        <v>388</v>
      </c>
      <c r="F5" s="5" t="s">
        <v>388</v>
      </c>
      <c r="G5" s="5" t="s">
        <v>388</v>
      </c>
      <c r="H5" s="5" t="s">
        <v>388</v>
      </c>
      <c r="I5" s="5" t="s">
        <v>388</v>
      </c>
      <c r="J5" s="5" t="s">
        <v>388</v>
      </c>
    </row>
    <row r="6" spans="1:10" ht="36" outlineLevel="1" x14ac:dyDescent="0.25">
      <c r="B6" s="4"/>
      <c r="C6" s="6" t="s">
        <v>357</v>
      </c>
      <c r="D6" s="6" t="s">
        <v>357</v>
      </c>
      <c r="E6" s="6" t="s">
        <v>358</v>
      </c>
      <c r="F6" s="6" t="s">
        <v>359</v>
      </c>
      <c r="G6" s="6" t="s">
        <v>360</v>
      </c>
      <c r="H6" s="6" t="s">
        <v>361</v>
      </c>
      <c r="I6" s="6" t="s">
        <v>362</v>
      </c>
      <c r="J6" s="6" t="s">
        <v>363</v>
      </c>
    </row>
    <row r="7" spans="1:10" outlineLevel="1" x14ac:dyDescent="0.25">
      <c r="B7" s="7" t="s">
        <v>389</v>
      </c>
      <c r="C7" s="8" t="s">
        <v>7</v>
      </c>
      <c r="D7" s="25" t="s">
        <v>7</v>
      </c>
      <c r="E7" s="25" t="s">
        <v>7</v>
      </c>
      <c r="F7" s="25" t="s">
        <v>7</v>
      </c>
      <c r="G7" s="25" t="s">
        <v>7</v>
      </c>
      <c r="H7" s="25" t="s">
        <v>7</v>
      </c>
      <c r="I7" s="25" t="s">
        <v>7</v>
      </c>
      <c r="J7" s="25" t="s">
        <v>7</v>
      </c>
    </row>
    <row r="8" spans="1:10" outlineLevel="1" x14ac:dyDescent="0.25">
      <c r="B8" s="9" t="s">
        <v>365</v>
      </c>
      <c r="C8" s="52">
        <v>1</v>
      </c>
      <c r="D8" s="52" t="s">
        <v>31</v>
      </c>
      <c r="E8" s="52">
        <v>0.66</v>
      </c>
      <c r="F8" s="52" t="s">
        <v>31</v>
      </c>
      <c r="G8" s="52" t="s">
        <v>31</v>
      </c>
      <c r="H8" s="52" t="s">
        <v>31</v>
      </c>
      <c r="I8" s="52" t="s">
        <v>31</v>
      </c>
      <c r="J8" s="52" t="s">
        <v>31</v>
      </c>
    </row>
    <row r="9" spans="1:10" ht="28.5" outlineLevel="1" x14ac:dyDescent="0.25">
      <c r="B9" s="11" t="s">
        <v>366</v>
      </c>
      <c r="C9" s="53">
        <v>1</v>
      </c>
      <c r="D9" s="53" t="s">
        <v>31</v>
      </c>
      <c r="E9" s="53" t="s">
        <v>31</v>
      </c>
      <c r="F9" s="53" t="s">
        <v>31</v>
      </c>
      <c r="G9" s="53" t="s">
        <v>31</v>
      </c>
      <c r="H9" s="53">
        <v>0.56999999999999995</v>
      </c>
      <c r="I9" s="53" t="s">
        <v>31</v>
      </c>
      <c r="J9" s="53" t="s">
        <v>31</v>
      </c>
    </row>
    <row r="10" spans="1:10" ht="28.5" outlineLevel="1" x14ac:dyDescent="0.25">
      <c r="B10" s="9" t="s">
        <v>367</v>
      </c>
      <c r="C10" s="52">
        <v>1</v>
      </c>
      <c r="D10" s="52">
        <v>0.42</v>
      </c>
      <c r="E10" s="52">
        <v>0.33</v>
      </c>
      <c r="F10" s="52">
        <v>0.27</v>
      </c>
      <c r="G10" s="52">
        <v>0.33</v>
      </c>
      <c r="H10" s="52">
        <v>0.25</v>
      </c>
      <c r="I10" s="52">
        <v>0.4</v>
      </c>
      <c r="J10" s="52">
        <v>0.32</v>
      </c>
    </row>
    <row r="11" spans="1:10" outlineLevel="1" x14ac:dyDescent="0.25">
      <c r="B11" s="11" t="s">
        <v>368</v>
      </c>
      <c r="C11" s="53">
        <v>1</v>
      </c>
      <c r="D11" s="53">
        <v>0.4</v>
      </c>
      <c r="E11" s="53">
        <v>0.48</v>
      </c>
      <c r="F11" s="53">
        <v>0.48</v>
      </c>
      <c r="G11" s="53">
        <v>0.55000000000000004</v>
      </c>
      <c r="H11" s="53">
        <v>0.4</v>
      </c>
      <c r="I11" s="53">
        <v>0.44</v>
      </c>
      <c r="J11" s="53">
        <v>0.48</v>
      </c>
    </row>
    <row r="12" spans="1:10" outlineLevel="1" x14ac:dyDescent="0.25">
      <c r="B12" s="9" t="s">
        <v>369</v>
      </c>
      <c r="C12" s="52">
        <v>1</v>
      </c>
      <c r="D12" s="52">
        <v>0.36</v>
      </c>
      <c r="E12" s="52">
        <v>0.37</v>
      </c>
      <c r="F12" s="52">
        <v>0.32</v>
      </c>
      <c r="G12" s="52">
        <v>0.43</v>
      </c>
      <c r="H12" s="52">
        <v>0.39</v>
      </c>
      <c r="I12" s="52">
        <v>0.45</v>
      </c>
      <c r="J12" s="52">
        <v>0.3</v>
      </c>
    </row>
    <row r="13" spans="1:10" ht="28.5" outlineLevel="1" x14ac:dyDescent="0.25">
      <c r="B13" s="11" t="s">
        <v>370</v>
      </c>
      <c r="C13" s="53">
        <v>1</v>
      </c>
      <c r="D13" s="53" t="s">
        <v>31</v>
      </c>
      <c r="E13" s="53" t="s">
        <v>31</v>
      </c>
      <c r="F13" s="53">
        <v>0.2</v>
      </c>
      <c r="G13" s="53" t="s">
        <v>31</v>
      </c>
      <c r="H13" s="53" t="s">
        <v>31</v>
      </c>
      <c r="I13" s="53" t="s">
        <v>31</v>
      </c>
      <c r="J13" s="53" t="s">
        <v>31</v>
      </c>
    </row>
    <row r="14" spans="1:10" ht="28.5" outlineLevel="1" x14ac:dyDescent="0.25">
      <c r="B14" s="9" t="s">
        <v>371</v>
      </c>
      <c r="C14" s="52">
        <v>1</v>
      </c>
      <c r="D14" s="52" t="s">
        <v>31</v>
      </c>
      <c r="E14" s="52" t="s">
        <v>31</v>
      </c>
      <c r="F14" s="52" t="s">
        <v>31</v>
      </c>
      <c r="G14" s="52" t="s">
        <v>31</v>
      </c>
      <c r="H14" s="52">
        <v>0.24</v>
      </c>
      <c r="I14" s="52">
        <v>0.31</v>
      </c>
      <c r="J14" s="52" t="s">
        <v>31</v>
      </c>
    </row>
    <row r="15" spans="1:10" ht="28.5" outlineLevel="1" x14ac:dyDescent="0.25">
      <c r="B15" s="11" t="s">
        <v>372</v>
      </c>
      <c r="C15" s="53">
        <v>1</v>
      </c>
      <c r="D15" s="53">
        <v>0.4</v>
      </c>
      <c r="E15" s="53">
        <v>0.46</v>
      </c>
      <c r="F15" s="53" t="s">
        <v>31</v>
      </c>
      <c r="G15" s="53">
        <v>0.37</v>
      </c>
      <c r="H15" s="53" t="s">
        <v>31</v>
      </c>
      <c r="I15" s="53">
        <v>0.4</v>
      </c>
      <c r="J15" s="53" t="s">
        <v>31</v>
      </c>
    </row>
    <row r="16" spans="1:10" ht="28.5" outlineLevel="1" x14ac:dyDescent="0.25">
      <c r="B16" s="9" t="s">
        <v>373</v>
      </c>
      <c r="C16" s="52">
        <v>1</v>
      </c>
      <c r="D16" s="52">
        <v>0.49</v>
      </c>
      <c r="E16" s="52">
        <v>0.49</v>
      </c>
      <c r="F16" s="52">
        <v>0.48</v>
      </c>
      <c r="G16" s="52">
        <v>0.53</v>
      </c>
      <c r="H16" s="52">
        <v>0.37</v>
      </c>
      <c r="I16" s="52">
        <v>0.53</v>
      </c>
      <c r="J16" s="52">
        <v>0.41</v>
      </c>
    </row>
    <row r="17" spans="2:10" ht="28.5" outlineLevel="1" x14ac:dyDescent="0.25">
      <c r="B17" s="11" t="s">
        <v>374</v>
      </c>
      <c r="C17" s="53">
        <v>1</v>
      </c>
      <c r="D17" s="53">
        <v>0.71</v>
      </c>
      <c r="E17" s="53">
        <v>0.73</v>
      </c>
      <c r="F17" s="53">
        <v>0.53</v>
      </c>
      <c r="G17" s="53">
        <v>0.57999999999999996</v>
      </c>
      <c r="H17" s="53">
        <v>0.51</v>
      </c>
      <c r="I17" s="53">
        <v>0.53</v>
      </c>
      <c r="J17" s="53">
        <v>0.62</v>
      </c>
    </row>
    <row r="18" spans="2:10" ht="28.5" outlineLevel="1" x14ac:dyDescent="0.25">
      <c r="B18" s="9" t="s">
        <v>375</v>
      </c>
      <c r="C18" s="52">
        <v>1</v>
      </c>
      <c r="D18" s="52">
        <v>0.57999999999999996</v>
      </c>
      <c r="E18" s="52">
        <v>0.51</v>
      </c>
      <c r="F18" s="52">
        <v>0.38</v>
      </c>
      <c r="G18" s="52">
        <v>0.41</v>
      </c>
      <c r="H18" s="52">
        <v>0.3</v>
      </c>
      <c r="I18" s="52">
        <v>0.45</v>
      </c>
      <c r="J18" s="52">
        <v>0.37</v>
      </c>
    </row>
    <row r="19" spans="2:10" outlineLevel="1" x14ac:dyDescent="0.25">
      <c r="B19" s="11" t="s">
        <v>376</v>
      </c>
      <c r="C19" s="53">
        <v>1</v>
      </c>
      <c r="D19" s="53">
        <v>0.57999999999999996</v>
      </c>
      <c r="E19" s="53">
        <v>0.56999999999999995</v>
      </c>
      <c r="F19" s="53">
        <v>0.54</v>
      </c>
      <c r="G19" s="53">
        <v>0.59</v>
      </c>
      <c r="H19" s="53">
        <v>0.46</v>
      </c>
      <c r="I19" s="53">
        <v>0.49</v>
      </c>
      <c r="J19" s="53">
        <v>0.48</v>
      </c>
    </row>
    <row r="20" spans="2:10" outlineLevel="1" x14ac:dyDescent="0.25">
      <c r="B20" s="9" t="s">
        <v>377</v>
      </c>
      <c r="C20" s="52">
        <v>1</v>
      </c>
      <c r="D20" s="52">
        <v>0.44</v>
      </c>
      <c r="E20" s="52" t="s">
        <v>31</v>
      </c>
      <c r="F20" s="52" t="s">
        <v>31</v>
      </c>
      <c r="G20" s="52">
        <v>0.54</v>
      </c>
      <c r="H20" s="52" t="s">
        <v>31</v>
      </c>
      <c r="I20" s="52">
        <v>0.55000000000000004</v>
      </c>
      <c r="J20" s="52" t="s">
        <v>31</v>
      </c>
    </row>
    <row r="21" spans="2:10" ht="28.5" outlineLevel="1" x14ac:dyDescent="0.25">
      <c r="B21" s="11" t="s">
        <v>378</v>
      </c>
      <c r="C21" s="53">
        <v>1</v>
      </c>
      <c r="D21" s="53" t="s">
        <v>31</v>
      </c>
      <c r="E21" s="53" t="s">
        <v>31</v>
      </c>
      <c r="F21" s="53" t="s">
        <v>31</v>
      </c>
      <c r="G21" s="53" t="s">
        <v>31</v>
      </c>
      <c r="H21" s="53" t="s">
        <v>31</v>
      </c>
      <c r="I21" s="53" t="s">
        <v>31</v>
      </c>
      <c r="J21" s="53" t="s">
        <v>31</v>
      </c>
    </row>
    <row r="22" spans="2:10" outlineLevel="1" x14ac:dyDescent="0.25">
      <c r="B22" s="9" t="s">
        <v>379</v>
      </c>
      <c r="C22" s="52">
        <v>1</v>
      </c>
      <c r="D22" s="52">
        <v>0.57999999999999996</v>
      </c>
      <c r="E22" s="52">
        <v>0.56999999999999995</v>
      </c>
      <c r="F22" s="52">
        <v>0.42</v>
      </c>
      <c r="G22" s="52">
        <v>0.57999999999999996</v>
      </c>
      <c r="H22" s="52">
        <v>0.48</v>
      </c>
      <c r="I22" s="52">
        <v>0.47</v>
      </c>
      <c r="J22" s="52">
        <v>0.4</v>
      </c>
    </row>
    <row r="23" spans="2:10" outlineLevel="1" x14ac:dyDescent="0.25">
      <c r="B23" s="11" t="s">
        <v>380</v>
      </c>
      <c r="C23" s="53">
        <v>1</v>
      </c>
      <c r="D23" s="53">
        <v>0.44</v>
      </c>
      <c r="E23" s="53">
        <v>0.44</v>
      </c>
      <c r="F23" s="53">
        <v>0.35</v>
      </c>
      <c r="G23" s="53">
        <v>0.46</v>
      </c>
      <c r="H23" s="53">
        <v>0.49</v>
      </c>
      <c r="I23" s="53">
        <v>0.45</v>
      </c>
      <c r="J23" s="53">
        <v>0.42</v>
      </c>
    </row>
    <row r="24" spans="2:10" ht="28.5" outlineLevel="1" x14ac:dyDescent="0.25">
      <c r="B24" s="9" t="s">
        <v>381</v>
      </c>
      <c r="C24" s="52">
        <v>1</v>
      </c>
      <c r="D24" s="52">
        <v>0.57999999999999996</v>
      </c>
      <c r="E24" s="52">
        <v>0.37</v>
      </c>
      <c r="F24" s="52">
        <v>0.31</v>
      </c>
      <c r="G24" s="52" t="s">
        <v>31</v>
      </c>
      <c r="H24" s="52">
        <v>0.37</v>
      </c>
      <c r="I24" s="52" t="s">
        <v>31</v>
      </c>
      <c r="J24" s="52" t="s">
        <v>31</v>
      </c>
    </row>
    <row r="25" spans="2:10" ht="28.5" outlineLevel="1" x14ac:dyDescent="0.25">
      <c r="B25" s="11" t="s">
        <v>382</v>
      </c>
      <c r="C25" s="53">
        <v>1</v>
      </c>
      <c r="D25" s="53">
        <v>0.53</v>
      </c>
      <c r="E25" s="53">
        <v>0.43</v>
      </c>
      <c r="F25" s="53">
        <v>0.4</v>
      </c>
      <c r="G25" s="53">
        <v>0.45</v>
      </c>
      <c r="H25" s="53">
        <v>0.28000000000000003</v>
      </c>
      <c r="I25" s="53">
        <v>0.47</v>
      </c>
      <c r="J25" s="53">
        <v>0.37</v>
      </c>
    </row>
    <row r="26" spans="2:10" ht="28.5" outlineLevel="1" x14ac:dyDescent="0.25">
      <c r="B26" s="9" t="s">
        <v>383</v>
      </c>
      <c r="C26" s="52">
        <v>1</v>
      </c>
      <c r="D26" s="52">
        <v>0.64</v>
      </c>
      <c r="E26" s="52">
        <v>0.61</v>
      </c>
      <c r="F26" s="52">
        <v>0.4</v>
      </c>
      <c r="G26" s="52">
        <v>0.53</v>
      </c>
      <c r="H26" s="52">
        <v>0.36</v>
      </c>
      <c r="I26" s="52">
        <v>0.45</v>
      </c>
      <c r="J26" s="52">
        <v>0.54</v>
      </c>
    </row>
    <row r="27" spans="2:10" outlineLevel="1" x14ac:dyDescent="0.25">
      <c r="B27" s="11" t="s">
        <v>384</v>
      </c>
      <c r="C27" s="53">
        <v>1</v>
      </c>
      <c r="D27" s="53">
        <v>0.49</v>
      </c>
      <c r="E27" s="53">
        <v>0.44</v>
      </c>
      <c r="F27" s="53">
        <v>0.43</v>
      </c>
      <c r="G27" s="53">
        <v>0.52</v>
      </c>
      <c r="H27" s="53">
        <v>0.42</v>
      </c>
      <c r="I27" s="53">
        <v>0.45</v>
      </c>
      <c r="J27" s="53">
        <v>0.41</v>
      </c>
    </row>
    <row r="28" spans="2:10" ht="28.5" outlineLevel="1" x14ac:dyDescent="0.25">
      <c r="B28" s="9" t="s">
        <v>385</v>
      </c>
      <c r="C28" s="52">
        <v>1</v>
      </c>
      <c r="D28" s="52" t="s">
        <v>31</v>
      </c>
      <c r="E28" s="52" t="s">
        <v>31</v>
      </c>
      <c r="F28" s="52" t="s">
        <v>31</v>
      </c>
      <c r="G28" s="52" t="s">
        <v>31</v>
      </c>
      <c r="H28" s="52" t="s">
        <v>31</v>
      </c>
      <c r="I28" s="52" t="s">
        <v>31</v>
      </c>
      <c r="J28" s="52" t="s">
        <v>31</v>
      </c>
    </row>
    <row r="29" spans="2:10" ht="28.5" outlineLevel="1" x14ac:dyDescent="0.25">
      <c r="B29" s="11" t="s">
        <v>386</v>
      </c>
      <c r="C29" s="53">
        <v>1</v>
      </c>
      <c r="D29" s="53" t="s">
        <v>31</v>
      </c>
      <c r="E29" s="53" t="s">
        <v>31</v>
      </c>
      <c r="F29" s="53" t="s">
        <v>31</v>
      </c>
      <c r="G29" s="53" t="s">
        <v>31</v>
      </c>
      <c r="H29" s="53" t="s">
        <v>31</v>
      </c>
      <c r="I29" s="53" t="s">
        <v>31</v>
      </c>
      <c r="J29" s="53" t="s">
        <v>31</v>
      </c>
    </row>
    <row r="30" spans="2:10" outlineLevel="1" x14ac:dyDescent="0.25">
      <c r="B30" s="13" t="s">
        <v>10</v>
      </c>
      <c r="C30" s="14">
        <v>1</v>
      </c>
      <c r="D30" s="54">
        <v>1</v>
      </c>
      <c r="E30" s="54">
        <v>1</v>
      </c>
      <c r="F30" s="54">
        <v>1</v>
      </c>
      <c r="G30" s="54">
        <v>1</v>
      </c>
      <c r="H30" s="54">
        <v>1</v>
      </c>
      <c r="I30" s="54">
        <v>1</v>
      </c>
      <c r="J30" s="54">
        <v>1</v>
      </c>
    </row>
    <row r="31" spans="2:10" outlineLevel="1" x14ac:dyDescent="0.25">
      <c r="B31" s="13" t="s">
        <v>11</v>
      </c>
      <c r="C31" s="15">
        <v>177</v>
      </c>
      <c r="D31" s="15">
        <v>45</v>
      </c>
      <c r="E31" s="15">
        <v>109</v>
      </c>
      <c r="F31" s="15">
        <v>81</v>
      </c>
      <c r="G31" s="15">
        <v>83</v>
      </c>
      <c r="H31" s="15">
        <v>67</v>
      </c>
      <c r="I31" s="15">
        <v>55</v>
      </c>
      <c r="J31" s="15">
        <v>102</v>
      </c>
    </row>
    <row r="32" spans="2:10" outlineLevel="1" x14ac:dyDescent="0.25">
      <c r="B32" s="38"/>
      <c r="C32" s="38"/>
      <c r="D32" s="38"/>
      <c r="E32" s="38"/>
      <c r="F32" s="38"/>
      <c r="G32" s="38"/>
      <c r="H32" s="38"/>
      <c r="I32" s="38"/>
      <c r="J32" s="38"/>
    </row>
    <row r="33" spans="2:10" outlineLevel="1" x14ac:dyDescent="0.25">
      <c r="B33" s="45"/>
      <c r="C33" s="45"/>
      <c r="D33" s="45"/>
      <c r="E33" s="45"/>
      <c r="F33" s="45"/>
      <c r="G33" s="45"/>
      <c r="H33" s="45"/>
      <c r="I33" s="45"/>
      <c r="J33" s="45"/>
    </row>
    <row r="34" spans="2:10" outlineLevel="1" x14ac:dyDescent="0.25">
      <c r="B34" s="7" t="s">
        <v>388</v>
      </c>
      <c r="C34" s="8"/>
      <c r="D34" s="8"/>
      <c r="E34" s="8"/>
      <c r="F34" s="8"/>
      <c r="G34" s="8"/>
      <c r="H34" s="8"/>
      <c r="I34" s="8"/>
      <c r="J34" s="8"/>
    </row>
    <row r="35" spans="2:10" outlineLevel="1" x14ac:dyDescent="0.25">
      <c r="B35" s="9" t="s">
        <v>357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</row>
    <row r="36" spans="2:10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  <c r="J36" s="14">
        <v>1</v>
      </c>
    </row>
    <row r="37" spans="2:10" outlineLevel="1" x14ac:dyDescent="0.25">
      <c r="B37" s="13" t="s">
        <v>11</v>
      </c>
      <c r="C37" s="15">
        <v>177</v>
      </c>
      <c r="D37" s="15">
        <v>177</v>
      </c>
      <c r="E37" s="15">
        <v>171</v>
      </c>
      <c r="F37" s="15">
        <v>188</v>
      </c>
      <c r="G37" s="15">
        <v>159</v>
      </c>
      <c r="H37" s="15">
        <v>168</v>
      </c>
      <c r="I37" s="15">
        <v>125</v>
      </c>
      <c r="J37" s="15">
        <v>195</v>
      </c>
    </row>
    <row r="38" spans="2:10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</row>
    <row r="39" spans="2:10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  <c r="J39" s="39"/>
    </row>
    <row r="40" spans="2:10" outlineLevel="1" x14ac:dyDescent="0.25">
      <c r="B40" s="40" t="s">
        <v>13</v>
      </c>
      <c r="C40" s="40"/>
      <c r="D40" s="40"/>
      <c r="E40" s="40"/>
      <c r="F40" s="40"/>
      <c r="G40" s="40"/>
      <c r="H40" s="40"/>
      <c r="I40" s="40"/>
      <c r="J40" s="40"/>
    </row>
    <row r="41" spans="2:10" outlineLevel="1" x14ac:dyDescent="0.25">
      <c r="B41" s="40" t="s">
        <v>14</v>
      </c>
      <c r="C41" s="40"/>
      <c r="D41" s="40"/>
      <c r="E41" s="40"/>
      <c r="F41" s="40"/>
      <c r="G41" s="40"/>
      <c r="H41" s="40"/>
      <c r="I41" s="40"/>
      <c r="J41" s="40"/>
    </row>
    <row r="42" spans="2:10" outlineLevel="1" x14ac:dyDescent="0.25">
      <c r="B42" s="41" t="s">
        <v>15</v>
      </c>
      <c r="C42" s="41"/>
      <c r="D42" s="41"/>
      <c r="E42" s="41"/>
      <c r="F42" s="41"/>
      <c r="G42" s="41"/>
      <c r="H42" s="41"/>
      <c r="I42" s="41"/>
      <c r="J42" s="41"/>
    </row>
    <row r="43" spans="2:10" outlineLevel="1" x14ac:dyDescent="0.25">
      <c r="B43" s="41" t="s">
        <v>16</v>
      </c>
      <c r="C43" s="41"/>
      <c r="D43" s="41"/>
      <c r="E43" s="41"/>
      <c r="F43" s="41"/>
      <c r="G43" s="41"/>
      <c r="H43" s="41"/>
      <c r="I43" s="41"/>
      <c r="J43" s="41"/>
    </row>
    <row r="44" spans="2:10" outlineLevel="1" x14ac:dyDescent="0.25"/>
    <row r="45" spans="2:10" outlineLevel="1" x14ac:dyDescent="0.25"/>
  </sheetData>
  <mergeCells count="8">
    <mergeCell ref="B42:J42"/>
    <mergeCell ref="B43:J43"/>
    <mergeCell ref="B32:J32"/>
    <mergeCell ref="B33:J33"/>
    <mergeCell ref="B38:J38"/>
    <mergeCell ref="B39:J39"/>
    <mergeCell ref="B40:J40"/>
    <mergeCell ref="B41:J41"/>
  </mergeCells>
  <conditionalFormatting sqref="D8:J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C7DEDDF2-9ABF-4B21-BA4D-28BE921CAEB6}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699F8-BAF6-4704-80EA-623FCC445F41}">
  <sheetPr codeName="Arkusz106">
    <outlinePr summaryBelow="0"/>
  </sheetPr>
  <dimension ref="A1:J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4200</v>
      </c>
    </row>
    <row r="2" spans="1:10" x14ac:dyDescent="0.25">
      <c r="C2" t="s">
        <v>92</v>
      </c>
      <c r="D2" t="s">
        <v>1376</v>
      </c>
    </row>
    <row r="3" spans="1:10" ht="15.75" x14ac:dyDescent="0.25">
      <c r="B3" s="1" t="s">
        <v>390</v>
      </c>
    </row>
    <row r="4" spans="1:10" outlineLevel="1" x14ac:dyDescent="0.25">
      <c r="B4" s="46" t="s">
        <v>392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</row>
    <row r="5" spans="1:10" outlineLevel="1" x14ac:dyDescent="0.25">
      <c r="B5" s="4"/>
      <c r="C5" s="5" t="s">
        <v>391</v>
      </c>
      <c r="D5" s="5" t="s">
        <v>391</v>
      </c>
      <c r="E5" s="5" t="s">
        <v>391</v>
      </c>
      <c r="F5" s="5" t="s">
        <v>391</v>
      </c>
      <c r="G5" s="5" t="s">
        <v>391</v>
      </c>
      <c r="H5" s="5" t="s">
        <v>391</v>
      </c>
      <c r="I5" s="5" t="s">
        <v>391</v>
      </c>
      <c r="J5" s="5" t="s">
        <v>391</v>
      </c>
    </row>
    <row r="6" spans="1:10" ht="36" outlineLevel="1" x14ac:dyDescent="0.25">
      <c r="B6" s="4"/>
      <c r="C6" s="6" t="s">
        <v>357</v>
      </c>
      <c r="D6" s="6" t="s">
        <v>357</v>
      </c>
      <c r="E6" s="6" t="s">
        <v>358</v>
      </c>
      <c r="F6" s="6" t="s">
        <v>359</v>
      </c>
      <c r="G6" s="6" t="s">
        <v>360</v>
      </c>
      <c r="H6" s="6" t="s">
        <v>361</v>
      </c>
      <c r="I6" s="6" t="s">
        <v>362</v>
      </c>
      <c r="J6" s="6" t="s">
        <v>363</v>
      </c>
    </row>
    <row r="7" spans="1:10" outlineLevel="1" x14ac:dyDescent="0.25">
      <c r="B7" s="7" t="s">
        <v>392</v>
      </c>
      <c r="C7" s="8" t="s">
        <v>7</v>
      </c>
      <c r="D7" s="25" t="s">
        <v>7</v>
      </c>
      <c r="E7" s="25" t="s">
        <v>7</v>
      </c>
      <c r="F7" s="25" t="s">
        <v>7</v>
      </c>
      <c r="G7" s="25" t="s">
        <v>7</v>
      </c>
      <c r="H7" s="25" t="s">
        <v>7</v>
      </c>
      <c r="I7" s="25" t="s">
        <v>7</v>
      </c>
      <c r="J7" s="25" t="s">
        <v>7</v>
      </c>
    </row>
    <row r="8" spans="1:10" outlineLevel="1" x14ac:dyDescent="0.25">
      <c r="B8" s="9" t="s">
        <v>365</v>
      </c>
      <c r="C8" s="52">
        <v>1</v>
      </c>
      <c r="D8" s="52" t="s">
        <v>31</v>
      </c>
      <c r="E8" s="52">
        <v>0.62</v>
      </c>
      <c r="F8" s="52" t="s">
        <v>31</v>
      </c>
      <c r="G8" s="52" t="s">
        <v>31</v>
      </c>
      <c r="H8" s="52" t="s">
        <v>31</v>
      </c>
      <c r="I8" s="52" t="s">
        <v>31</v>
      </c>
      <c r="J8" s="52" t="s">
        <v>31</v>
      </c>
    </row>
    <row r="9" spans="1:10" ht="28.5" outlineLevel="1" x14ac:dyDescent="0.25">
      <c r="B9" s="11" t="s">
        <v>366</v>
      </c>
      <c r="C9" s="53">
        <v>1</v>
      </c>
      <c r="D9" s="53" t="s">
        <v>31</v>
      </c>
      <c r="E9" s="53" t="s">
        <v>31</v>
      </c>
      <c r="F9" s="53" t="s">
        <v>31</v>
      </c>
      <c r="G9" s="53" t="s">
        <v>31</v>
      </c>
      <c r="H9" s="53">
        <v>0.57999999999999996</v>
      </c>
      <c r="I9" s="53" t="s">
        <v>31</v>
      </c>
      <c r="J9" s="53" t="s">
        <v>31</v>
      </c>
    </row>
    <row r="10" spans="1:10" ht="28.5" outlineLevel="1" x14ac:dyDescent="0.25">
      <c r="B10" s="9" t="s">
        <v>367</v>
      </c>
      <c r="C10" s="52">
        <v>1</v>
      </c>
      <c r="D10" s="52">
        <v>0.36</v>
      </c>
      <c r="E10" s="52">
        <v>0.39</v>
      </c>
      <c r="F10" s="52">
        <v>0.24</v>
      </c>
      <c r="G10" s="52">
        <v>0.3</v>
      </c>
      <c r="H10" s="52">
        <v>0.28999999999999998</v>
      </c>
      <c r="I10" s="52">
        <v>0.38</v>
      </c>
      <c r="J10" s="52">
        <v>0.36</v>
      </c>
    </row>
    <row r="11" spans="1:10" outlineLevel="1" x14ac:dyDescent="0.25">
      <c r="B11" s="11" t="s">
        <v>368</v>
      </c>
      <c r="C11" s="53">
        <v>1</v>
      </c>
      <c r="D11" s="53">
        <v>0.5</v>
      </c>
      <c r="E11" s="53">
        <v>0.66</v>
      </c>
      <c r="F11" s="53">
        <v>0.51</v>
      </c>
      <c r="G11" s="53">
        <v>0.56999999999999995</v>
      </c>
      <c r="H11" s="53">
        <v>0.51</v>
      </c>
      <c r="I11" s="53">
        <v>0.53</v>
      </c>
      <c r="J11" s="53">
        <v>0.48</v>
      </c>
    </row>
    <row r="12" spans="1:10" outlineLevel="1" x14ac:dyDescent="0.25">
      <c r="B12" s="9" t="s">
        <v>369</v>
      </c>
      <c r="C12" s="52">
        <v>1</v>
      </c>
      <c r="D12" s="52">
        <v>0.42</v>
      </c>
      <c r="E12" s="52">
        <v>0.39</v>
      </c>
      <c r="F12" s="52">
        <v>0.41</v>
      </c>
      <c r="G12" s="52">
        <v>0.49</v>
      </c>
      <c r="H12" s="52">
        <v>0.4</v>
      </c>
      <c r="I12" s="52">
        <v>0.45</v>
      </c>
      <c r="J12" s="52">
        <v>0.37</v>
      </c>
    </row>
    <row r="13" spans="1:10" ht="28.5" outlineLevel="1" x14ac:dyDescent="0.25">
      <c r="B13" s="11" t="s">
        <v>370</v>
      </c>
      <c r="C13" s="53">
        <v>1</v>
      </c>
      <c r="D13" s="53" t="s">
        <v>31</v>
      </c>
      <c r="E13" s="53" t="s">
        <v>31</v>
      </c>
      <c r="F13" s="53">
        <v>0.26</v>
      </c>
      <c r="G13" s="53" t="s">
        <v>31</v>
      </c>
      <c r="H13" s="53" t="s">
        <v>31</v>
      </c>
      <c r="I13" s="53" t="s">
        <v>31</v>
      </c>
      <c r="J13" s="53" t="s">
        <v>31</v>
      </c>
    </row>
    <row r="14" spans="1:10" ht="28.5" outlineLevel="1" x14ac:dyDescent="0.25">
      <c r="B14" s="9" t="s">
        <v>371</v>
      </c>
      <c r="C14" s="52">
        <v>1</v>
      </c>
      <c r="D14" s="52" t="s">
        <v>31</v>
      </c>
      <c r="E14" s="52" t="s">
        <v>31</v>
      </c>
      <c r="F14" s="52" t="s">
        <v>31</v>
      </c>
      <c r="G14" s="52" t="s">
        <v>31</v>
      </c>
      <c r="H14" s="52">
        <v>0.26</v>
      </c>
      <c r="I14" s="52">
        <v>0.22</v>
      </c>
      <c r="J14" s="52" t="s">
        <v>31</v>
      </c>
    </row>
    <row r="15" spans="1:10" ht="28.5" outlineLevel="1" x14ac:dyDescent="0.25">
      <c r="B15" s="11" t="s">
        <v>372</v>
      </c>
      <c r="C15" s="53">
        <v>1</v>
      </c>
      <c r="D15" s="53">
        <v>0.42</v>
      </c>
      <c r="E15" s="53">
        <v>0.52</v>
      </c>
      <c r="F15" s="53" t="s">
        <v>31</v>
      </c>
      <c r="G15" s="53">
        <v>0.48</v>
      </c>
      <c r="H15" s="53" t="s">
        <v>31</v>
      </c>
      <c r="I15" s="53">
        <v>0.52</v>
      </c>
      <c r="J15" s="53" t="s">
        <v>31</v>
      </c>
    </row>
    <row r="16" spans="1:10" ht="28.5" outlineLevel="1" x14ac:dyDescent="0.25">
      <c r="B16" s="9" t="s">
        <v>373</v>
      </c>
      <c r="C16" s="52">
        <v>1</v>
      </c>
      <c r="D16" s="52">
        <v>0.68</v>
      </c>
      <c r="E16" s="52">
        <v>0.52</v>
      </c>
      <c r="F16" s="52">
        <v>0.48</v>
      </c>
      <c r="G16" s="52">
        <v>0.51</v>
      </c>
      <c r="H16" s="52">
        <v>0.5</v>
      </c>
      <c r="I16" s="52">
        <v>0.48</v>
      </c>
      <c r="J16" s="52">
        <v>0.44</v>
      </c>
    </row>
    <row r="17" spans="2:10" ht="28.5" outlineLevel="1" x14ac:dyDescent="0.25">
      <c r="B17" s="11" t="s">
        <v>374</v>
      </c>
      <c r="C17" s="53">
        <v>1</v>
      </c>
      <c r="D17" s="53">
        <v>0.64</v>
      </c>
      <c r="E17" s="53">
        <v>0.64</v>
      </c>
      <c r="F17" s="53">
        <v>0.56000000000000005</v>
      </c>
      <c r="G17" s="53">
        <v>0.59</v>
      </c>
      <c r="H17" s="53">
        <v>0.59</v>
      </c>
      <c r="I17" s="53">
        <v>0.56000000000000005</v>
      </c>
      <c r="J17" s="53">
        <v>0.55000000000000004</v>
      </c>
    </row>
    <row r="18" spans="2:10" ht="28.5" outlineLevel="1" x14ac:dyDescent="0.25">
      <c r="B18" s="9" t="s">
        <v>375</v>
      </c>
      <c r="C18" s="52">
        <v>1</v>
      </c>
      <c r="D18" s="52">
        <v>0.54</v>
      </c>
      <c r="E18" s="52">
        <v>0.51</v>
      </c>
      <c r="F18" s="52">
        <v>0.51</v>
      </c>
      <c r="G18" s="52">
        <v>0.47</v>
      </c>
      <c r="H18" s="52">
        <v>0.48</v>
      </c>
      <c r="I18" s="52">
        <v>0.45</v>
      </c>
      <c r="J18" s="52">
        <v>0.41</v>
      </c>
    </row>
    <row r="19" spans="2:10" outlineLevel="1" x14ac:dyDescent="0.25">
      <c r="B19" s="11" t="s">
        <v>376</v>
      </c>
      <c r="C19" s="53">
        <v>1</v>
      </c>
      <c r="D19" s="53">
        <v>0.57999999999999996</v>
      </c>
      <c r="E19" s="53">
        <v>0.64</v>
      </c>
      <c r="F19" s="53">
        <v>0.52</v>
      </c>
      <c r="G19" s="53">
        <v>0.57999999999999996</v>
      </c>
      <c r="H19" s="53">
        <v>0.6</v>
      </c>
      <c r="I19" s="53">
        <v>0.53</v>
      </c>
      <c r="J19" s="53">
        <v>0.45</v>
      </c>
    </row>
    <row r="20" spans="2:10" outlineLevel="1" x14ac:dyDescent="0.25">
      <c r="B20" s="9" t="s">
        <v>377</v>
      </c>
      <c r="C20" s="52">
        <v>1</v>
      </c>
      <c r="D20" s="52">
        <v>0.62</v>
      </c>
      <c r="E20" s="52" t="s">
        <v>31</v>
      </c>
      <c r="F20" s="52" t="s">
        <v>31</v>
      </c>
      <c r="G20" s="52">
        <v>0.66</v>
      </c>
      <c r="H20" s="52" t="s">
        <v>31</v>
      </c>
      <c r="I20" s="52">
        <v>0.59</v>
      </c>
      <c r="J20" s="52" t="s">
        <v>31</v>
      </c>
    </row>
    <row r="21" spans="2:10" ht="28.5" outlineLevel="1" x14ac:dyDescent="0.25">
      <c r="B21" s="11" t="s">
        <v>378</v>
      </c>
      <c r="C21" s="53">
        <v>1</v>
      </c>
      <c r="D21" s="53" t="s">
        <v>31</v>
      </c>
      <c r="E21" s="53" t="s">
        <v>31</v>
      </c>
      <c r="F21" s="53" t="s">
        <v>31</v>
      </c>
      <c r="G21" s="53" t="s">
        <v>31</v>
      </c>
      <c r="H21" s="53" t="s">
        <v>31</v>
      </c>
      <c r="I21" s="53" t="s">
        <v>31</v>
      </c>
      <c r="J21" s="53" t="s">
        <v>31</v>
      </c>
    </row>
    <row r="22" spans="2:10" outlineLevel="1" x14ac:dyDescent="0.25">
      <c r="B22" s="9" t="s">
        <v>379</v>
      </c>
      <c r="C22" s="52">
        <v>1</v>
      </c>
      <c r="D22" s="52">
        <v>0.62</v>
      </c>
      <c r="E22" s="52">
        <v>0.56999999999999995</v>
      </c>
      <c r="F22" s="52">
        <v>0.54</v>
      </c>
      <c r="G22" s="52">
        <v>0.53</v>
      </c>
      <c r="H22" s="52">
        <v>0.64</v>
      </c>
      <c r="I22" s="52">
        <v>0.55000000000000004</v>
      </c>
      <c r="J22" s="52">
        <v>0.47</v>
      </c>
    </row>
    <row r="23" spans="2:10" outlineLevel="1" x14ac:dyDescent="0.25">
      <c r="B23" s="11" t="s">
        <v>380</v>
      </c>
      <c r="C23" s="53">
        <v>1</v>
      </c>
      <c r="D23" s="53">
        <v>0.57999999999999996</v>
      </c>
      <c r="E23" s="53">
        <v>0.51</v>
      </c>
      <c r="F23" s="53">
        <v>0.43</v>
      </c>
      <c r="G23" s="53">
        <v>0.49</v>
      </c>
      <c r="H23" s="53">
        <v>0.56999999999999995</v>
      </c>
      <c r="I23" s="53">
        <v>0.59</v>
      </c>
      <c r="J23" s="53">
        <v>0.48</v>
      </c>
    </row>
    <row r="24" spans="2:10" ht="28.5" outlineLevel="1" x14ac:dyDescent="0.25">
      <c r="B24" s="9" t="s">
        <v>381</v>
      </c>
      <c r="C24" s="52">
        <v>1</v>
      </c>
      <c r="D24" s="52">
        <v>0.34</v>
      </c>
      <c r="E24" s="52">
        <v>0.38</v>
      </c>
      <c r="F24" s="52">
        <v>0.28000000000000003</v>
      </c>
      <c r="G24" s="52" t="s">
        <v>31</v>
      </c>
      <c r="H24" s="52">
        <v>0.37</v>
      </c>
      <c r="I24" s="52" t="s">
        <v>31</v>
      </c>
      <c r="J24" s="52" t="s">
        <v>31</v>
      </c>
    </row>
    <row r="25" spans="2:10" ht="28.5" outlineLevel="1" x14ac:dyDescent="0.25">
      <c r="B25" s="11" t="s">
        <v>382</v>
      </c>
      <c r="C25" s="53">
        <v>1</v>
      </c>
      <c r="D25" s="53">
        <v>0.57999999999999996</v>
      </c>
      <c r="E25" s="53">
        <v>0.49</v>
      </c>
      <c r="F25" s="53">
        <v>0.46</v>
      </c>
      <c r="G25" s="53">
        <v>0.46</v>
      </c>
      <c r="H25" s="53">
        <v>0.52</v>
      </c>
      <c r="I25" s="53">
        <v>0.38</v>
      </c>
      <c r="J25" s="53">
        <v>0.46</v>
      </c>
    </row>
    <row r="26" spans="2:10" ht="28.5" outlineLevel="1" x14ac:dyDescent="0.25">
      <c r="B26" s="9" t="s">
        <v>383</v>
      </c>
      <c r="C26" s="52">
        <v>1</v>
      </c>
      <c r="D26" s="52">
        <v>0.64</v>
      </c>
      <c r="E26" s="52">
        <v>0.66</v>
      </c>
      <c r="F26" s="52">
        <v>0.39</v>
      </c>
      <c r="G26" s="52">
        <v>0.61</v>
      </c>
      <c r="H26" s="52">
        <v>0.44</v>
      </c>
      <c r="I26" s="52">
        <v>0.55000000000000004</v>
      </c>
      <c r="J26" s="52">
        <v>0.6</v>
      </c>
    </row>
    <row r="27" spans="2:10" outlineLevel="1" x14ac:dyDescent="0.25">
      <c r="B27" s="11" t="s">
        <v>384</v>
      </c>
      <c r="C27" s="53">
        <v>1</v>
      </c>
      <c r="D27" s="53">
        <v>0.54</v>
      </c>
      <c r="E27" s="53">
        <v>0.51</v>
      </c>
      <c r="F27" s="53">
        <v>0.43</v>
      </c>
      <c r="G27" s="53">
        <v>0.53</v>
      </c>
      <c r="H27" s="53">
        <v>0.52</v>
      </c>
      <c r="I27" s="53">
        <v>0.55000000000000004</v>
      </c>
      <c r="J27" s="53">
        <v>0.47</v>
      </c>
    </row>
    <row r="28" spans="2:10" ht="28.5" outlineLevel="1" x14ac:dyDescent="0.25">
      <c r="B28" s="9" t="s">
        <v>385</v>
      </c>
      <c r="C28" s="52">
        <v>1</v>
      </c>
      <c r="D28" s="52" t="s">
        <v>31</v>
      </c>
      <c r="E28" s="52" t="s">
        <v>31</v>
      </c>
      <c r="F28" s="52" t="s">
        <v>31</v>
      </c>
      <c r="G28" s="52" t="s">
        <v>31</v>
      </c>
      <c r="H28" s="52" t="s">
        <v>31</v>
      </c>
      <c r="I28" s="52" t="s">
        <v>31</v>
      </c>
      <c r="J28" s="52" t="s">
        <v>31</v>
      </c>
    </row>
    <row r="29" spans="2:10" ht="28.5" outlineLevel="1" x14ac:dyDescent="0.25">
      <c r="B29" s="11" t="s">
        <v>386</v>
      </c>
      <c r="C29" s="53">
        <v>1</v>
      </c>
      <c r="D29" s="53" t="s">
        <v>31</v>
      </c>
      <c r="E29" s="53" t="s">
        <v>31</v>
      </c>
      <c r="F29" s="53" t="s">
        <v>31</v>
      </c>
      <c r="G29" s="53" t="s">
        <v>31</v>
      </c>
      <c r="H29" s="53" t="s">
        <v>31</v>
      </c>
      <c r="I29" s="53" t="s">
        <v>31</v>
      </c>
      <c r="J29" s="53" t="s">
        <v>31</v>
      </c>
    </row>
    <row r="30" spans="2:10" outlineLevel="1" x14ac:dyDescent="0.25">
      <c r="B30" s="13" t="s">
        <v>10</v>
      </c>
      <c r="C30" s="14">
        <v>1</v>
      </c>
      <c r="D30" s="54">
        <v>1</v>
      </c>
      <c r="E30" s="54">
        <v>1</v>
      </c>
      <c r="F30" s="54">
        <v>1</v>
      </c>
      <c r="G30" s="54">
        <v>1</v>
      </c>
      <c r="H30" s="54">
        <v>1</v>
      </c>
      <c r="I30" s="54">
        <v>1</v>
      </c>
      <c r="J30" s="54">
        <v>1</v>
      </c>
    </row>
    <row r="31" spans="2:10" outlineLevel="1" x14ac:dyDescent="0.25">
      <c r="B31" s="13" t="s">
        <v>11</v>
      </c>
      <c r="C31" s="15">
        <v>177</v>
      </c>
      <c r="D31" s="15">
        <v>50</v>
      </c>
      <c r="E31" s="15">
        <v>116</v>
      </c>
      <c r="F31" s="15">
        <v>82</v>
      </c>
      <c r="G31" s="15">
        <v>90</v>
      </c>
      <c r="H31" s="15">
        <v>86</v>
      </c>
      <c r="I31" s="15">
        <v>64</v>
      </c>
      <c r="J31" s="15">
        <v>108</v>
      </c>
    </row>
    <row r="32" spans="2:10" outlineLevel="1" x14ac:dyDescent="0.25">
      <c r="B32" s="38"/>
      <c r="C32" s="38"/>
      <c r="D32" s="38"/>
      <c r="E32" s="38"/>
      <c r="F32" s="38"/>
      <c r="G32" s="38"/>
      <c r="H32" s="38"/>
      <c r="I32" s="38"/>
      <c r="J32" s="38"/>
    </row>
    <row r="33" spans="2:10" outlineLevel="1" x14ac:dyDescent="0.25">
      <c r="B33" s="45"/>
      <c r="C33" s="45"/>
      <c r="D33" s="45"/>
      <c r="E33" s="45"/>
      <c r="F33" s="45"/>
      <c r="G33" s="45"/>
      <c r="H33" s="45"/>
      <c r="I33" s="45"/>
      <c r="J33" s="45"/>
    </row>
    <row r="34" spans="2:10" outlineLevel="1" x14ac:dyDescent="0.25">
      <c r="B34" s="7" t="s">
        <v>391</v>
      </c>
      <c r="C34" s="8"/>
      <c r="D34" s="8"/>
      <c r="E34" s="8"/>
      <c r="F34" s="8"/>
      <c r="G34" s="8"/>
      <c r="H34" s="8"/>
      <c r="I34" s="8"/>
      <c r="J34" s="8"/>
    </row>
    <row r="35" spans="2:10" outlineLevel="1" x14ac:dyDescent="0.25">
      <c r="B35" s="9" t="s">
        <v>357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</row>
    <row r="36" spans="2:10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  <c r="J36" s="14">
        <v>1</v>
      </c>
    </row>
    <row r="37" spans="2:10" outlineLevel="1" x14ac:dyDescent="0.25">
      <c r="B37" s="13" t="s">
        <v>11</v>
      </c>
      <c r="C37" s="15">
        <v>177</v>
      </c>
      <c r="D37" s="15">
        <v>177</v>
      </c>
      <c r="E37" s="15">
        <v>171</v>
      </c>
      <c r="F37" s="15">
        <v>188</v>
      </c>
      <c r="G37" s="15">
        <v>159</v>
      </c>
      <c r="H37" s="15">
        <v>168</v>
      </c>
      <c r="I37" s="15">
        <v>125</v>
      </c>
      <c r="J37" s="15">
        <v>195</v>
      </c>
    </row>
    <row r="38" spans="2:10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</row>
    <row r="39" spans="2:10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  <c r="J39" s="39"/>
    </row>
    <row r="40" spans="2:10" outlineLevel="1" x14ac:dyDescent="0.25">
      <c r="B40" s="40" t="s">
        <v>13</v>
      </c>
      <c r="C40" s="40"/>
      <c r="D40" s="40"/>
      <c r="E40" s="40"/>
      <c r="F40" s="40"/>
      <c r="G40" s="40"/>
      <c r="H40" s="40"/>
      <c r="I40" s="40"/>
      <c r="J40" s="40"/>
    </row>
    <row r="41" spans="2:10" outlineLevel="1" x14ac:dyDescent="0.25">
      <c r="B41" s="40" t="s">
        <v>14</v>
      </c>
      <c r="C41" s="40"/>
      <c r="D41" s="40"/>
      <c r="E41" s="40"/>
      <c r="F41" s="40"/>
      <c r="G41" s="40"/>
      <c r="H41" s="40"/>
      <c r="I41" s="40"/>
      <c r="J41" s="40"/>
    </row>
    <row r="42" spans="2:10" outlineLevel="1" x14ac:dyDescent="0.25">
      <c r="B42" s="41" t="s">
        <v>15</v>
      </c>
      <c r="C42" s="41"/>
      <c r="D42" s="41"/>
      <c r="E42" s="41"/>
      <c r="F42" s="41"/>
      <c r="G42" s="41"/>
      <c r="H42" s="41"/>
      <c r="I42" s="41"/>
      <c r="J42" s="41"/>
    </row>
    <row r="43" spans="2:10" outlineLevel="1" x14ac:dyDescent="0.25">
      <c r="B43" s="41" t="s">
        <v>16</v>
      </c>
      <c r="C43" s="41"/>
      <c r="D43" s="41"/>
      <c r="E43" s="41"/>
      <c r="F43" s="41"/>
      <c r="G43" s="41"/>
      <c r="H43" s="41"/>
      <c r="I43" s="41"/>
      <c r="J43" s="41"/>
    </row>
    <row r="44" spans="2:10" outlineLevel="1" x14ac:dyDescent="0.25"/>
    <row r="45" spans="2:10" outlineLevel="1" x14ac:dyDescent="0.25"/>
  </sheetData>
  <mergeCells count="8">
    <mergeCell ref="B42:J42"/>
    <mergeCell ref="B43:J43"/>
    <mergeCell ref="B32:J32"/>
    <mergeCell ref="B33:J33"/>
    <mergeCell ref="B38:J38"/>
    <mergeCell ref="B39:J39"/>
    <mergeCell ref="B40:J40"/>
    <mergeCell ref="B41:J41"/>
  </mergeCells>
  <conditionalFormatting sqref="D8:J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931BA67D-209A-42F0-A71C-AE841858B301}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902E-5D24-4541-A76E-62182CEB02B6}">
  <sheetPr codeName="Arkusz107">
    <outlinePr summaryBelow="0"/>
  </sheetPr>
  <dimension ref="A1:I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5200</v>
      </c>
    </row>
    <row r="2" spans="1:9" x14ac:dyDescent="0.25">
      <c r="C2" t="s">
        <v>92</v>
      </c>
      <c r="D2" t="s">
        <v>1377</v>
      </c>
    </row>
    <row r="3" spans="1:9" ht="15.75" x14ac:dyDescent="0.25">
      <c r="B3" s="1" t="s">
        <v>393</v>
      </c>
    </row>
    <row r="4" spans="1:9" outlineLevel="1" x14ac:dyDescent="0.25">
      <c r="B4" s="46" t="s">
        <v>395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</row>
    <row r="5" spans="1:9" outlineLevel="1" x14ac:dyDescent="0.25">
      <c r="B5" s="4"/>
      <c r="C5" s="5" t="s">
        <v>394</v>
      </c>
      <c r="D5" s="5" t="s">
        <v>394</v>
      </c>
      <c r="E5" s="5" t="s">
        <v>394</v>
      </c>
      <c r="F5" s="5" t="s">
        <v>394</v>
      </c>
      <c r="G5" s="5" t="s">
        <v>394</v>
      </c>
      <c r="H5" s="5" t="s">
        <v>394</v>
      </c>
      <c r="I5" s="5" t="s">
        <v>394</v>
      </c>
    </row>
    <row r="6" spans="1:9" ht="36" outlineLevel="1" x14ac:dyDescent="0.25">
      <c r="B6" s="4"/>
      <c r="C6" s="6" t="s">
        <v>357</v>
      </c>
      <c r="D6" s="6" t="s">
        <v>357</v>
      </c>
      <c r="E6" s="6" t="s">
        <v>358</v>
      </c>
      <c r="F6" s="6" t="s">
        <v>359</v>
      </c>
      <c r="G6" s="6" t="s">
        <v>360</v>
      </c>
      <c r="H6" s="6" t="s">
        <v>361</v>
      </c>
      <c r="I6" s="6" t="s">
        <v>363</v>
      </c>
    </row>
    <row r="7" spans="1:9" outlineLevel="1" x14ac:dyDescent="0.25">
      <c r="B7" s="7" t="s">
        <v>395</v>
      </c>
      <c r="C7" s="8" t="s">
        <v>7</v>
      </c>
      <c r="D7" s="25" t="s">
        <v>7</v>
      </c>
      <c r="E7" s="25" t="s">
        <v>7</v>
      </c>
      <c r="F7" s="25" t="s">
        <v>7</v>
      </c>
      <c r="G7" s="25" t="s">
        <v>7</v>
      </c>
      <c r="H7" s="25" t="s">
        <v>7</v>
      </c>
      <c r="I7" s="25" t="s">
        <v>7</v>
      </c>
    </row>
    <row r="8" spans="1:9" outlineLevel="1" x14ac:dyDescent="0.25">
      <c r="B8" s="9" t="s">
        <v>365</v>
      </c>
      <c r="C8" s="52">
        <v>1</v>
      </c>
      <c r="D8" s="52" t="s">
        <v>31</v>
      </c>
      <c r="E8" s="52">
        <v>0.48</v>
      </c>
      <c r="F8" s="52" t="s">
        <v>31</v>
      </c>
      <c r="G8" s="52" t="s">
        <v>31</v>
      </c>
      <c r="H8" s="52" t="s">
        <v>31</v>
      </c>
      <c r="I8" s="52" t="s">
        <v>31</v>
      </c>
    </row>
    <row r="9" spans="1:9" ht="28.5" outlineLevel="1" x14ac:dyDescent="0.25">
      <c r="B9" s="11" t="s">
        <v>366</v>
      </c>
      <c r="C9" s="53">
        <v>1</v>
      </c>
      <c r="D9" s="53" t="s">
        <v>31</v>
      </c>
      <c r="E9" s="53" t="s">
        <v>31</v>
      </c>
      <c r="F9" s="53" t="s">
        <v>31</v>
      </c>
      <c r="G9" s="53" t="s">
        <v>31</v>
      </c>
      <c r="H9" s="53">
        <v>0.88</v>
      </c>
      <c r="I9" s="53" t="s">
        <v>31</v>
      </c>
    </row>
    <row r="10" spans="1:9" ht="28.5" outlineLevel="1" x14ac:dyDescent="0.25">
      <c r="B10" s="9" t="s">
        <v>367</v>
      </c>
      <c r="C10" s="52">
        <v>1</v>
      </c>
      <c r="D10" s="52">
        <v>0.39</v>
      </c>
      <c r="E10" s="52">
        <v>0.37</v>
      </c>
      <c r="F10" s="52">
        <v>0.31</v>
      </c>
      <c r="G10" s="52">
        <v>0.46</v>
      </c>
      <c r="H10" s="52">
        <v>0.59</v>
      </c>
      <c r="I10" s="52">
        <v>0.45</v>
      </c>
    </row>
    <row r="11" spans="1:9" outlineLevel="1" x14ac:dyDescent="0.25">
      <c r="B11" s="11" t="s">
        <v>368</v>
      </c>
      <c r="C11" s="53">
        <v>1</v>
      </c>
      <c r="D11" s="53">
        <v>0.61</v>
      </c>
      <c r="E11" s="53">
        <v>0.55000000000000004</v>
      </c>
      <c r="F11" s="53">
        <v>0.6</v>
      </c>
      <c r="G11" s="53">
        <v>0.66</v>
      </c>
      <c r="H11" s="53">
        <v>0.8</v>
      </c>
      <c r="I11" s="53">
        <v>0.56999999999999995</v>
      </c>
    </row>
    <row r="12" spans="1:9" outlineLevel="1" x14ac:dyDescent="0.25">
      <c r="B12" s="9" t="s">
        <v>369</v>
      </c>
      <c r="C12" s="52">
        <v>1</v>
      </c>
      <c r="D12" s="52">
        <v>0.41</v>
      </c>
      <c r="E12" s="52">
        <v>0.34</v>
      </c>
      <c r="F12" s="52">
        <v>0.46</v>
      </c>
      <c r="G12" s="52">
        <v>0.55000000000000004</v>
      </c>
      <c r="H12" s="52">
        <v>0.65</v>
      </c>
      <c r="I12" s="52">
        <v>0.41</v>
      </c>
    </row>
    <row r="13" spans="1:9" ht="28.5" outlineLevel="1" x14ac:dyDescent="0.25">
      <c r="B13" s="11" t="s">
        <v>370</v>
      </c>
      <c r="C13" s="53">
        <v>1</v>
      </c>
      <c r="D13" s="53" t="s">
        <v>31</v>
      </c>
      <c r="E13" s="53" t="s">
        <v>31</v>
      </c>
      <c r="F13" s="53">
        <v>0.17</v>
      </c>
      <c r="G13" s="53" t="s">
        <v>31</v>
      </c>
      <c r="H13" s="53" t="s">
        <v>31</v>
      </c>
      <c r="I13" s="53" t="s">
        <v>31</v>
      </c>
    </row>
    <row r="14" spans="1:9" ht="28.5" outlineLevel="1" x14ac:dyDescent="0.25">
      <c r="B14" s="9" t="s">
        <v>371</v>
      </c>
      <c r="C14" s="52">
        <v>1</v>
      </c>
      <c r="D14" s="52" t="s">
        <v>31</v>
      </c>
      <c r="E14" s="52" t="s">
        <v>31</v>
      </c>
      <c r="F14" s="52" t="s">
        <v>31</v>
      </c>
      <c r="G14" s="52" t="s">
        <v>31</v>
      </c>
      <c r="H14" s="52">
        <v>0.35</v>
      </c>
      <c r="I14" s="52" t="s">
        <v>31</v>
      </c>
    </row>
    <row r="15" spans="1:9" ht="28.5" outlineLevel="1" x14ac:dyDescent="0.25">
      <c r="B15" s="11" t="s">
        <v>372</v>
      </c>
      <c r="C15" s="53">
        <v>1</v>
      </c>
      <c r="D15" s="53">
        <v>0.46</v>
      </c>
      <c r="E15" s="53">
        <v>0.49</v>
      </c>
      <c r="F15" s="53" t="s">
        <v>31</v>
      </c>
      <c r="G15" s="53">
        <v>0.56999999999999995</v>
      </c>
      <c r="H15" s="53" t="s">
        <v>31</v>
      </c>
      <c r="I15" s="53" t="s">
        <v>31</v>
      </c>
    </row>
    <row r="16" spans="1:9" ht="28.5" outlineLevel="1" x14ac:dyDescent="0.25">
      <c r="B16" s="9" t="s">
        <v>373</v>
      </c>
      <c r="C16" s="52">
        <v>1</v>
      </c>
      <c r="D16" s="52">
        <v>0.59</v>
      </c>
      <c r="E16" s="52">
        <v>0.52</v>
      </c>
      <c r="F16" s="52">
        <v>0.46</v>
      </c>
      <c r="G16" s="52">
        <v>0.57999999999999996</v>
      </c>
      <c r="H16" s="52">
        <v>0.79</v>
      </c>
      <c r="I16" s="52">
        <v>0.52</v>
      </c>
    </row>
    <row r="17" spans="2:9" ht="28.5" outlineLevel="1" x14ac:dyDescent="0.25">
      <c r="B17" s="11" t="s">
        <v>374</v>
      </c>
      <c r="C17" s="53">
        <v>1</v>
      </c>
      <c r="D17" s="53">
        <v>0.66</v>
      </c>
      <c r="E17" s="53">
        <v>0.67</v>
      </c>
      <c r="F17" s="53">
        <v>0.51</v>
      </c>
      <c r="G17" s="53">
        <v>0.72</v>
      </c>
      <c r="H17" s="53">
        <v>0.89</v>
      </c>
      <c r="I17" s="53">
        <v>0.64</v>
      </c>
    </row>
    <row r="18" spans="2:9" ht="28.5" outlineLevel="1" x14ac:dyDescent="0.25">
      <c r="B18" s="9" t="s">
        <v>375</v>
      </c>
      <c r="C18" s="52">
        <v>1</v>
      </c>
      <c r="D18" s="52">
        <v>0.41</v>
      </c>
      <c r="E18" s="52">
        <v>0.39</v>
      </c>
      <c r="F18" s="52">
        <v>0.46</v>
      </c>
      <c r="G18" s="52">
        <v>0.55000000000000004</v>
      </c>
      <c r="H18" s="52">
        <v>0.71</v>
      </c>
      <c r="I18" s="52">
        <v>0.54</v>
      </c>
    </row>
    <row r="19" spans="2:9" outlineLevel="1" x14ac:dyDescent="0.25">
      <c r="B19" s="11" t="s">
        <v>376</v>
      </c>
      <c r="C19" s="53">
        <v>1</v>
      </c>
      <c r="D19" s="53">
        <v>0.46</v>
      </c>
      <c r="E19" s="53">
        <v>0.54</v>
      </c>
      <c r="F19" s="53">
        <v>0.5</v>
      </c>
      <c r="G19" s="53">
        <v>0.67</v>
      </c>
      <c r="H19" s="53">
        <v>0.84</v>
      </c>
      <c r="I19" s="53">
        <v>0.63</v>
      </c>
    </row>
    <row r="20" spans="2:9" outlineLevel="1" x14ac:dyDescent="0.25">
      <c r="B20" s="9" t="s">
        <v>377</v>
      </c>
      <c r="C20" s="52">
        <v>1</v>
      </c>
      <c r="D20" s="52">
        <v>0.51</v>
      </c>
      <c r="E20" s="52" t="s">
        <v>31</v>
      </c>
      <c r="F20" s="52" t="s">
        <v>31</v>
      </c>
      <c r="G20" s="52">
        <v>0.67</v>
      </c>
      <c r="H20" s="52" t="s">
        <v>31</v>
      </c>
      <c r="I20" s="52" t="s">
        <v>31</v>
      </c>
    </row>
    <row r="21" spans="2:9" ht="28.5" outlineLevel="1" x14ac:dyDescent="0.25">
      <c r="B21" s="11" t="s">
        <v>378</v>
      </c>
      <c r="C21" s="53">
        <v>1</v>
      </c>
      <c r="D21" s="53" t="s">
        <v>31</v>
      </c>
      <c r="E21" s="53" t="s">
        <v>31</v>
      </c>
      <c r="F21" s="53" t="s">
        <v>31</v>
      </c>
      <c r="G21" s="53" t="s">
        <v>31</v>
      </c>
      <c r="H21" s="53" t="s">
        <v>31</v>
      </c>
      <c r="I21" s="53" t="s">
        <v>31</v>
      </c>
    </row>
    <row r="22" spans="2:9" outlineLevel="1" x14ac:dyDescent="0.25">
      <c r="B22" s="9" t="s">
        <v>379</v>
      </c>
      <c r="C22" s="52">
        <v>1</v>
      </c>
      <c r="D22" s="52">
        <v>0.63</v>
      </c>
      <c r="E22" s="52">
        <v>0.51</v>
      </c>
      <c r="F22" s="52">
        <v>0.57999999999999996</v>
      </c>
      <c r="G22" s="52">
        <v>0.62</v>
      </c>
      <c r="H22" s="52">
        <v>0.84</v>
      </c>
      <c r="I22" s="52">
        <v>0.59</v>
      </c>
    </row>
    <row r="23" spans="2:9" outlineLevel="1" x14ac:dyDescent="0.25">
      <c r="B23" s="11" t="s">
        <v>380</v>
      </c>
      <c r="C23" s="53">
        <v>1</v>
      </c>
      <c r="D23" s="53">
        <v>0.46</v>
      </c>
      <c r="E23" s="53">
        <v>0.4</v>
      </c>
      <c r="F23" s="53">
        <v>0.43</v>
      </c>
      <c r="G23" s="53">
        <v>0.47</v>
      </c>
      <c r="H23" s="53">
        <v>0.62</v>
      </c>
      <c r="I23" s="53">
        <v>0.47</v>
      </c>
    </row>
    <row r="24" spans="2:9" ht="28.5" outlineLevel="1" x14ac:dyDescent="0.25">
      <c r="B24" s="9" t="s">
        <v>381</v>
      </c>
      <c r="C24" s="52">
        <v>1</v>
      </c>
      <c r="D24" s="52">
        <v>0.37</v>
      </c>
      <c r="E24" s="52">
        <v>0.39</v>
      </c>
      <c r="F24" s="52">
        <v>0.35</v>
      </c>
      <c r="G24" s="52" t="s">
        <v>31</v>
      </c>
      <c r="H24" s="52">
        <v>0.72</v>
      </c>
      <c r="I24" s="52" t="s">
        <v>31</v>
      </c>
    </row>
    <row r="25" spans="2:9" ht="28.5" outlineLevel="1" x14ac:dyDescent="0.25">
      <c r="B25" s="11" t="s">
        <v>382</v>
      </c>
      <c r="C25" s="53">
        <v>1</v>
      </c>
      <c r="D25" s="53">
        <v>0.51</v>
      </c>
      <c r="E25" s="53">
        <v>0.46</v>
      </c>
      <c r="F25" s="53">
        <v>0.42</v>
      </c>
      <c r="G25" s="53">
        <v>0.57999999999999996</v>
      </c>
      <c r="H25" s="53">
        <v>0.74</v>
      </c>
      <c r="I25" s="53">
        <v>0.54</v>
      </c>
    </row>
    <row r="26" spans="2:9" ht="28.5" outlineLevel="1" x14ac:dyDescent="0.25">
      <c r="B26" s="9" t="s">
        <v>383</v>
      </c>
      <c r="C26" s="52">
        <v>1</v>
      </c>
      <c r="D26" s="52">
        <v>0.51</v>
      </c>
      <c r="E26" s="52">
        <v>0.65</v>
      </c>
      <c r="F26" s="52">
        <v>0.4</v>
      </c>
      <c r="G26" s="52">
        <v>0.64</v>
      </c>
      <c r="H26" s="52">
        <v>0.86</v>
      </c>
      <c r="I26" s="52">
        <v>0.6</v>
      </c>
    </row>
    <row r="27" spans="2:9" outlineLevel="1" x14ac:dyDescent="0.25">
      <c r="B27" s="11" t="s">
        <v>384</v>
      </c>
      <c r="C27" s="53">
        <v>1</v>
      </c>
      <c r="D27" s="53">
        <v>0.39</v>
      </c>
      <c r="E27" s="53">
        <v>0.45</v>
      </c>
      <c r="F27" s="53">
        <v>0.5</v>
      </c>
      <c r="G27" s="53">
        <v>0.62</v>
      </c>
      <c r="H27" s="53">
        <v>0.77</v>
      </c>
      <c r="I27" s="53">
        <v>0.55000000000000004</v>
      </c>
    </row>
    <row r="28" spans="2:9" ht="28.5" outlineLevel="1" x14ac:dyDescent="0.25">
      <c r="B28" s="9" t="s">
        <v>385</v>
      </c>
      <c r="C28" s="52">
        <v>1</v>
      </c>
      <c r="D28" s="52" t="s">
        <v>31</v>
      </c>
      <c r="E28" s="52" t="s">
        <v>31</v>
      </c>
      <c r="F28" s="52" t="s">
        <v>31</v>
      </c>
      <c r="G28" s="52" t="s">
        <v>31</v>
      </c>
      <c r="H28" s="52" t="s">
        <v>31</v>
      </c>
      <c r="I28" s="52" t="s">
        <v>31</v>
      </c>
    </row>
    <row r="29" spans="2:9" ht="28.5" outlineLevel="1" x14ac:dyDescent="0.25">
      <c r="B29" s="11" t="s">
        <v>386</v>
      </c>
      <c r="C29" s="53">
        <v>1</v>
      </c>
      <c r="D29" s="53" t="s">
        <v>31</v>
      </c>
      <c r="E29" s="53" t="s">
        <v>31</v>
      </c>
      <c r="F29" s="53" t="s">
        <v>31</v>
      </c>
      <c r="G29" s="53" t="s">
        <v>31</v>
      </c>
      <c r="H29" s="53" t="s">
        <v>31</v>
      </c>
      <c r="I29" s="53" t="s">
        <v>31</v>
      </c>
    </row>
    <row r="30" spans="2:9" outlineLevel="1" x14ac:dyDescent="0.25">
      <c r="B30" s="13" t="s">
        <v>10</v>
      </c>
      <c r="C30" s="14">
        <v>1</v>
      </c>
      <c r="D30" s="54">
        <v>1</v>
      </c>
      <c r="E30" s="54">
        <v>1</v>
      </c>
      <c r="F30" s="54">
        <v>1</v>
      </c>
      <c r="G30" s="54">
        <v>1</v>
      </c>
      <c r="H30" s="54">
        <v>1</v>
      </c>
      <c r="I30" s="54">
        <v>1</v>
      </c>
    </row>
    <row r="31" spans="2:9" outlineLevel="1" x14ac:dyDescent="0.25">
      <c r="B31" s="13" t="s">
        <v>11</v>
      </c>
      <c r="C31" s="15">
        <v>177</v>
      </c>
      <c r="D31" s="15">
        <v>41</v>
      </c>
      <c r="E31" s="15">
        <v>99</v>
      </c>
      <c r="F31" s="15">
        <v>72</v>
      </c>
      <c r="G31" s="15">
        <v>92</v>
      </c>
      <c r="H31" s="15">
        <v>133</v>
      </c>
      <c r="I31" s="15">
        <v>112</v>
      </c>
    </row>
    <row r="32" spans="2:9" outlineLevel="1" x14ac:dyDescent="0.25">
      <c r="B32" s="38"/>
      <c r="C32" s="38"/>
      <c r="D32" s="38"/>
      <c r="E32" s="38"/>
      <c r="F32" s="38"/>
      <c r="G32" s="38"/>
      <c r="H32" s="38"/>
      <c r="I32" s="38"/>
    </row>
    <row r="33" spans="2:9" outlineLevel="1" x14ac:dyDescent="0.25">
      <c r="B33" s="45"/>
      <c r="C33" s="45"/>
      <c r="D33" s="45"/>
      <c r="E33" s="45"/>
      <c r="F33" s="45"/>
      <c r="G33" s="45"/>
      <c r="H33" s="45"/>
      <c r="I33" s="45"/>
    </row>
    <row r="34" spans="2:9" outlineLevel="1" x14ac:dyDescent="0.25">
      <c r="B34" s="7" t="s">
        <v>394</v>
      </c>
      <c r="C34" s="8"/>
      <c r="D34" s="8"/>
      <c r="E34" s="8"/>
      <c r="F34" s="8"/>
      <c r="G34" s="8"/>
      <c r="H34" s="8"/>
      <c r="I34" s="8"/>
    </row>
    <row r="35" spans="2:9" outlineLevel="1" x14ac:dyDescent="0.25">
      <c r="B35" s="9" t="s">
        <v>357</v>
      </c>
      <c r="C35" s="10">
        <v>1</v>
      </c>
      <c r="D35" s="10">
        <v>1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</row>
    <row r="36" spans="2:9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  <c r="G36" s="14">
        <v>1</v>
      </c>
      <c r="H36" s="14">
        <v>1</v>
      </c>
      <c r="I36" s="14">
        <v>1</v>
      </c>
    </row>
    <row r="37" spans="2:9" outlineLevel="1" x14ac:dyDescent="0.25">
      <c r="B37" s="13" t="s">
        <v>11</v>
      </c>
      <c r="C37" s="15">
        <v>177</v>
      </c>
      <c r="D37" s="15">
        <v>177</v>
      </c>
      <c r="E37" s="15">
        <v>171</v>
      </c>
      <c r="F37" s="15">
        <v>188</v>
      </c>
      <c r="G37" s="15">
        <v>159</v>
      </c>
      <c r="H37" s="15">
        <v>168</v>
      </c>
      <c r="I37" s="15">
        <v>195</v>
      </c>
    </row>
    <row r="38" spans="2:9" outlineLevel="1" x14ac:dyDescent="0.25">
      <c r="B38" s="38"/>
      <c r="C38" s="38"/>
      <c r="D38" s="38"/>
      <c r="E38" s="38"/>
      <c r="F38" s="38"/>
      <c r="G38" s="38"/>
      <c r="H38" s="38"/>
      <c r="I38" s="38"/>
    </row>
    <row r="39" spans="2:9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</row>
    <row r="40" spans="2:9" outlineLevel="1" x14ac:dyDescent="0.25">
      <c r="B40" s="40" t="s">
        <v>13</v>
      </c>
      <c r="C40" s="40"/>
      <c r="D40" s="40"/>
      <c r="E40" s="40"/>
      <c r="F40" s="40"/>
      <c r="G40" s="40"/>
      <c r="H40" s="40"/>
      <c r="I40" s="40"/>
    </row>
    <row r="41" spans="2:9" outlineLevel="1" x14ac:dyDescent="0.25">
      <c r="B41" s="40" t="s">
        <v>14</v>
      </c>
      <c r="C41" s="40"/>
      <c r="D41" s="40"/>
      <c r="E41" s="40"/>
      <c r="F41" s="40"/>
      <c r="G41" s="40"/>
      <c r="H41" s="40"/>
      <c r="I41" s="40"/>
    </row>
    <row r="42" spans="2:9" outlineLevel="1" x14ac:dyDescent="0.25">
      <c r="B42" s="41" t="s">
        <v>15</v>
      </c>
      <c r="C42" s="41"/>
      <c r="D42" s="41"/>
      <c r="E42" s="41"/>
      <c r="F42" s="41"/>
      <c r="G42" s="41"/>
      <c r="H42" s="41"/>
      <c r="I42" s="41"/>
    </row>
    <row r="43" spans="2:9" outlineLevel="1" x14ac:dyDescent="0.25">
      <c r="B43" s="41" t="s">
        <v>16</v>
      </c>
      <c r="C43" s="41"/>
      <c r="D43" s="41"/>
      <c r="E43" s="41"/>
      <c r="F43" s="41"/>
      <c r="G43" s="41"/>
      <c r="H43" s="41"/>
      <c r="I43" s="41"/>
    </row>
    <row r="44" spans="2:9" outlineLevel="1" x14ac:dyDescent="0.25"/>
    <row r="45" spans="2:9" outlineLevel="1" x14ac:dyDescent="0.25"/>
  </sheetData>
  <mergeCells count="8">
    <mergeCell ref="B42:I42"/>
    <mergeCell ref="B43:I43"/>
    <mergeCell ref="B32:I32"/>
    <mergeCell ref="B33:I33"/>
    <mergeCell ref="B38:I38"/>
    <mergeCell ref="B39:I39"/>
    <mergeCell ref="B40:I40"/>
    <mergeCell ref="B41:I41"/>
  </mergeCells>
  <conditionalFormatting sqref="D8:I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C7FE058C-2237-47C9-A934-01A683A194C5}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7CB77-F77B-4EEA-B6B7-3C9EF4DD663F}">
  <sheetPr codeName="Arkusz108">
    <outlinePr summaryBelow="0"/>
  </sheetPr>
  <dimension ref="A1:E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3200</v>
      </c>
    </row>
    <row r="2" spans="1:5" x14ac:dyDescent="0.25">
      <c r="C2" t="s">
        <v>92</v>
      </c>
      <c r="D2" t="s">
        <v>1378</v>
      </c>
    </row>
    <row r="3" spans="1:5" ht="15.75" x14ac:dyDescent="0.25">
      <c r="B3" s="1" t="s">
        <v>396</v>
      </c>
    </row>
    <row r="4" spans="1:5" outlineLevel="1" x14ac:dyDescent="0.25">
      <c r="B4" s="46" t="s">
        <v>398</v>
      </c>
      <c r="C4" s="3" t="s">
        <v>87</v>
      </c>
      <c r="D4" s="3" t="s">
        <v>87</v>
      </c>
      <c r="E4" s="3" t="s">
        <v>87</v>
      </c>
    </row>
    <row r="5" spans="1:5" outlineLevel="1" x14ac:dyDescent="0.25">
      <c r="B5" s="4"/>
      <c r="C5" s="5" t="s">
        <v>397</v>
      </c>
      <c r="D5" s="5" t="s">
        <v>397</v>
      </c>
      <c r="E5" s="5" t="s">
        <v>397</v>
      </c>
    </row>
    <row r="6" spans="1:5" ht="36" outlineLevel="1" x14ac:dyDescent="0.25">
      <c r="B6" s="4"/>
      <c r="C6" s="6" t="s">
        <v>359</v>
      </c>
      <c r="D6" s="6" t="s">
        <v>359</v>
      </c>
      <c r="E6" s="6" t="s">
        <v>363</v>
      </c>
    </row>
    <row r="7" spans="1:5" outlineLevel="1" x14ac:dyDescent="0.25">
      <c r="B7" s="7" t="s">
        <v>398</v>
      </c>
      <c r="C7" s="8" t="s">
        <v>7</v>
      </c>
      <c r="D7" s="25" t="s">
        <v>7</v>
      </c>
      <c r="E7" s="25" t="s">
        <v>7</v>
      </c>
    </row>
    <row r="8" spans="1:5" outlineLevel="1" x14ac:dyDescent="0.25">
      <c r="B8" s="9" t="s">
        <v>365</v>
      </c>
      <c r="C8" s="52">
        <v>1</v>
      </c>
      <c r="D8" s="52">
        <v>0.32</v>
      </c>
      <c r="E8" s="52" t="s">
        <v>31</v>
      </c>
    </row>
    <row r="9" spans="1:5" ht="28.5" outlineLevel="1" x14ac:dyDescent="0.25">
      <c r="B9" s="11" t="s">
        <v>366</v>
      </c>
      <c r="C9" s="53">
        <v>1</v>
      </c>
      <c r="D9" s="53">
        <v>0.51</v>
      </c>
      <c r="E9" s="53" t="s">
        <v>31</v>
      </c>
    </row>
    <row r="10" spans="1:5" ht="28.5" outlineLevel="1" x14ac:dyDescent="0.25">
      <c r="B10" s="9" t="s">
        <v>367</v>
      </c>
      <c r="C10" s="52">
        <v>1</v>
      </c>
      <c r="D10" s="52">
        <v>0.88</v>
      </c>
      <c r="E10" s="52">
        <v>0.36</v>
      </c>
    </row>
    <row r="11" spans="1:5" outlineLevel="1" x14ac:dyDescent="0.25">
      <c r="B11" s="11" t="s">
        <v>368</v>
      </c>
      <c r="C11" s="53">
        <v>1</v>
      </c>
      <c r="D11" s="53">
        <v>0.54</v>
      </c>
      <c r="E11" s="53">
        <v>0.41</v>
      </c>
    </row>
    <row r="12" spans="1:5" outlineLevel="1" x14ac:dyDescent="0.25">
      <c r="B12" s="9" t="s">
        <v>369</v>
      </c>
      <c r="C12" s="52">
        <v>1</v>
      </c>
      <c r="D12" s="52">
        <v>0.83</v>
      </c>
      <c r="E12" s="52">
        <v>0.25</v>
      </c>
    </row>
    <row r="13" spans="1:5" ht="28.5" outlineLevel="1" x14ac:dyDescent="0.25">
      <c r="B13" s="11" t="s">
        <v>370</v>
      </c>
      <c r="C13" s="53">
        <v>1</v>
      </c>
      <c r="D13" s="53">
        <v>0.45</v>
      </c>
      <c r="E13" s="53" t="s">
        <v>31</v>
      </c>
    </row>
    <row r="14" spans="1:5" ht="28.5" outlineLevel="1" x14ac:dyDescent="0.25">
      <c r="B14" s="9" t="s">
        <v>371</v>
      </c>
      <c r="C14" s="52">
        <v>1</v>
      </c>
      <c r="D14" s="52">
        <v>0.68</v>
      </c>
      <c r="E14" s="52" t="s">
        <v>31</v>
      </c>
    </row>
    <row r="15" spans="1:5" ht="28.5" outlineLevel="1" x14ac:dyDescent="0.25">
      <c r="B15" s="11" t="s">
        <v>372</v>
      </c>
      <c r="C15" s="53">
        <v>1</v>
      </c>
      <c r="D15" s="53">
        <v>0.65</v>
      </c>
      <c r="E15" s="53" t="s">
        <v>31</v>
      </c>
    </row>
    <row r="16" spans="1:5" ht="28.5" outlineLevel="1" x14ac:dyDescent="0.25">
      <c r="B16" s="9" t="s">
        <v>373</v>
      </c>
      <c r="C16" s="52">
        <v>1</v>
      </c>
      <c r="D16" s="52">
        <v>0.67</v>
      </c>
      <c r="E16" s="52">
        <v>0.36</v>
      </c>
    </row>
    <row r="17" spans="2:5" ht="28.5" outlineLevel="1" x14ac:dyDescent="0.25">
      <c r="B17" s="11" t="s">
        <v>374</v>
      </c>
      <c r="C17" s="53">
        <v>1</v>
      </c>
      <c r="D17" s="53">
        <v>0.62</v>
      </c>
      <c r="E17" s="53">
        <v>0.79</v>
      </c>
    </row>
    <row r="18" spans="2:5" ht="28.5" outlineLevel="1" x14ac:dyDescent="0.25">
      <c r="B18" s="9" t="s">
        <v>375</v>
      </c>
      <c r="C18" s="52">
        <v>1</v>
      </c>
      <c r="D18" s="52">
        <v>0.63</v>
      </c>
      <c r="E18" s="52">
        <v>0.33</v>
      </c>
    </row>
    <row r="19" spans="2:5" outlineLevel="1" x14ac:dyDescent="0.25">
      <c r="B19" s="11" t="s">
        <v>376</v>
      </c>
      <c r="C19" s="53">
        <v>1</v>
      </c>
      <c r="D19" s="53">
        <v>0.68</v>
      </c>
      <c r="E19" s="53">
        <v>0.44</v>
      </c>
    </row>
    <row r="20" spans="2:5" outlineLevel="1" x14ac:dyDescent="0.25">
      <c r="B20" s="9" t="s">
        <v>377</v>
      </c>
      <c r="C20" s="52">
        <v>1</v>
      </c>
      <c r="D20" s="52">
        <v>0.72</v>
      </c>
      <c r="E20" s="52" t="s">
        <v>31</v>
      </c>
    </row>
    <row r="21" spans="2:5" ht="28.5" outlineLevel="1" x14ac:dyDescent="0.25">
      <c r="B21" s="11" t="s">
        <v>378</v>
      </c>
      <c r="C21" s="53">
        <v>1</v>
      </c>
      <c r="D21" s="53">
        <v>0.73</v>
      </c>
      <c r="E21" s="53" t="s">
        <v>31</v>
      </c>
    </row>
    <row r="22" spans="2:5" outlineLevel="1" x14ac:dyDescent="0.25">
      <c r="B22" s="9" t="s">
        <v>379</v>
      </c>
      <c r="C22" s="52">
        <v>1</v>
      </c>
      <c r="D22" s="52" t="s">
        <v>31</v>
      </c>
      <c r="E22" s="52">
        <v>0.44</v>
      </c>
    </row>
    <row r="23" spans="2:5" outlineLevel="1" x14ac:dyDescent="0.25">
      <c r="B23" s="11" t="s">
        <v>380</v>
      </c>
      <c r="C23" s="53">
        <v>1</v>
      </c>
      <c r="D23" s="53">
        <v>8.9</v>
      </c>
      <c r="E23" s="53">
        <v>0.23</v>
      </c>
    </row>
    <row r="24" spans="2:5" ht="28.5" outlineLevel="1" x14ac:dyDescent="0.25">
      <c r="B24" s="9" t="s">
        <v>381</v>
      </c>
      <c r="C24" s="52">
        <v>1</v>
      </c>
      <c r="D24" s="52">
        <v>1</v>
      </c>
      <c r="E24" s="52" t="s">
        <v>31</v>
      </c>
    </row>
    <row r="25" spans="2:5" ht="28.5" outlineLevel="1" x14ac:dyDescent="0.25">
      <c r="B25" s="11" t="s">
        <v>382</v>
      </c>
      <c r="C25" s="53">
        <v>1</v>
      </c>
      <c r="D25" s="55"/>
      <c r="E25" s="53">
        <v>0.35</v>
      </c>
    </row>
    <row r="26" spans="2:5" ht="28.5" outlineLevel="1" x14ac:dyDescent="0.25">
      <c r="B26" s="9" t="s">
        <v>383</v>
      </c>
      <c r="C26" s="52">
        <v>1</v>
      </c>
      <c r="D26" s="56"/>
      <c r="E26" s="52">
        <v>0.38</v>
      </c>
    </row>
    <row r="27" spans="2:5" outlineLevel="1" x14ac:dyDescent="0.25">
      <c r="B27" s="11" t="s">
        <v>384</v>
      </c>
      <c r="C27" s="53">
        <v>1</v>
      </c>
      <c r="D27" s="55"/>
      <c r="E27" s="53">
        <v>0.35</v>
      </c>
    </row>
    <row r="28" spans="2:5" ht="28.5" outlineLevel="1" x14ac:dyDescent="0.25">
      <c r="B28" s="9" t="s">
        <v>385</v>
      </c>
      <c r="C28" s="52">
        <v>1</v>
      </c>
      <c r="D28" s="56"/>
      <c r="E28" s="52" t="s">
        <v>31</v>
      </c>
    </row>
    <row r="29" spans="2:5" ht="28.5" outlineLevel="1" x14ac:dyDescent="0.25">
      <c r="B29" s="11" t="s">
        <v>386</v>
      </c>
      <c r="C29" s="53">
        <v>1</v>
      </c>
      <c r="D29" s="55"/>
      <c r="E29" s="53" t="s">
        <v>31</v>
      </c>
    </row>
    <row r="30" spans="2:5" outlineLevel="1" x14ac:dyDescent="0.25">
      <c r="B30" s="13" t="s">
        <v>10</v>
      </c>
      <c r="C30" s="14">
        <v>1</v>
      </c>
      <c r="D30" s="54">
        <v>1</v>
      </c>
      <c r="E30" s="54">
        <v>1</v>
      </c>
    </row>
    <row r="31" spans="2:5" outlineLevel="1" x14ac:dyDescent="0.25">
      <c r="B31" s="13" t="s">
        <v>11</v>
      </c>
      <c r="C31" s="15">
        <v>188</v>
      </c>
      <c r="D31" s="15">
        <v>120</v>
      </c>
      <c r="E31" s="15">
        <v>81</v>
      </c>
    </row>
    <row r="32" spans="2:5" outlineLevel="1" x14ac:dyDescent="0.25">
      <c r="B32" s="38"/>
      <c r="C32" s="38"/>
      <c r="D32" s="38"/>
      <c r="E32" s="38"/>
    </row>
    <row r="33" spans="2:5" outlineLevel="1" x14ac:dyDescent="0.25">
      <c r="B33" s="45"/>
      <c r="C33" s="45"/>
      <c r="D33" s="45"/>
      <c r="E33" s="45"/>
    </row>
    <row r="34" spans="2:5" outlineLevel="1" x14ac:dyDescent="0.25">
      <c r="B34" s="7" t="s">
        <v>397</v>
      </c>
      <c r="C34" s="8"/>
      <c r="D34" s="8"/>
      <c r="E34" s="8"/>
    </row>
    <row r="35" spans="2:5" outlineLevel="1" x14ac:dyDescent="0.25">
      <c r="B35" s="9" t="s">
        <v>359</v>
      </c>
      <c r="C35" s="10">
        <v>1</v>
      </c>
      <c r="D35" s="10">
        <v>1</v>
      </c>
      <c r="E35" s="10">
        <v>1</v>
      </c>
    </row>
    <row r="36" spans="2:5" outlineLevel="1" x14ac:dyDescent="0.25">
      <c r="B36" s="13" t="s">
        <v>10</v>
      </c>
      <c r="C36" s="14">
        <v>1</v>
      </c>
      <c r="D36" s="14">
        <v>1</v>
      </c>
      <c r="E36" s="14">
        <v>1</v>
      </c>
    </row>
    <row r="37" spans="2:5" outlineLevel="1" x14ac:dyDescent="0.25">
      <c r="B37" s="13" t="s">
        <v>11</v>
      </c>
      <c r="C37" s="15">
        <v>188</v>
      </c>
      <c r="D37" s="15">
        <v>188</v>
      </c>
      <c r="E37" s="15">
        <v>195</v>
      </c>
    </row>
    <row r="38" spans="2:5" outlineLevel="1" x14ac:dyDescent="0.25">
      <c r="B38" s="38"/>
      <c r="C38" s="38"/>
      <c r="D38" s="38"/>
      <c r="E38" s="38"/>
    </row>
    <row r="39" spans="2:5" outlineLevel="1" x14ac:dyDescent="0.25">
      <c r="B39" s="39" t="s">
        <v>12</v>
      </c>
      <c r="C39" s="39"/>
      <c r="D39" s="39"/>
      <c r="E39" s="39"/>
    </row>
    <row r="40" spans="2:5" outlineLevel="1" x14ac:dyDescent="0.25">
      <c r="B40" s="40" t="s">
        <v>13</v>
      </c>
      <c r="C40" s="40"/>
      <c r="D40" s="40"/>
      <c r="E40" s="40"/>
    </row>
    <row r="41" spans="2:5" outlineLevel="1" x14ac:dyDescent="0.25">
      <c r="B41" s="40" t="s">
        <v>14</v>
      </c>
      <c r="C41" s="40"/>
      <c r="D41" s="40"/>
      <c r="E41" s="40"/>
    </row>
    <row r="42" spans="2:5" outlineLevel="1" x14ac:dyDescent="0.25">
      <c r="B42" s="41" t="s">
        <v>15</v>
      </c>
      <c r="C42" s="41"/>
      <c r="D42" s="41"/>
      <c r="E42" s="41"/>
    </row>
    <row r="43" spans="2:5" outlineLevel="1" x14ac:dyDescent="0.25">
      <c r="B43" s="41" t="s">
        <v>16</v>
      </c>
      <c r="C43" s="41"/>
      <c r="D43" s="41"/>
      <c r="E43" s="41"/>
    </row>
    <row r="44" spans="2:5" outlineLevel="1" x14ac:dyDescent="0.25"/>
    <row r="45" spans="2:5" outlineLevel="1" x14ac:dyDescent="0.25"/>
  </sheetData>
  <mergeCells count="8">
    <mergeCell ref="B42:E42"/>
    <mergeCell ref="B43:E43"/>
    <mergeCell ref="B32:E32"/>
    <mergeCell ref="B33:E33"/>
    <mergeCell ref="B38:E38"/>
    <mergeCell ref="B39:E39"/>
    <mergeCell ref="B40:E40"/>
    <mergeCell ref="B41:E41"/>
  </mergeCells>
  <conditionalFormatting sqref="D8:E2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A1" location="'Index'!A1" display="Index" xr:uid="{99859A0F-3080-447F-9A0F-CA37CA68467C}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E998-BB7E-4873-8CF3-1CE67F150EDA}">
  <sheetPr codeName="Arkusz109">
    <outlinePr summaryBelow="0"/>
  </sheetPr>
  <dimension ref="A1:V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  <c r="B1">
        <v>3200</v>
      </c>
    </row>
    <row r="2" spans="1:22" x14ac:dyDescent="0.25">
      <c r="D2" t="s">
        <v>1379</v>
      </c>
    </row>
    <row r="3" spans="1:22" ht="15.75" x14ac:dyDescent="0.25">
      <c r="B3" s="1" t="s">
        <v>399</v>
      </c>
    </row>
    <row r="4" spans="1:22" outlineLevel="1" x14ac:dyDescent="0.25">
      <c r="B4" s="46" t="s">
        <v>401</v>
      </c>
      <c r="C4" s="3" t="s">
        <v>87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</row>
    <row r="5" spans="1:2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  <c r="M5" s="44" t="s">
        <v>88</v>
      </c>
      <c r="N5" s="42"/>
      <c r="O5" s="42"/>
      <c r="P5" s="43"/>
      <c r="Q5" s="44" t="s">
        <v>89</v>
      </c>
      <c r="R5" s="43"/>
      <c r="S5" s="44" t="s">
        <v>90</v>
      </c>
      <c r="T5" s="43"/>
      <c r="U5" s="44" t="s">
        <v>91</v>
      </c>
      <c r="V5" s="43"/>
    </row>
    <row r="6" spans="1:2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  <c r="M6" s="17" t="s">
        <v>92</v>
      </c>
      <c r="N6" s="17" t="s">
        <v>93</v>
      </c>
      <c r="O6" s="17" t="s">
        <v>94</v>
      </c>
      <c r="P6" s="6" t="s">
        <v>95</v>
      </c>
      <c r="Q6" s="17" t="s">
        <v>96</v>
      </c>
      <c r="R6" s="6" t="s">
        <v>97</v>
      </c>
      <c r="S6" s="17" t="s">
        <v>96</v>
      </c>
      <c r="T6" s="6" t="s">
        <v>98</v>
      </c>
      <c r="U6" s="17" t="s">
        <v>92</v>
      </c>
      <c r="V6" s="6" t="s">
        <v>95</v>
      </c>
    </row>
    <row r="7" spans="1:22" outlineLevel="1" x14ac:dyDescent="0.25">
      <c r="B7" s="7" t="s">
        <v>401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1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</row>
    <row r="8" spans="1:22" ht="28.5" outlineLevel="1" x14ac:dyDescent="0.25">
      <c r="B8" s="9" t="s">
        <v>370</v>
      </c>
      <c r="C8" s="19">
        <v>0.32</v>
      </c>
      <c r="D8" s="19">
        <v>0.37</v>
      </c>
      <c r="E8" s="19">
        <v>0.28999999999999998</v>
      </c>
      <c r="F8" s="10">
        <v>0.36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0.32</v>
      </c>
      <c r="L8" s="10">
        <v>0.36</v>
      </c>
      <c r="M8" s="19" t="s">
        <v>31</v>
      </c>
      <c r="N8" s="19" t="s">
        <v>31</v>
      </c>
      <c r="O8" s="19" t="s">
        <v>31</v>
      </c>
      <c r="P8" s="10" t="s">
        <v>31</v>
      </c>
      <c r="Q8" s="19" t="s">
        <v>31</v>
      </c>
      <c r="R8" s="10" t="s">
        <v>31</v>
      </c>
      <c r="S8" s="19" t="s">
        <v>31</v>
      </c>
      <c r="T8" s="10" t="s">
        <v>31</v>
      </c>
      <c r="U8" s="19" t="s">
        <v>31</v>
      </c>
      <c r="V8" s="10" t="s">
        <v>31</v>
      </c>
    </row>
    <row r="9" spans="1:22" outlineLevel="1" x14ac:dyDescent="0.25">
      <c r="B9" s="11" t="s">
        <v>380</v>
      </c>
      <c r="C9" s="20">
        <v>0.51</v>
      </c>
      <c r="D9" s="20">
        <v>0.49</v>
      </c>
      <c r="E9" s="20">
        <v>0.51</v>
      </c>
      <c r="F9" s="12">
        <v>0.47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0.51</v>
      </c>
      <c r="L9" s="12">
        <v>0.47</v>
      </c>
      <c r="M9" s="20" t="s">
        <v>31</v>
      </c>
      <c r="N9" s="20" t="s">
        <v>31</v>
      </c>
      <c r="O9" s="20" t="s">
        <v>31</v>
      </c>
      <c r="P9" s="12" t="s">
        <v>31</v>
      </c>
      <c r="Q9" s="20" t="s">
        <v>31</v>
      </c>
      <c r="R9" s="12" t="s">
        <v>31</v>
      </c>
      <c r="S9" s="20" t="s">
        <v>31</v>
      </c>
      <c r="T9" s="12" t="s">
        <v>31</v>
      </c>
      <c r="U9" s="20" t="s">
        <v>31</v>
      </c>
      <c r="V9" s="12" t="s">
        <v>31</v>
      </c>
    </row>
    <row r="10" spans="1:22" ht="28.5" outlineLevel="1" x14ac:dyDescent="0.25">
      <c r="B10" s="9" t="s">
        <v>383</v>
      </c>
      <c r="C10" s="19">
        <v>0.88</v>
      </c>
      <c r="D10" s="19">
        <v>0.83</v>
      </c>
      <c r="E10" s="19">
        <v>0.87</v>
      </c>
      <c r="F10" s="10">
        <v>0.9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0.88</v>
      </c>
      <c r="L10" s="10">
        <v>0.9</v>
      </c>
      <c r="M10" s="19">
        <v>0.36</v>
      </c>
      <c r="N10" s="19">
        <v>0.36</v>
      </c>
      <c r="O10" s="48">
        <v>0.45</v>
      </c>
      <c r="P10" s="10">
        <v>0.34</v>
      </c>
      <c r="Q10" s="19" t="s">
        <v>31</v>
      </c>
      <c r="R10" s="10" t="s">
        <v>31</v>
      </c>
      <c r="S10" s="19" t="s">
        <v>31</v>
      </c>
      <c r="T10" s="10" t="s">
        <v>31</v>
      </c>
      <c r="U10" s="19">
        <v>0.36</v>
      </c>
      <c r="V10" s="10">
        <v>0.34</v>
      </c>
    </row>
    <row r="11" spans="1:22" ht="28.5" outlineLevel="1" x14ac:dyDescent="0.25">
      <c r="B11" s="11" t="s">
        <v>367</v>
      </c>
      <c r="C11" s="20">
        <v>0.54</v>
      </c>
      <c r="D11" s="20">
        <v>0.56000000000000005</v>
      </c>
      <c r="E11" s="20">
        <v>0.51</v>
      </c>
      <c r="F11" s="12">
        <v>0.5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0.54</v>
      </c>
      <c r="L11" s="12">
        <v>0.5</v>
      </c>
      <c r="M11" s="20">
        <v>0.41</v>
      </c>
      <c r="N11" s="20">
        <v>0.33</v>
      </c>
      <c r="O11" s="20">
        <v>0.42</v>
      </c>
      <c r="P11" s="12">
        <v>0.36</v>
      </c>
      <c r="Q11" s="20" t="s">
        <v>31</v>
      </c>
      <c r="R11" s="12" t="s">
        <v>31</v>
      </c>
      <c r="S11" s="20" t="s">
        <v>31</v>
      </c>
      <c r="T11" s="12" t="s">
        <v>31</v>
      </c>
      <c r="U11" s="20">
        <v>0.41</v>
      </c>
      <c r="V11" s="12">
        <v>0.36</v>
      </c>
    </row>
    <row r="12" spans="1:22" ht="28.5" outlineLevel="1" x14ac:dyDescent="0.25">
      <c r="B12" s="9" t="s">
        <v>374</v>
      </c>
      <c r="C12" s="19">
        <v>0.83</v>
      </c>
      <c r="D12" s="19">
        <v>0.76</v>
      </c>
      <c r="E12" s="19">
        <v>0.82</v>
      </c>
      <c r="F12" s="10">
        <v>0.8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0.83</v>
      </c>
      <c r="L12" s="10">
        <v>0.8</v>
      </c>
      <c r="M12" s="19">
        <v>0.25</v>
      </c>
      <c r="N12" s="19">
        <v>0.27</v>
      </c>
      <c r="O12" s="19">
        <v>0.3</v>
      </c>
      <c r="P12" s="10">
        <v>0.24</v>
      </c>
      <c r="Q12" s="19" t="s">
        <v>31</v>
      </c>
      <c r="R12" s="10" t="s">
        <v>31</v>
      </c>
      <c r="S12" s="19" t="s">
        <v>31</v>
      </c>
      <c r="T12" s="10" t="s">
        <v>31</v>
      </c>
      <c r="U12" s="19">
        <v>0.25</v>
      </c>
      <c r="V12" s="10">
        <v>0.24</v>
      </c>
    </row>
    <row r="13" spans="1:22" outlineLevel="1" x14ac:dyDescent="0.25">
      <c r="B13" s="11" t="s">
        <v>369</v>
      </c>
      <c r="C13" s="20">
        <v>0.45</v>
      </c>
      <c r="D13" s="20">
        <v>0.41</v>
      </c>
      <c r="E13" s="20">
        <v>0.45</v>
      </c>
      <c r="F13" s="12">
        <v>0.44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0.45</v>
      </c>
      <c r="L13" s="12">
        <v>0.44</v>
      </c>
      <c r="M13" s="20" t="s">
        <v>31</v>
      </c>
      <c r="N13" s="20" t="s">
        <v>31</v>
      </c>
      <c r="O13" s="20" t="s">
        <v>31</v>
      </c>
      <c r="P13" s="12" t="s">
        <v>31</v>
      </c>
      <c r="Q13" s="20" t="s">
        <v>31</v>
      </c>
      <c r="R13" s="12" t="s">
        <v>31</v>
      </c>
      <c r="S13" s="20" t="s">
        <v>31</v>
      </c>
      <c r="T13" s="12" t="s">
        <v>31</v>
      </c>
      <c r="U13" s="20" t="s">
        <v>31</v>
      </c>
      <c r="V13" s="12" t="s">
        <v>31</v>
      </c>
    </row>
    <row r="14" spans="1:22" ht="28.5" outlineLevel="1" x14ac:dyDescent="0.25">
      <c r="B14" s="9" t="s">
        <v>381</v>
      </c>
      <c r="C14" s="19">
        <v>0.68</v>
      </c>
      <c r="D14" s="19">
        <v>0.68</v>
      </c>
      <c r="E14" s="19">
        <v>0.7</v>
      </c>
      <c r="F14" s="10">
        <v>0.72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0.68</v>
      </c>
      <c r="L14" s="10">
        <v>0.72</v>
      </c>
      <c r="M14" s="19" t="s">
        <v>31</v>
      </c>
      <c r="N14" s="19" t="s">
        <v>31</v>
      </c>
      <c r="O14" s="19" t="s">
        <v>31</v>
      </c>
      <c r="P14" s="10" t="s">
        <v>31</v>
      </c>
      <c r="Q14" s="19" t="s">
        <v>31</v>
      </c>
      <c r="R14" s="10" t="s">
        <v>31</v>
      </c>
      <c r="S14" s="19" t="s">
        <v>31</v>
      </c>
      <c r="T14" s="10" t="s">
        <v>31</v>
      </c>
      <c r="U14" s="19" t="s">
        <v>31</v>
      </c>
      <c r="V14" s="10" t="s">
        <v>31</v>
      </c>
    </row>
    <row r="15" spans="1:22" ht="28.5" outlineLevel="1" x14ac:dyDescent="0.25">
      <c r="B15" s="11" t="s">
        <v>382</v>
      </c>
      <c r="C15" s="20">
        <v>0.65</v>
      </c>
      <c r="D15" s="20">
        <v>0.61</v>
      </c>
      <c r="E15" s="20">
        <v>0.66</v>
      </c>
      <c r="F15" s="12">
        <v>0.61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0.65</v>
      </c>
      <c r="L15" s="12">
        <v>0.61</v>
      </c>
      <c r="M15" s="20" t="s">
        <v>31</v>
      </c>
      <c r="N15" s="20" t="s">
        <v>31</v>
      </c>
      <c r="O15" s="20" t="s">
        <v>31</v>
      </c>
      <c r="P15" s="12" t="s">
        <v>31</v>
      </c>
      <c r="Q15" s="20" t="s">
        <v>31</v>
      </c>
      <c r="R15" s="12" t="s">
        <v>31</v>
      </c>
      <c r="S15" s="20" t="s">
        <v>31</v>
      </c>
      <c r="T15" s="12" t="s">
        <v>31</v>
      </c>
      <c r="U15" s="20" t="s">
        <v>31</v>
      </c>
      <c r="V15" s="12" t="s">
        <v>31</v>
      </c>
    </row>
    <row r="16" spans="1:22" ht="28.5" outlineLevel="1" x14ac:dyDescent="0.25">
      <c r="B16" s="9" t="s">
        <v>373</v>
      </c>
      <c r="C16" s="19">
        <v>0.67</v>
      </c>
      <c r="D16" s="19">
        <v>0.62</v>
      </c>
      <c r="E16" s="19">
        <v>0.64</v>
      </c>
      <c r="F16" s="10">
        <v>0.63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0.67</v>
      </c>
      <c r="L16" s="10">
        <v>0.63</v>
      </c>
      <c r="M16" s="19">
        <v>0.36</v>
      </c>
      <c r="N16" s="19">
        <v>0.45</v>
      </c>
      <c r="O16" s="19">
        <v>0.43</v>
      </c>
      <c r="P16" s="10">
        <v>0.43</v>
      </c>
      <c r="Q16" s="19" t="s">
        <v>31</v>
      </c>
      <c r="R16" s="10" t="s">
        <v>31</v>
      </c>
      <c r="S16" s="19" t="s">
        <v>31</v>
      </c>
      <c r="T16" s="10" t="s">
        <v>31</v>
      </c>
      <c r="U16" s="19">
        <v>0.36</v>
      </c>
      <c r="V16" s="10">
        <v>0.43</v>
      </c>
    </row>
    <row r="17" spans="2:22" ht="28.5" outlineLevel="1" x14ac:dyDescent="0.25">
      <c r="B17" s="11" t="s">
        <v>375</v>
      </c>
      <c r="C17" s="20">
        <v>0.62</v>
      </c>
      <c r="D17" s="20">
        <v>0.61</v>
      </c>
      <c r="E17" s="20">
        <v>0.62</v>
      </c>
      <c r="F17" s="12">
        <v>0.61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>
        <v>0.62</v>
      </c>
      <c r="L17" s="12">
        <v>0.61</v>
      </c>
      <c r="M17" s="20">
        <v>0.79</v>
      </c>
      <c r="N17" s="20">
        <v>0.7</v>
      </c>
      <c r="O17" s="20">
        <v>0.78</v>
      </c>
      <c r="P17" s="50">
        <v>0.67</v>
      </c>
      <c r="Q17" s="20" t="s">
        <v>31</v>
      </c>
      <c r="R17" s="12" t="s">
        <v>31</v>
      </c>
      <c r="S17" s="20" t="s">
        <v>31</v>
      </c>
      <c r="T17" s="12" t="s">
        <v>31</v>
      </c>
      <c r="U17" s="48">
        <v>0.79</v>
      </c>
      <c r="V17" s="50">
        <v>0.67</v>
      </c>
    </row>
    <row r="18" spans="2:22" outlineLevel="1" x14ac:dyDescent="0.25">
      <c r="B18" s="9" t="s">
        <v>384</v>
      </c>
      <c r="C18" s="19">
        <v>0.63</v>
      </c>
      <c r="D18" s="19">
        <v>0.6</v>
      </c>
      <c r="E18" s="19">
        <v>0.61</v>
      </c>
      <c r="F18" s="10">
        <v>0.59</v>
      </c>
      <c r="G18" s="19" t="s">
        <v>31</v>
      </c>
      <c r="H18" s="10" t="s">
        <v>31</v>
      </c>
      <c r="I18" s="19" t="s">
        <v>31</v>
      </c>
      <c r="J18" s="10" t="s">
        <v>31</v>
      </c>
      <c r="K18" s="19">
        <v>0.63</v>
      </c>
      <c r="L18" s="10">
        <v>0.59</v>
      </c>
      <c r="M18" s="19">
        <v>0.33</v>
      </c>
      <c r="N18" s="19">
        <v>0.37</v>
      </c>
      <c r="O18" s="19">
        <v>0.39</v>
      </c>
      <c r="P18" s="10">
        <v>0.35</v>
      </c>
      <c r="Q18" s="19" t="s">
        <v>31</v>
      </c>
      <c r="R18" s="10" t="s">
        <v>31</v>
      </c>
      <c r="S18" s="19" t="s">
        <v>31</v>
      </c>
      <c r="T18" s="10" t="s">
        <v>31</v>
      </c>
      <c r="U18" s="19">
        <v>0.33</v>
      </c>
      <c r="V18" s="10">
        <v>0.35</v>
      </c>
    </row>
    <row r="19" spans="2:22" outlineLevel="1" x14ac:dyDescent="0.25">
      <c r="B19" s="11" t="s">
        <v>368</v>
      </c>
      <c r="C19" s="20">
        <v>0.68</v>
      </c>
      <c r="D19" s="20">
        <v>0.66</v>
      </c>
      <c r="E19" s="20">
        <v>0.69</v>
      </c>
      <c r="F19" s="12">
        <v>0.65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0.68</v>
      </c>
      <c r="L19" s="12">
        <v>0.65</v>
      </c>
      <c r="M19" s="20">
        <v>0.44</v>
      </c>
      <c r="N19" s="20">
        <v>0.54</v>
      </c>
      <c r="O19" s="20">
        <v>0.53</v>
      </c>
      <c r="P19" s="12">
        <v>0.54</v>
      </c>
      <c r="Q19" s="20" t="s">
        <v>31</v>
      </c>
      <c r="R19" s="12" t="s">
        <v>31</v>
      </c>
      <c r="S19" s="20" t="s">
        <v>31</v>
      </c>
      <c r="T19" s="12" t="s">
        <v>31</v>
      </c>
      <c r="U19" s="20">
        <v>0.44</v>
      </c>
      <c r="V19" s="12">
        <v>0.54</v>
      </c>
    </row>
    <row r="20" spans="2:22" outlineLevel="1" x14ac:dyDescent="0.25">
      <c r="B20" s="9" t="s">
        <v>376</v>
      </c>
      <c r="C20" s="19">
        <v>0.72</v>
      </c>
      <c r="D20" s="19">
        <v>0.75</v>
      </c>
      <c r="E20" s="19">
        <v>0.77</v>
      </c>
      <c r="F20" s="10">
        <v>0.68</v>
      </c>
      <c r="G20" s="19" t="s">
        <v>31</v>
      </c>
      <c r="H20" s="10" t="s">
        <v>31</v>
      </c>
      <c r="I20" s="19" t="s">
        <v>31</v>
      </c>
      <c r="J20" s="10" t="s">
        <v>31</v>
      </c>
      <c r="K20" s="19">
        <v>0.72</v>
      </c>
      <c r="L20" s="10">
        <v>0.68</v>
      </c>
      <c r="M20" s="19" t="s">
        <v>31</v>
      </c>
      <c r="N20" s="19" t="s">
        <v>31</v>
      </c>
      <c r="O20" s="19" t="s">
        <v>31</v>
      </c>
      <c r="P20" s="10" t="s">
        <v>31</v>
      </c>
      <c r="Q20" s="19" t="s">
        <v>31</v>
      </c>
      <c r="R20" s="10" t="s">
        <v>31</v>
      </c>
      <c r="S20" s="19" t="s">
        <v>31</v>
      </c>
      <c r="T20" s="10" t="s">
        <v>31</v>
      </c>
      <c r="U20" s="19" t="s">
        <v>31</v>
      </c>
      <c r="V20" s="10" t="s">
        <v>31</v>
      </c>
    </row>
    <row r="21" spans="2:22" outlineLevel="1" x14ac:dyDescent="0.25">
      <c r="B21" s="11" t="s">
        <v>379</v>
      </c>
      <c r="C21" s="20">
        <v>0.73</v>
      </c>
      <c r="D21" s="20">
        <v>0.7</v>
      </c>
      <c r="E21" s="20">
        <v>0.71</v>
      </c>
      <c r="F21" s="12">
        <v>0.69</v>
      </c>
      <c r="G21" s="20" t="s">
        <v>31</v>
      </c>
      <c r="H21" s="12" t="s">
        <v>31</v>
      </c>
      <c r="I21" s="20" t="s">
        <v>31</v>
      </c>
      <c r="J21" s="12" t="s">
        <v>31</v>
      </c>
      <c r="K21" s="20">
        <v>0.73</v>
      </c>
      <c r="L21" s="12">
        <v>0.69</v>
      </c>
      <c r="M21" s="20" t="s">
        <v>31</v>
      </c>
      <c r="N21" s="20" t="s">
        <v>31</v>
      </c>
      <c r="O21" s="20" t="s">
        <v>31</v>
      </c>
      <c r="P21" s="12" t="s">
        <v>31</v>
      </c>
      <c r="Q21" s="20" t="s">
        <v>31</v>
      </c>
      <c r="R21" s="12" t="s">
        <v>31</v>
      </c>
      <c r="S21" s="20" t="s">
        <v>31</v>
      </c>
      <c r="T21" s="12" t="s">
        <v>31</v>
      </c>
      <c r="U21" s="20" t="s">
        <v>31</v>
      </c>
      <c r="V21" s="12" t="s">
        <v>31</v>
      </c>
    </row>
    <row r="22" spans="2:22" outlineLevel="1" x14ac:dyDescent="0.25">
      <c r="B22" s="13" t="s">
        <v>10</v>
      </c>
      <c r="C22" s="23">
        <v>1</v>
      </c>
      <c r="D22" s="23">
        <v>1</v>
      </c>
      <c r="E22" s="23">
        <v>1</v>
      </c>
      <c r="F22" s="14">
        <v>1</v>
      </c>
      <c r="G22" s="23" t="s">
        <v>31</v>
      </c>
      <c r="H22" s="14" t="s">
        <v>31</v>
      </c>
      <c r="I22" s="23" t="s">
        <v>31</v>
      </c>
      <c r="J22" s="14" t="s">
        <v>31</v>
      </c>
      <c r="K22" s="23">
        <v>1</v>
      </c>
      <c r="L22" s="14">
        <v>1</v>
      </c>
      <c r="M22" s="23">
        <v>1</v>
      </c>
      <c r="N22" s="23">
        <v>1</v>
      </c>
      <c r="O22" s="23">
        <v>1</v>
      </c>
      <c r="P22" s="14">
        <v>1</v>
      </c>
      <c r="Q22" s="23" t="s">
        <v>31</v>
      </c>
      <c r="R22" s="14" t="s">
        <v>31</v>
      </c>
      <c r="S22" s="23" t="s">
        <v>31</v>
      </c>
      <c r="T22" s="14" t="s">
        <v>31</v>
      </c>
      <c r="U22" s="23">
        <v>1</v>
      </c>
      <c r="V22" s="14">
        <v>1</v>
      </c>
    </row>
    <row r="23" spans="2:22" outlineLevel="1" x14ac:dyDescent="0.25">
      <c r="B23" s="13" t="s">
        <v>11</v>
      </c>
      <c r="C23" s="24">
        <v>120</v>
      </c>
      <c r="D23" s="24">
        <v>142</v>
      </c>
      <c r="E23" s="24">
        <v>214</v>
      </c>
      <c r="F23" s="15">
        <v>219</v>
      </c>
      <c r="G23" s="24" t="s">
        <v>31</v>
      </c>
      <c r="H23" s="15" t="s">
        <v>31</v>
      </c>
      <c r="I23" s="24" t="s">
        <v>31</v>
      </c>
      <c r="J23" s="15" t="s">
        <v>31</v>
      </c>
      <c r="K23" s="24">
        <v>120</v>
      </c>
      <c r="L23" s="15">
        <v>219</v>
      </c>
      <c r="M23" s="24">
        <v>81</v>
      </c>
      <c r="N23" s="24">
        <v>92</v>
      </c>
      <c r="O23" s="24">
        <v>154</v>
      </c>
      <c r="P23" s="15">
        <v>184</v>
      </c>
      <c r="Q23" s="24" t="s">
        <v>31</v>
      </c>
      <c r="R23" s="15" t="s">
        <v>31</v>
      </c>
      <c r="S23" s="24" t="s">
        <v>31</v>
      </c>
      <c r="T23" s="15" t="s">
        <v>31</v>
      </c>
      <c r="U23" s="24">
        <v>81</v>
      </c>
      <c r="V23" s="15">
        <v>184</v>
      </c>
    </row>
    <row r="24" spans="2:22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2:22" outlineLevel="1" x14ac:dyDescent="0.25"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2:22" outlineLevel="1" x14ac:dyDescent="0.25">
      <c r="B26" s="7" t="s">
        <v>397</v>
      </c>
      <c r="C26" s="18"/>
      <c r="D26" s="18"/>
      <c r="E26" s="18"/>
      <c r="F26" s="8"/>
      <c r="G26" s="18"/>
      <c r="H26" s="8"/>
      <c r="I26" s="18"/>
      <c r="J26" s="8"/>
      <c r="K26" s="18"/>
      <c r="L26" s="8"/>
      <c r="M26" s="18"/>
      <c r="N26" s="18"/>
      <c r="O26" s="18"/>
      <c r="P26" s="8"/>
      <c r="Q26" s="18"/>
      <c r="R26" s="8"/>
      <c r="S26" s="18"/>
      <c r="T26" s="8"/>
      <c r="U26" s="18"/>
      <c r="V26" s="8"/>
    </row>
    <row r="27" spans="2:22" outlineLevel="1" x14ac:dyDescent="0.25">
      <c r="B27" s="9" t="s">
        <v>359</v>
      </c>
      <c r="C27" s="19">
        <v>1</v>
      </c>
      <c r="D27" s="19">
        <v>1</v>
      </c>
      <c r="E27" s="19">
        <v>1</v>
      </c>
      <c r="F27" s="10">
        <v>1</v>
      </c>
      <c r="G27" s="19" t="s">
        <v>31</v>
      </c>
      <c r="H27" s="10" t="s">
        <v>31</v>
      </c>
      <c r="I27" s="19" t="s">
        <v>31</v>
      </c>
      <c r="J27" s="10" t="s">
        <v>31</v>
      </c>
      <c r="K27" s="19">
        <v>1</v>
      </c>
      <c r="L27" s="10">
        <v>1</v>
      </c>
      <c r="M27" s="19">
        <v>1</v>
      </c>
      <c r="N27" s="19">
        <v>1</v>
      </c>
      <c r="O27" s="19">
        <v>1</v>
      </c>
      <c r="P27" s="10">
        <v>1</v>
      </c>
      <c r="Q27" s="19" t="s">
        <v>31</v>
      </c>
      <c r="R27" s="10" t="s">
        <v>31</v>
      </c>
      <c r="S27" s="19" t="s">
        <v>31</v>
      </c>
      <c r="T27" s="10" t="s">
        <v>31</v>
      </c>
      <c r="U27" s="19">
        <v>1</v>
      </c>
      <c r="V27" s="10">
        <v>1</v>
      </c>
    </row>
    <row r="28" spans="2:22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14">
        <v>1</v>
      </c>
      <c r="G28" s="23" t="s">
        <v>31</v>
      </c>
      <c r="H28" s="14" t="s">
        <v>31</v>
      </c>
      <c r="I28" s="23" t="s">
        <v>31</v>
      </c>
      <c r="J28" s="14" t="s">
        <v>31</v>
      </c>
      <c r="K28" s="23">
        <v>1</v>
      </c>
      <c r="L28" s="14">
        <v>1</v>
      </c>
      <c r="M28" s="23">
        <v>1</v>
      </c>
      <c r="N28" s="23">
        <v>1</v>
      </c>
      <c r="O28" s="23">
        <v>1</v>
      </c>
      <c r="P28" s="14">
        <v>1</v>
      </c>
      <c r="Q28" s="23" t="s">
        <v>31</v>
      </c>
      <c r="R28" s="14" t="s">
        <v>31</v>
      </c>
      <c r="S28" s="23" t="s">
        <v>31</v>
      </c>
      <c r="T28" s="14" t="s">
        <v>31</v>
      </c>
      <c r="U28" s="23">
        <v>1</v>
      </c>
      <c r="V28" s="14">
        <v>1</v>
      </c>
    </row>
    <row r="29" spans="2:22" outlineLevel="1" x14ac:dyDescent="0.25">
      <c r="B29" s="13" t="s">
        <v>11</v>
      </c>
      <c r="C29" s="24">
        <v>1343</v>
      </c>
      <c r="D29" s="24">
        <v>1662</v>
      </c>
      <c r="E29" s="24">
        <v>2107</v>
      </c>
      <c r="F29" s="15">
        <v>2276</v>
      </c>
      <c r="G29" s="24" t="s">
        <v>31</v>
      </c>
      <c r="H29" s="15" t="s">
        <v>31</v>
      </c>
      <c r="I29" s="24" t="s">
        <v>31</v>
      </c>
      <c r="J29" s="15" t="s">
        <v>31</v>
      </c>
      <c r="K29" s="24">
        <v>1343</v>
      </c>
      <c r="L29" s="15">
        <v>2276</v>
      </c>
      <c r="M29" s="24">
        <v>1343</v>
      </c>
      <c r="N29" s="24">
        <v>1662</v>
      </c>
      <c r="O29" s="24">
        <v>2107</v>
      </c>
      <c r="P29" s="15">
        <v>2276</v>
      </c>
      <c r="Q29" s="24" t="s">
        <v>31</v>
      </c>
      <c r="R29" s="15" t="s">
        <v>31</v>
      </c>
      <c r="S29" s="24" t="s">
        <v>31</v>
      </c>
      <c r="T29" s="15" t="s">
        <v>31</v>
      </c>
      <c r="U29" s="24">
        <v>1343</v>
      </c>
      <c r="V29" s="15">
        <v>2276</v>
      </c>
    </row>
    <row r="30" spans="2:22" outlineLevel="1" x14ac:dyDescent="0.25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1" spans="2:22" outlineLevel="1" x14ac:dyDescent="0.25">
      <c r="B31" s="39" t="s">
        <v>12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</row>
    <row r="32" spans="2:22" outlineLevel="1" x14ac:dyDescent="0.25">
      <c r="B32" s="40" t="s">
        <v>14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</row>
    <row r="33" spans="2:22" outlineLevel="1" x14ac:dyDescent="0.25">
      <c r="B33" s="41" t="s">
        <v>15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2:22" outlineLevel="1" x14ac:dyDescent="0.25">
      <c r="B34" s="41" t="s">
        <v>16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2:22" outlineLevel="1" x14ac:dyDescent="0.25"/>
    <row r="36" spans="2:22" outlineLevel="1" x14ac:dyDescent="0.25"/>
  </sheetData>
  <mergeCells count="15">
    <mergeCell ref="B32:V32"/>
    <mergeCell ref="B33:V33"/>
    <mergeCell ref="B34:V34"/>
    <mergeCell ref="S5:T5"/>
    <mergeCell ref="U5:V5"/>
    <mergeCell ref="B24:V24"/>
    <mergeCell ref="B25:V25"/>
    <mergeCell ref="B30:V30"/>
    <mergeCell ref="B31:V31"/>
    <mergeCell ref="C5:F5"/>
    <mergeCell ref="G5:H5"/>
    <mergeCell ref="I5:J5"/>
    <mergeCell ref="K5:L5"/>
    <mergeCell ref="M5:P5"/>
    <mergeCell ref="Q5:R5"/>
  </mergeCells>
  <hyperlinks>
    <hyperlink ref="A1" location="'Index'!A1" display="Index" xr:uid="{F14FB446-BCBB-4D95-8E74-5E66540EA36A}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EFD00-CB32-4CDA-925B-A1910464A8B0}">
  <sheetPr codeName="Arkusz110"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1500</v>
      </c>
    </row>
    <row r="2" spans="1:9" x14ac:dyDescent="0.25">
      <c r="C2" t="s">
        <v>92</v>
      </c>
      <c r="D2" t="s">
        <v>1382</v>
      </c>
    </row>
    <row r="3" spans="1:9" ht="15.75" x14ac:dyDescent="0.25">
      <c r="B3" s="1" t="s">
        <v>402</v>
      </c>
    </row>
    <row r="4" spans="1:9" ht="63.75" outlineLevel="1" x14ac:dyDescent="0.25">
      <c r="B4" s="46" t="s">
        <v>1380</v>
      </c>
      <c r="C4" s="46" t="s">
        <v>1381</v>
      </c>
      <c r="D4" s="46" t="s">
        <v>1354</v>
      </c>
      <c r="E4" s="46" t="s">
        <v>356</v>
      </c>
      <c r="F4" s="3" t="s">
        <v>39</v>
      </c>
      <c r="G4" s="3" t="s">
        <v>39</v>
      </c>
      <c r="H4" s="3" t="s">
        <v>39</v>
      </c>
      <c r="I4" s="3" t="s">
        <v>39</v>
      </c>
    </row>
    <row r="5" spans="1:9" outlineLevel="1" x14ac:dyDescent="0.25">
      <c r="B5" s="4"/>
      <c r="C5" s="42" t="s">
        <v>403</v>
      </c>
      <c r="D5" s="42"/>
      <c r="E5" s="42"/>
      <c r="F5" s="42"/>
      <c r="G5" s="42"/>
      <c r="H5" s="42"/>
      <c r="I5" s="43"/>
    </row>
    <row r="6" spans="1:9" ht="36" outlineLevel="1" x14ac:dyDescent="0.25">
      <c r="B6" s="4"/>
      <c r="C6" s="17" t="s">
        <v>357</v>
      </c>
      <c r="D6" s="17" t="s">
        <v>358</v>
      </c>
      <c r="E6" s="17" t="s">
        <v>360</v>
      </c>
      <c r="F6" s="17" t="s">
        <v>359</v>
      </c>
      <c r="G6" s="17" t="s">
        <v>361</v>
      </c>
      <c r="H6" s="17" t="s">
        <v>362</v>
      </c>
      <c r="I6" s="6" t="s">
        <v>363</v>
      </c>
    </row>
    <row r="7" spans="1:9" ht="36" outlineLevel="1" x14ac:dyDescent="0.25">
      <c r="B7" s="7" t="s">
        <v>403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357</v>
      </c>
      <c r="C8" s="48">
        <v>1</v>
      </c>
      <c r="D8" s="49" t="s">
        <v>173</v>
      </c>
      <c r="E8" s="49" t="s">
        <v>173</v>
      </c>
      <c r="F8" s="49" t="s">
        <v>173</v>
      </c>
      <c r="G8" s="49" t="s">
        <v>173</v>
      </c>
      <c r="H8" s="49" t="s">
        <v>173</v>
      </c>
      <c r="I8" s="50" t="s">
        <v>173</v>
      </c>
    </row>
    <row r="9" spans="1:9" outlineLevel="1" x14ac:dyDescent="0.25">
      <c r="B9" s="11" t="s">
        <v>358</v>
      </c>
      <c r="C9" s="49" t="s">
        <v>173</v>
      </c>
      <c r="D9" s="48">
        <v>1</v>
      </c>
      <c r="E9" s="49" t="s">
        <v>173</v>
      </c>
      <c r="F9" s="49" t="s">
        <v>173</v>
      </c>
      <c r="G9" s="49" t="s">
        <v>173</v>
      </c>
      <c r="H9" s="49" t="s">
        <v>173</v>
      </c>
      <c r="I9" s="50" t="s">
        <v>173</v>
      </c>
    </row>
    <row r="10" spans="1:9" outlineLevel="1" x14ac:dyDescent="0.25">
      <c r="B10" s="9" t="s">
        <v>360</v>
      </c>
      <c r="C10" s="49" t="s">
        <v>173</v>
      </c>
      <c r="D10" s="49" t="s">
        <v>173</v>
      </c>
      <c r="E10" s="48">
        <v>1</v>
      </c>
      <c r="F10" s="49" t="s">
        <v>173</v>
      </c>
      <c r="G10" s="49" t="s">
        <v>173</v>
      </c>
      <c r="H10" s="49" t="s">
        <v>173</v>
      </c>
      <c r="I10" s="50" t="s">
        <v>173</v>
      </c>
    </row>
    <row r="11" spans="1:9" outlineLevel="1" x14ac:dyDescent="0.25">
      <c r="B11" s="11" t="s">
        <v>359</v>
      </c>
      <c r="C11" s="49" t="s">
        <v>173</v>
      </c>
      <c r="D11" s="49" t="s">
        <v>173</v>
      </c>
      <c r="E11" s="49" t="s">
        <v>173</v>
      </c>
      <c r="F11" s="48">
        <v>1</v>
      </c>
      <c r="G11" s="49" t="s">
        <v>173</v>
      </c>
      <c r="H11" s="49" t="s">
        <v>173</v>
      </c>
      <c r="I11" s="50" t="s">
        <v>173</v>
      </c>
    </row>
    <row r="12" spans="1:9" outlineLevel="1" x14ac:dyDescent="0.25">
      <c r="B12" s="9" t="s">
        <v>361</v>
      </c>
      <c r="C12" s="49" t="s">
        <v>173</v>
      </c>
      <c r="D12" s="49" t="s">
        <v>173</v>
      </c>
      <c r="E12" s="49" t="s">
        <v>173</v>
      </c>
      <c r="F12" s="49" t="s">
        <v>173</v>
      </c>
      <c r="G12" s="48">
        <v>1</v>
      </c>
      <c r="H12" s="49" t="s">
        <v>173</v>
      </c>
      <c r="I12" s="50" t="s">
        <v>173</v>
      </c>
    </row>
    <row r="13" spans="1:9" outlineLevel="1" x14ac:dyDescent="0.25">
      <c r="B13" s="11" t="s">
        <v>362</v>
      </c>
      <c r="C13" s="49" t="s">
        <v>173</v>
      </c>
      <c r="D13" s="49" t="s">
        <v>173</v>
      </c>
      <c r="E13" s="49" t="s">
        <v>173</v>
      </c>
      <c r="F13" s="49" t="s">
        <v>173</v>
      </c>
      <c r="G13" s="49" t="s">
        <v>173</v>
      </c>
      <c r="H13" s="48">
        <v>1</v>
      </c>
      <c r="I13" s="50" t="s">
        <v>173</v>
      </c>
    </row>
    <row r="14" spans="1:9" outlineLevel="1" x14ac:dyDescent="0.25">
      <c r="B14" s="9" t="s">
        <v>404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0" t="s">
        <v>31</v>
      </c>
    </row>
    <row r="15" spans="1:9" outlineLevel="1" x14ac:dyDescent="0.25">
      <c r="B15" s="11" t="s">
        <v>363</v>
      </c>
      <c r="C15" s="49" t="s">
        <v>173</v>
      </c>
      <c r="D15" s="49" t="s">
        <v>173</v>
      </c>
      <c r="E15" s="49" t="s">
        <v>173</v>
      </c>
      <c r="F15" s="49" t="s">
        <v>173</v>
      </c>
      <c r="G15" s="49" t="s">
        <v>173</v>
      </c>
      <c r="H15" s="49" t="s">
        <v>173</v>
      </c>
      <c r="I15" s="47">
        <v>1</v>
      </c>
    </row>
    <row r="16" spans="1:9" ht="40.5" outlineLevel="1" x14ac:dyDescent="0.25">
      <c r="B16" s="13" t="s">
        <v>1383</v>
      </c>
      <c r="C16" s="23">
        <v>1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14">
        <v>1</v>
      </c>
    </row>
    <row r="17" spans="2:9" outlineLevel="1" x14ac:dyDescent="0.25">
      <c r="B17" s="13" t="s">
        <v>11</v>
      </c>
      <c r="C17" s="24">
        <v>177</v>
      </c>
      <c r="D17" s="24">
        <v>171</v>
      </c>
      <c r="E17" s="24">
        <v>159</v>
      </c>
      <c r="F17" s="24">
        <v>188</v>
      </c>
      <c r="G17" s="24">
        <v>168</v>
      </c>
      <c r="H17" s="24">
        <v>125</v>
      </c>
      <c r="I17" s="15">
        <v>195</v>
      </c>
    </row>
    <row r="18" spans="2:9" outlineLevel="1" x14ac:dyDescent="0.25">
      <c r="B18" s="38"/>
      <c r="C18" s="38"/>
      <c r="D18" s="38"/>
      <c r="E18" s="38"/>
      <c r="F18" s="38"/>
      <c r="G18" s="38"/>
      <c r="H18" s="38"/>
      <c r="I18" s="38"/>
    </row>
    <row r="19" spans="2:9" outlineLevel="1" x14ac:dyDescent="0.25">
      <c r="B19" s="45"/>
      <c r="C19" s="45"/>
      <c r="D19" s="45"/>
      <c r="E19" s="45"/>
      <c r="F19" s="45"/>
      <c r="G19" s="45"/>
      <c r="H19" s="45"/>
      <c r="I19" s="45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0.38</v>
      </c>
      <c r="D21" s="19">
        <v>0.35</v>
      </c>
      <c r="E21" s="19">
        <v>0.47</v>
      </c>
      <c r="F21" s="48">
        <v>0.73</v>
      </c>
      <c r="G21" s="19">
        <v>0.56999999999999995</v>
      </c>
      <c r="H21" s="19">
        <v>0.48</v>
      </c>
      <c r="I21" s="10">
        <v>0.31</v>
      </c>
    </row>
    <row r="22" spans="2:9" outlineLevel="1" x14ac:dyDescent="0.25">
      <c r="B22" s="11" t="s">
        <v>20</v>
      </c>
      <c r="C22" s="20">
        <v>0.62</v>
      </c>
      <c r="D22" s="20">
        <v>0.65</v>
      </c>
      <c r="E22" s="20">
        <v>0.53</v>
      </c>
      <c r="F22" s="49">
        <v>0.27</v>
      </c>
      <c r="G22" s="20">
        <v>0.43</v>
      </c>
      <c r="H22" s="20">
        <v>0.53</v>
      </c>
      <c r="I22" s="12">
        <v>0.69</v>
      </c>
    </row>
    <row r="23" spans="2:9" outlineLevel="1" x14ac:dyDescent="0.25">
      <c r="B23" s="13" t="s">
        <v>1384</v>
      </c>
      <c r="C23" s="23">
        <v>1</v>
      </c>
      <c r="D23" s="23">
        <v>1</v>
      </c>
      <c r="E23" s="23">
        <v>1</v>
      </c>
      <c r="F23" s="23">
        <v>1</v>
      </c>
      <c r="G23" s="23">
        <v>1</v>
      </c>
      <c r="H23" s="23">
        <v>1</v>
      </c>
      <c r="I23" s="14">
        <v>1</v>
      </c>
    </row>
    <row r="24" spans="2:9" outlineLevel="1" x14ac:dyDescent="0.25">
      <c r="B24" s="13" t="s">
        <v>11</v>
      </c>
      <c r="C24" s="24">
        <v>47</v>
      </c>
      <c r="D24" s="24">
        <v>20</v>
      </c>
      <c r="E24" s="24">
        <v>49</v>
      </c>
      <c r="F24" s="24">
        <v>11</v>
      </c>
      <c r="G24" s="24">
        <v>23</v>
      </c>
      <c r="H24" s="24">
        <v>40</v>
      </c>
      <c r="I24" s="15">
        <v>42</v>
      </c>
    </row>
    <row r="25" spans="2:9" outlineLevel="1" x14ac:dyDescent="0.25">
      <c r="B25" s="38"/>
      <c r="C25" s="38"/>
      <c r="D25" s="38"/>
      <c r="E25" s="38"/>
      <c r="F25" s="38"/>
      <c r="G25" s="38"/>
      <c r="H25" s="38"/>
      <c r="I25" s="38"/>
    </row>
    <row r="26" spans="2:9" outlineLevel="1" x14ac:dyDescent="0.25">
      <c r="B26" s="45"/>
      <c r="C26" s="45"/>
      <c r="D26" s="45"/>
      <c r="E26" s="45"/>
      <c r="F26" s="45"/>
      <c r="G26" s="45"/>
      <c r="H26" s="45"/>
      <c r="I26" s="45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0.06</v>
      </c>
      <c r="D28" s="19">
        <v>0.1</v>
      </c>
      <c r="E28" s="19">
        <v>0.06</v>
      </c>
      <c r="F28" s="19">
        <v>0.09</v>
      </c>
      <c r="G28" s="49" t="s">
        <v>173</v>
      </c>
      <c r="H28" s="19">
        <v>0.05</v>
      </c>
      <c r="I28" s="10">
        <v>0.02</v>
      </c>
    </row>
    <row r="29" spans="2:9" outlineLevel="1" x14ac:dyDescent="0.25">
      <c r="B29" s="11" t="s">
        <v>24</v>
      </c>
      <c r="C29" s="20">
        <v>0.15</v>
      </c>
      <c r="D29" s="20">
        <v>0.2</v>
      </c>
      <c r="E29" s="20">
        <v>0.18</v>
      </c>
      <c r="F29" s="20">
        <v>0.27</v>
      </c>
      <c r="G29" s="48">
        <v>0.43</v>
      </c>
      <c r="H29" s="20">
        <v>0.18</v>
      </c>
      <c r="I29" s="12">
        <v>0.19</v>
      </c>
    </row>
    <row r="30" spans="2:9" outlineLevel="1" x14ac:dyDescent="0.25">
      <c r="B30" s="9" t="s">
        <v>25</v>
      </c>
      <c r="C30" s="19">
        <v>0.34</v>
      </c>
      <c r="D30" s="19">
        <v>0.35</v>
      </c>
      <c r="E30" s="19">
        <v>0.37</v>
      </c>
      <c r="F30" s="49">
        <v>0.09</v>
      </c>
      <c r="G30" s="19">
        <v>0.3</v>
      </c>
      <c r="H30" s="19">
        <v>0.3</v>
      </c>
      <c r="I30" s="10">
        <v>0.43</v>
      </c>
    </row>
    <row r="31" spans="2:9" outlineLevel="1" x14ac:dyDescent="0.25">
      <c r="B31" s="11" t="s">
        <v>26</v>
      </c>
      <c r="C31" s="20">
        <v>0.45</v>
      </c>
      <c r="D31" s="20">
        <v>0.35</v>
      </c>
      <c r="E31" s="20">
        <v>0.39</v>
      </c>
      <c r="F31" s="20">
        <v>0.55000000000000004</v>
      </c>
      <c r="G31" s="20">
        <v>0.26</v>
      </c>
      <c r="H31" s="20">
        <v>0.48</v>
      </c>
      <c r="I31" s="12">
        <v>0.36</v>
      </c>
    </row>
    <row r="32" spans="2:9" outlineLevel="1" x14ac:dyDescent="0.25">
      <c r="B32" s="13" t="s">
        <v>1385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  <c r="H32" s="23">
        <v>1</v>
      </c>
      <c r="I32" s="14">
        <v>1</v>
      </c>
    </row>
    <row r="33" spans="2:9" outlineLevel="1" x14ac:dyDescent="0.25">
      <c r="B33" s="13" t="s">
        <v>11</v>
      </c>
      <c r="C33" s="24">
        <v>47</v>
      </c>
      <c r="D33" s="24">
        <v>20</v>
      </c>
      <c r="E33" s="24">
        <v>49</v>
      </c>
      <c r="F33" s="24">
        <v>11</v>
      </c>
      <c r="G33" s="24">
        <v>23</v>
      </c>
      <c r="H33" s="24">
        <v>40</v>
      </c>
      <c r="I33" s="15">
        <v>42</v>
      </c>
    </row>
    <row r="34" spans="2:9" outlineLevel="1" x14ac:dyDescent="0.25">
      <c r="B34" s="38"/>
      <c r="C34" s="38"/>
      <c r="D34" s="38"/>
      <c r="E34" s="38"/>
      <c r="F34" s="38"/>
      <c r="G34" s="38"/>
      <c r="H34" s="38"/>
      <c r="I34" s="38"/>
    </row>
    <row r="35" spans="2:9" outlineLevel="1" x14ac:dyDescent="0.25">
      <c r="B35" s="45"/>
      <c r="C35" s="45"/>
      <c r="D35" s="45"/>
      <c r="E35" s="45"/>
      <c r="F35" s="45"/>
      <c r="G35" s="45"/>
      <c r="H35" s="45"/>
      <c r="I35" s="45"/>
    </row>
    <row r="36" spans="2:9" ht="24" outlineLevel="1" x14ac:dyDescent="0.25">
      <c r="B36" s="7" t="s">
        <v>405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406</v>
      </c>
      <c r="C37" s="19" t="s">
        <v>31</v>
      </c>
      <c r="D37" s="19" t="s">
        <v>31</v>
      </c>
      <c r="E37" s="19" t="s">
        <v>31</v>
      </c>
      <c r="F37" s="19" t="s">
        <v>31</v>
      </c>
      <c r="G37" s="19" t="s">
        <v>31</v>
      </c>
      <c r="H37" s="19" t="s">
        <v>31</v>
      </c>
      <c r="I37" s="10" t="s">
        <v>31</v>
      </c>
    </row>
    <row r="38" spans="2:9" outlineLevel="1" x14ac:dyDescent="0.25">
      <c r="B38" s="11" t="s">
        <v>407</v>
      </c>
      <c r="C38" s="49">
        <v>0.4</v>
      </c>
      <c r="D38" s="20">
        <v>0.7</v>
      </c>
      <c r="E38" s="20">
        <v>0.63</v>
      </c>
      <c r="F38" s="20">
        <v>0.36</v>
      </c>
      <c r="G38" s="20">
        <v>0.52</v>
      </c>
      <c r="H38" s="20">
        <v>0.6</v>
      </c>
      <c r="I38" s="12">
        <v>0.62</v>
      </c>
    </row>
    <row r="39" spans="2:9" outlineLevel="1" x14ac:dyDescent="0.25">
      <c r="B39" s="9" t="s">
        <v>408</v>
      </c>
      <c r="C39" s="19">
        <v>0.32</v>
      </c>
      <c r="D39" s="19">
        <v>0.15</v>
      </c>
      <c r="E39" s="19">
        <v>0.24</v>
      </c>
      <c r="F39" s="19">
        <v>0.55000000000000004</v>
      </c>
      <c r="G39" s="19">
        <v>0.43</v>
      </c>
      <c r="H39" s="19">
        <v>0.25</v>
      </c>
      <c r="I39" s="10">
        <v>0.28999999999999998</v>
      </c>
    </row>
    <row r="40" spans="2:9" outlineLevel="1" x14ac:dyDescent="0.25">
      <c r="B40" s="11" t="s">
        <v>409</v>
      </c>
      <c r="C40" s="48">
        <v>0.28000000000000003</v>
      </c>
      <c r="D40" s="20">
        <v>0.15</v>
      </c>
      <c r="E40" s="20">
        <v>0.12</v>
      </c>
      <c r="F40" s="20">
        <v>0.09</v>
      </c>
      <c r="G40" s="49">
        <v>0.04</v>
      </c>
      <c r="H40" s="20">
        <v>0.15</v>
      </c>
      <c r="I40" s="12">
        <v>0.1</v>
      </c>
    </row>
    <row r="41" spans="2:9" ht="27" outlineLevel="1" x14ac:dyDescent="0.25">
      <c r="B41" s="13" t="s">
        <v>1386</v>
      </c>
      <c r="C41" s="23">
        <v>1</v>
      </c>
      <c r="D41" s="23">
        <v>1</v>
      </c>
      <c r="E41" s="23">
        <v>1</v>
      </c>
      <c r="F41" s="23">
        <v>1</v>
      </c>
      <c r="G41" s="23">
        <v>1</v>
      </c>
      <c r="H41" s="23">
        <v>1</v>
      </c>
      <c r="I41" s="14">
        <v>1</v>
      </c>
    </row>
    <row r="42" spans="2:9" outlineLevel="1" x14ac:dyDescent="0.25">
      <c r="B42" s="13" t="s">
        <v>11</v>
      </c>
      <c r="C42" s="24">
        <v>47</v>
      </c>
      <c r="D42" s="24">
        <v>20</v>
      </c>
      <c r="E42" s="24">
        <v>49</v>
      </c>
      <c r="F42" s="24">
        <v>11</v>
      </c>
      <c r="G42" s="24">
        <v>23</v>
      </c>
      <c r="H42" s="24">
        <v>40</v>
      </c>
      <c r="I42" s="15">
        <v>42</v>
      </c>
    </row>
    <row r="43" spans="2:9" outlineLevel="1" x14ac:dyDescent="0.25">
      <c r="B43" s="38"/>
      <c r="C43" s="38"/>
      <c r="D43" s="38"/>
      <c r="E43" s="38"/>
      <c r="F43" s="38"/>
      <c r="G43" s="38"/>
      <c r="H43" s="38"/>
      <c r="I43" s="38"/>
    </row>
    <row r="44" spans="2:9" outlineLevel="1" x14ac:dyDescent="0.25">
      <c r="B44" s="45"/>
      <c r="C44" s="45"/>
      <c r="D44" s="45"/>
      <c r="E44" s="45"/>
      <c r="F44" s="45"/>
      <c r="G44" s="45"/>
      <c r="H44" s="45"/>
      <c r="I44" s="45"/>
    </row>
    <row r="45" spans="2:9" outlineLevel="1" x14ac:dyDescent="0.25">
      <c r="B45" s="7" t="s">
        <v>56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57</v>
      </c>
      <c r="C46" s="19">
        <v>0.04</v>
      </c>
      <c r="D46" s="49" t="s">
        <v>173</v>
      </c>
      <c r="E46" s="49" t="s">
        <v>173</v>
      </c>
      <c r="F46" s="49" t="s">
        <v>173</v>
      </c>
      <c r="G46" s="49" t="s">
        <v>173</v>
      </c>
      <c r="H46" s="19">
        <v>0.03</v>
      </c>
      <c r="I46" s="10">
        <v>0.02</v>
      </c>
    </row>
    <row r="47" spans="2:9" outlineLevel="1" x14ac:dyDescent="0.25">
      <c r="B47" s="11" t="s">
        <v>58</v>
      </c>
      <c r="C47" s="20">
        <v>0.04</v>
      </c>
      <c r="D47" s="20">
        <v>0.1</v>
      </c>
      <c r="E47" s="20">
        <v>0.06</v>
      </c>
      <c r="F47" s="49" t="s">
        <v>173</v>
      </c>
      <c r="G47" s="20">
        <v>0.13</v>
      </c>
      <c r="H47" s="20">
        <v>0.08</v>
      </c>
      <c r="I47" s="12">
        <v>7.0000000000000007E-2</v>
      </c>
    </row>
    <row r="48" spans="2:9" outlineLevel="1" x14ac:dyDescent="0.25">
      <c r="B48" s="9" t="s">
        <v>59</v>
      </c>
      <c r="C48" s="19">
        <v>0.45</v>
      </c>
      <c r="D48" s="19">
        <v>0.55000000000000004</v>
      </c>
      <c r="E48" s="19">
        <v>0.49</v>
      </c>
      <c r="F48" s="19">
        <v>0.55000000000000004</v>
      </c>
      <c r="G48" s="19">
        <v>0.61</v>
      </c>
      <c r="H48" s="19">
        <v>0.55000000000000004</v>
      </c>
      <c r="I48" s="10">
        <v>0.4</v>
      </c>
    </row>
    <row r="49" spans="2:9" outlineLevel="1" x14ac:dyDescent="0.25">
      <c r="B49" s="11" t="s">
        <v>60</v>
      </c>
      <c r="C49" s="20">
        <v>0.47</v>
      </c>
      <c r="D49" s="20">
        <v>0.35</v>
      </c>
      <c r="E49" s="20">
        <v>0.45</v>
      </c>
      <c r="F49" s="20">
        <v>0.45</v>
      </c>
      <c r="G49" s="20">
        <v>0.26</v>
      </c>
      <c r="H49" s="20">
        <v>0.35</v>
      </c>
      <c r="I49" s="12">
        <v>0.5</v>
      </c>
    </row>
    <row r="50" spans="2:9" outlineLevel="1" x14ac:dyDescent="0.25">
      <c r="B50" s="13" t="s">
        <v>1387</v>
      </c>
      <c r="C50" s="23">
        <v>1</v>
      </c>
      <c r="D50" s="23">
        <v>1</v>
      </c>
      <c r="E50" s="23">
        <v>1</v>
      </c>
      <c r="F50" s="23">
        <v>1</v>
      </c>
      <c r="G50" s="23">
        <v>1</v>
      </c>
      <c r="H50" s="23">
        <v>1</v>
      </c>
      <c r="I50" s="14">
        <v>1</v>
      </c>
    </row>
    <row r="51" spans="2:9" outlineLevel="1" x14ac:dyDescent="0.25">
      <c r="B51" s="13" t="s">
        <v>11</v>
      </c>
      <c r="C51" s="24">
        <v>47</v>
      </c>
      <c r="D51" s="24">
        <v>20</v>
      </c>
      <c r="E51" s="24">
        <v>49</v>
      </c>
      <c r="F51" s="24">
        <v>11</v>
      </c>
      <c r="G51" s="24">
        <v>23</v>
      </c>
      <c r="H51" s="24">
        <v>40</v>
      </c>
      <c r="I51" s="15">
        <v>42</v>
      </c>
    </row>
    <row r="52" spans="2:9" outlineLevel="1" x14ac:dyDescent="0.25">
      <c r="B52" s="38"/>
      <c r="C52" s="38"/>
      <c r="D52" s="38"/>
      <c r="E52" s="38"/>
      <c r="F52" s="38"/>
      <c r="G52" s="38"/>
      <c r="H52" s="38"/>
      <c r="I52" s="38"/>
    </row>
    <row r="53" spans="2:9" outlineLevel="1" x14ac:dyDescent="0.25">
      <c r="B53" s="45"/>
      <c r="C53" s="45"/>
      <c r="D53" s="45"/>
      <c r="E53" s="45"/>
      <c r="F53" s="45"/>
      <c r="G53" s="45"/>
      <c r="H53" s="45"/>
      <c r="I53" s="45"/>
    </row>
    <row r="54" spans="2:9" outlineLevel="1" x14ac:dyDescent="0.25">
      <c r="B54" s="7" t="s">
        <v>70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74</v>
      </c>
      <c r="C55" s="19">
        <v>0.04</v>
      </c>
      <c r="D55" s="19">
        <v>0.05</v>
      </c>
      <c r="E55" s="19">
        <v>0.02</v>
      </c>
      <c r="F55" s="19">
        <v>0.09</v>
      </c>
      <c r="G55" s="49" t="s">
        <v>173</v>
      </c>
      <c r="H55" s="19">
        <v>0.08</v>
      </c>
      <c r="I55" s="50" t="s">
        <v>173</v>
      </c>
    </row>
    <row r="56" spans="2:9" outlineLevel="1" x14ac:dyDescent="0.25">
      <c r="B56" s="11" t="s">
        <v>410</v>
      </c>
      <c r="C56" s="20">
        <v>0.09</v>
      </c>
      <c r="D56" s="20">
        <v>0.1</v>
      </c>
      <c r="E56" s="20">
        <v>0.06</v>
      </c>
      <c r="F56" s="20">
        <v>0.09</v>
      </c>
      <c r="G56" s="20">
        <v>0.13</v>
      </c>
      <c r="H56" s="20">
        <v>0.08</v>
      </c>
      <c r="I56" s="12">
        <v>0.05</v>
      </c>
    </row>
    <row r="57" spans="2:9" outlineLevel="1" x14ac:dyDescent="0.25">
      <c r="B57" s="9" t="s">
        <v>411</v>
      </c>
      <c r="C57" s="19">
        <v>0.43</v>
      </c>
      <c r="D57" s="19">
        <v>0.5</v>
      </c>
      <c r="E57" s="19">
        <v>0.49</v>
      </c>
      <c r="F57" s="19">
        <v>0.45</v>
      </c>
      <c r="G57" s="19">
        <v>0.48</v>
      </c>
      <c r="H57" s="19">
        <v>0.43</v>
      </c>
      <c r="I57" s="10">
        <v>0.45</v>
      </c>
    </row>
    <row r="58" spans="2:9" ht="28.5" outlineLevel="1" x14ac:dyDescent="0.25">
      <c r="B58" s="11" t="s">
        <v>412</v>
      </c>
      <c r="C58" s="20">
        <v>0.13</v>
      </c>
      <c r="D58" s="20">
        <v>0.1</v>
      </c>
      <c r="E58" s="20">
        <v>0.08</v>
      </c>
      <c r="F58" s="20">
        <v>0.18</v>
      </c>
      <c r="G58" s="49" t="s">
        <v>173</v>
      </c>
      <c r="H58" s="20">
        <v>0.13</v>
      </c>
      <c r="I58" s="12">
        <v>0.17</v>
      </c>
    </row>
    <row r="59" spans="2:9" outlineLevel="1" x14ac:dyDescent="0.25">
      <c r="B59" s="9" t="s">
        <v>413</v>
      </c>
      <c r="C59" s="19">
        <v>0.26</v>
      </c>
      <c r="D59" s="19">
        <v>0.15</v>
      </c>
      <c r="E59" s="19">
        <v>0.18</v>
      </c>
      <c r="F59" s="19">
        <v>0.09</v>
      </c>
      <c r="G59" s="19">
        <v>0.22</v>
      </c>
      <c r="H59" s="19">
        <v>0.18</v>
      </c>
      <c r="I59" s="10">
        <v>0.19</v>
      </c>
    </row>
    <row r="60" spans="2:9" outlineLevel="1" x14ac:dyDescent="0.25">
      <c r="B60" s="11" t="s">
        <v>414</v>
      </c>
      <c r="C60" s="20">
        <v>0.23</v>
      </c>
      <c r="D60" s="20">
        <v>0.1</v>
      </c>
      <c r="E60" s="20">
        <v>0.24</v>
      </c>
      <c r="F60" s="20">
        <v>0.18</v>
      </c>
      <c r="G60" s="20">
        <v>0.17</v>
      </c>
      <c r="H60" s="20">
        <v>0.2</v>
      </c>
      <c r="I60" s="12">
        <v>0.17</v>
      </c>
    </row>
    <row r="61" spans="2:9" outlineLevel="1" x14ac:dyDescent="0.25">
      <c r="B61" s="13" t="s">
        <v>1388</v>
      </c>
      <c r="C61" s="23">
        <v>1</v>
      </c>
      <c r="D61" s="23">
        <v>1</v>
      </c>
      <c r="E61" s="23">
        <v>1</v>
      </c>
      <c r="F61" s="23">
        <v>1</v>
      </c>
      <c r="G61" s="23">
        <v>1</v>
      </c>
      <c r="H61" s="23">
        <v>1</v>
      </c>
      <c r="I61" s="14">
        <v>1</v>
      </c>
    </row>
    <row r="62" spans="2:9" outlineLevel="1" x14ac:dyDescent="0.25">
      <c r="B62" s="13" t="s">
        <v>11</v>
      </c>
      <c r="C62" s="24">
        <v>47</v>
      </c>
      <c r="D62" s="24">
        <v>20</v>
      </c>
      <c r="E62" s="24">
        <v>49</v>
      </c>
      <c r="F62" s="24">
        <v>11</v>
      </c>
      <c r="G62" s="24">
        <v>23</v>
      </c>
      <c r="H62" s="24">
        <v>40</v>
      </c>
      <c r="I62" s="15">
        <v>42</v>
      </c>
    </row>
    <row r="63" spans="2:9" outlineLevel="1" x14ac:dyDescent="0.25">
      <c r="B63" s="38"/>
      <c r="C63" s="38"/>
      <c r="D63" s="38"/>
      <c r="E63" s="38"/>
      <c r="F63" s="38"/>
      <c r="G63" s="38"/>
      <c r="H63" s="38"/>
      <c r="I63" s="38"/>
    </row>
    <row r="64" spans="2:9" outlineLevel="1" x14ac:dyDescent="0.25">
      <c r="B64" s="45"/>
      <c r="C64" s="45"/>
      <c r="D64" s="45"/>
      <c r="E64" s="45"/>
      <c r="F64" s="45"/>
      <c r="G64" s="45"/>
      <c r="H64" s="45"/>
      <c r="I64" s="45"/>
    </row>
    <row r="65" spans="2:9" outlineLevel="1" x14ac:dyDescent="0.25">
      <c r="B65" s="7" t="s">
        <v>62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63</v>
      </c>
      <c r="C66" s="19" t="s">
        <v>31</v>
      </c>
      <c r="D66" s="19" t="s">
        <v>31</v>
      </c>
      <c r="E66" s="19">
        <v>0.02</v>
      </c>
      <c r="F66" s="19" t="s">
        <v>31</v>
      </c>
      <c r="G66" s="19">
        <v>0.04</v>
      </c>
      <c r="H66" s="19" t="s">
        <v>31</v>
      </c>
      <c r="I66" s="10" t="s">
        <v>31</v>
      </c>
    </row>
    <row r="67" spans="2:9" ht="28.5" outlineLevel="1" x14ac:dyDescent="0.25">
      <c r="B67" s="11" t="s">
        <v>64</v>
      </c>
      <c r="C67" s="20">
        <v>0.04</v>
      </c>
      <c r="D67" s="20">
        <v>0.15</v>
      </c>
      <c r="E67" s="20">
        <v>0.04</v>
      </c>
      <c r="F67" s="49" t="s">
        <v>173</v>
      </c>
      <c r="G67" s="20">
        <v>0.09</v>
      </c>
      <c r="H67" s="20">
        <v>0.08</v>
      </c>
      <c r="I67" s="12">
        <v>0.05</v>
      </c>
    </row>
    <row r="68" spans="2:9" ht="28.5" outlineLevel="1" x14ac:dyDescent="0.25">
      <c r="B68" s="9" t="s">
        <v>65</v>
      </c>
      <c r="C68" s="19">
        <v>0.34</v>
      </c>
      <c r="D68" s="19">
        <v>0.35</v>
      </c>
      <c r="E68" s="19">
        <v>0.43</v>
      </c>
      <c r="F68" s="19">
        <v>0.55000000000000004</v>
      </c>
      <c r="G68" s="19">
        <v>0.26</v>
      </c>
      <c r="H68" s="19">
        <v>0.33</v>
      </c>
      <c r="I68" s="10">
        <v>0.38</v>
      </c>
    </row>
    <row r="69" spans="2:9" ht="42.75" outlineLevel="1" x14ac:dyDescent="0.25">
      <c r="B69" s="11" t="s">
        <v>66</v>
      </c>
      <c r="C69" s="49">
        <v>0.11</v>
      </c>
      <c r="D69" s="20">
        <v>0.1</v>
      </c>
      <c r="E69" s="20">
        <v>0.18</v>
      </c>
      <c r="F69" s="20">
        <v>0.18</v>
      </c>
      <c r="G69" s="20">
        <v>0.26</v>
      </c>
      <c r="H69" s="20">
        <v>0.3</v>
      </c>
      <c r="I69" s="12">
        <v>0.26</v>
      </c>
    </row>
    <row r="70" spans="2:9" ht="42.75" outlineLevel="1" x14ac:dyDescent="0.25">
      <c r="B70" s="9" t="s">
        <v>67</v>
      </c>
      <c r="C70" s="48">
        <v>0.45</v>
      </c>
      <c r="D70" s="19">
        <v>0.25</v>
      </c>
      <c r="E70" s="19">
        <v>0.28999999999999998</v>
      </c>
      <c r="F70" s="49">
        <v>0.09</v>
      </c>
      <c r="G70" s="19">
        <v>0.3</v>
      </c>
      <c r="H70" s="19">
        <v>0.25</v>
      </c>
      <c r="I70" s="10">
        <v>0.28999999999999998</v>
      </c>
    </row>
    <row r="71" spans="2:9" outlineLevel="1" x14ac:dyDescent="0.25">
      <c r="B71" s="11" t="s">
        <v>68</v>
      </c>
      <c r="C71" s="20">
        <v>0.06</v>
      </c>
      <c r="D71" s="20">
        <v>0.15</v>
      </c>
      <c r="E71" s="20">
        <v>0.04</v>
      </c>
      <c r="F71" s="20">
        <v>0.18</v>
      </c>
      <c r="G71" s="20">
        <v>0.04</v>
      </c>
      <c r="H71" s="20">
        <v>0.05</v>
      </c>
      <c r="I71" s="12">
        <v>0.02</v>
      </c>
    </row>
    <row r="72" spans="2:9" ht="27" outlineLevel="1" x14ac:dyDescent="0.25">
      <c r="B72" s="13" t="s">
        <v>1389</v>
      </c>
      <c r="C72" s="23">
        <v>1</v>
      </c>
      <c r="D72" s="23">
        <v>1</v>
      </c>
      <c r="E72" s="23">
        <v>1</v>
      </c>
      <c r="F72" s="23">
        <v>1</v>
      </c>
      <c r="G72" s="23">
        <v>1</v>
      </c>
      <c r="H72" s="23">
        <v>1</v>
      </c>
      <c r="I72" s="14">
        <v>1</v>
      </c>
    </row>
    <row r="73" spans="2:9" outlineLevel="1" x14ac:dyDescent="0.25">
      <c r="B73" s="13" t="s">
        <v>11</v>
      </c>
      <c r="C73" s="24">
        <v>47</v>
      </c>
      <c r="D73" s="24">
        <v>20</v>
      </c>
      <c r="E73" s="24">
        <v>49</v>
      </c>
      <c r="F73" s="24">
        <v>11</v>
      </c>
      <c r="G73" s="24">
        <v>23</v>
      </c>
      <c r="H73" s="24">
        <v>40</v>
      </c>
      <c r="I73" s="15">
        <v>42</v>
      </c>
    </row>
    <row r="74" spans="2:9" outlineLevel="1" x14ac:dyDescent="0.25">
      <c r="B74" s="38"/>
      <c r="C74" s="38"/>
      <c r="D74" s="38"/>
      <c r="E74" s="38"/>
      <c r="F74" s="38"/>
      <c r="G74" s="38"/>
      <c r="H74" s="38"/>
      <c r="I74" s="38"/>
    </row>
    <row r="75" spans="2:9" outlineLevel="1" x14ac:dyDescent="0.25">
      <c r="B75" s="45"/>
      <c r="C75" s="45"/>
      <c r="D75" s="45"/>
      <c r="E75" s="45"/>
      <c r="F75" s="45"/>
      <c r="G75" s="45"/>
      <c r="H75" s="45"/>
      <c r="I75" s="45"/>
    </row>
    <row r="76" spans="2:9" ht="24" outlineLevel="1" x14ac:dyDescent="0.25">
      <c r="B76" s="7" t="s">
        <v>78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79</v>
      </c>
      <c r="C77" s="19">
        <v>0.02</v>
      </c>
      <c r="D77" s="49" t="s">
        <v>173</v>
      </c>
      <c r="E77" s="49" t="s">
        <v>173</v>
      </c>
      <c r="F77" s="19">
        <v>0.09</v>
      </c>
      <c r="G77" s="19">
        <v>0.13</v>
      </c>
      <c r="H77" s="19">
        <v>0.03</v>
      </c>
      <c r="I77" s="50" t="s">
        <v>173</v>
      </c>
    </row>
    <row r="78" spans="2:9" outlineLevel="1" x14ac:dyDescent="0.25">
      <c r="B78" s="11" t="s">
        <v>80</v>
      </c>
      <c r="C78" s="49">
        <v>0.04</v>
      </c>
      <c r="D78" s="20">
        <v>0.1</v>
      </c>
      <c r="E78" s="48">
        <v>0.22</v>
      </c>
      <c r="F78" s="49" t="s">
        <v>173</v>
      </c>
      <c r="G78" s="20">
        <v>0.13</v>
      </c>
      <c r="H78" s="20">
        <v>0.08</v>
      </c>
      <c r="I78" s="12">
        <v>7.0000000000000007E-2</v>
      </c>
    </row>
    <row r="79" spans="2:9" outlineLevel="1" x14ac:dyDescent="0.25">
      <c r="B79" s="9" t="s">
        <v>81</v>
      </c>
      <c r="C79" s="19">
        <v>0.09</v>
      </c>
      <c r="D79" s="19">
        <v>0.2</v>
      </c>
      <c r="E79" s="19">
        <v>0.08</v>
      </c>
      <c r="F79" s="19">
        <v>0.18</v>
      </c>
      <c r="G79" s="19">
        <v>0.13</v>
      </c>
      <c r="H79" s="19">
        <v>0.05</v>
      </c>
      <c r="I79" s="10">
        <v>0.1</v>
      </c>
    </row>
    <row r="80" spans="2:9" outlineLevel="1" x14ac:dyDescent="0.25">
      <c r="B80" s="11" t="s">
        <v>82</v>
      </c>
      <c r="C80" s="20">
        <v>0.21</v>
      </c>
      <c r="D80" s="20">
        <v>0.2</v>
      </c>
      <c r="E80" s="20">
        <v>0.16</v>
      </c>
      <c r="F80" s="20">
        <v>0.18</v>
      </c>
      <c r="G80" s="49">
        <v>0.04</v>
      </c>
      <c r="H80" s="20">
        <v>0.18</v>
      </c>
      <c r="I80" s="12">
        <v>0.21</v>
      </c>
    </row>
    <row r="81" spans="2:9" outlineLevel="1" x14ac:dyDescent="0.25">
      <c r="B81" s="9" t="s">
        <v>83</v>
      </c>
      <c r="C81" s="19">
        <v>0.19</v>
      </c>
      <c r="D81" s="19">
        <v>0.05</v>
      </c>
      <c r="E81" s="19">
        <v>0.1</v>
      </c>
      <c r="F81" s="49" t="s">
        <v>173</v>
      </c>
      <c r="G81" s="19">
        <v>0.04</v>
      </c>
      <c r="H81" s="19">
        <v>0.15</v>
      </c>
      <c r="I81" s="10">
        <v>0.19</v>
      </c>
    </row>
    <row r="82" spans="2:9" outlineLevel="1" x14ac:dyDescent="0.25">
      <c r="B82" s="11" t="s">
        <v>84</v>
      </c>
      <c r="C82" s="20">
        <v>0.34</v>
      </c>
      <c r="D82" s="20">
        <v>0.2</v>
      </c>
      <c r="E82" s="20">
        <v>0.33</v>
      </c>
      <c r="F82" s="20">
        <v>0.36</v>
      </c>
      <c r="G82" s="20">
        <v>0.3</v>
      </c>
      <c r="H82" s="20">
        <v>0.3</v>
      </c>
      <c r="I82" s="12">
        <v>0.31</v>
      </c>
    </row>
    <row r="83" spans="2:9" outlineLevel="1" x14ac:dyDescent="0.25">
      <c r="B83" s="9" t="s">
        <v>85</v>
      </c>
      <c r="C83" s="19">
        <v>0.11</v>
      </c>
      <c r="D83" s="19">
        <v>0.25</v>
      </c>
      <c r="E83" s="19">
        <v>0.1</v>
      </c>
      <c r="F83" s="19">
        <v>0.18</v>
      </c>
      <c r="G83" s="19">
        <v>0.22</v>
      </c>
      <c r="H83" s="19">
        <v>0.23</v>
      </c>
      <c r="I83" s="10">
        <v>0.12</v>
      </c>
    </row>
    <row r="84" spans="2:9" ht="27" outlineLevel="1" x14ac:dyDescent="0.25">
      <c r="B84" s="13" t="s">
        <v>1390</v>
      </c>
      <c r="C84" s="23">
        <v>1</v>
      </c>
      <c r="D84" s="23">
        <v>1</v>
      </c>
      <c r="E84" s="23">
        <v>1</v>
      </c>
      <c r="F84" s="23">
        <v>1</v>
      </c>
      <c r="G84" s="23">
        <v>1</v>
      </c>
      <c r="H84" s="23">
        <v>1</v>
      </c>
      <c r="I84" s="14">
        <v>1</v>
      </c>
    </row>
    <row r="85" spans="2:9" outlineLevel="1" x14ac:dyDescent="0.25">
      <c r="B85" s="13" t="s">
        <v>11</v>
      </c>
      <c r="C85" s="24">
        <v>47</v>
      </c>
      <c r="D85" s="24">
        <v>20</v>
      </c>
      <c r="E85" s="24">
        <v>49</v>
      </c>
      <c r="F85" s="24">
        <v>11</v>
      </c>
      <c r="G85" s="24">
        <v>23</v>
      </c>
      <c r="H85" s="24">
        <v>40</v>
      </c>
      <c r="I85" s="15">
        <v>42</v>
      </c>
    </row>
    <row r="86" spans="2:9" outlineLevel="1" x14ac:dyDescent="0.25">
      <c r="B86" s="38"/>
      <c r="C86" s="38"/>
      <c r="D86" s="38"/>
      <c r="E86" s="38"/>
      <c r="F86" s="38"/>
      <c r="G86" s="38"/>
      <c r="H86" s="38"/>
      <c r="I86" s="38"/>
    </row>
    <row r="87" spans="2:9" outlineLevel="1" x14ac:dyDescent="0.25">
      <c r="B87" s="45"/>
      <c r="C87" s="45"/>
      <c r="D87" s="45"/>
      <c r="E87" s="45"/>
      <c r="F87" s="45"/>
      <c r="G87" s="45"/>
      <c r="H87" s="45"/>
      <c r="I87" s="45"/>
    </row>
    <row r="88" spans="2:9" outlineLevel="1" x14ac:dyDescent="0.25">
      <c r="B88" s="7" t="s">
        <v>415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44</v>
      </c>
      <c r="C89" s="19">
        <v>0.13</v>
      </c>
      <c r="D89" s="19">
        <v>0.1</v>
      </c>
      <c r="E89" s="19">
        <v>0.12</v>
      </c>
      <c r="F89" s="48">
        <v>0.45</v>
      </c>
      <c r="G89" s="49">
        <v>0.04</v>
      </c>
      <c r="H89" s="19">
        <v>0.18</v>
      </c>
      <c r="I89" s="10">
        <v>0.17</v>
      </c>
    </row>
    <row r="90" spans="2:9" ht="28.5" outlineLevel="1" x14ac:dyDescent="0.25">
      <c r="B90" s="11" t="s">
        <v>45</v>
      </c>
      <c r="C90" s="49">
        <v>0.11</v>
      </c>
      <c r="D90" s="20">
        <v>0.25</v>
      </c>
      <c r="E90" s="20">
        <v>0.16</v>
      </c>
      <c r="F90" s="49" t="s">
        <v>173</v>
      </c>
      <c r="G90" s="48">
        <v>0.43</v>
      </c>
      <c r="H90" s="20">
        <v>0.18</v>
      </c>
      <c r="I90" s="12">
        <v>0.24</v>
      </c>
    </row>
    <row r="91" spans="2:9" ht="28.5" outlineLevel="1" x14ac:dyDescent="0.25">
      <c r="B91" s="9" t="s">
        <v>46</v>
      </c>
      <c r="C91" s="19">
        <v>0.09</v>
      </c>
      <c r="D91" s="19">
        <v>0.1</v>
      </c>
      <c r="E91" s="19">
        <v>0.14000000000000001</v>
      </c>
      <c r="F91" s="49" t="s">
        <v>173</v>
      </c>
      <c r="G91" s="19">
        <v>0.13</v>
      </c>
      <c r="H91" s="19">
        <v>0.13</v>
      </c>
      <c r="I91" s="10">
        <v>0.05</v>
      </c>
    </row>
    <row r="92" spans="2:9" ht="28.5" outlineLevel="1" x14ac:dyDescent="0.25">
      <c r="B92" s="11" t="s">
        <v>47</v>
      </c>
      <c r="C92" s="20">
        <v>0.32</v>
      </c>
      <c r="D92" s="20">
        <v>0.2</v>
      </c>
      <c r="E92" s="20">
        <v>0.22</v>
      </c>
      <c r="F92" s="20">
        <v>0.09</v>
      </c>
      <c r="G92" s="20">
        <v>0.13</v>
      </c>
      <c r="H92" s="20">
        <v>0.25</v>
      </c>
      <c r="I92" s="12">
        <v>0.21</v>
      </c>
    </row>
    <row r="93" spans="2:9" ht="28.5" outlineLevel="1" x14ac:dyDescent="0.25">
      <c r="B93" s="9" t="s">
        <v>48</v>
      </c>
      <c r="C93" s="19">
        <v>0.09</v>
      </c>
      <c r="D93" s="19">
        <v>0.2</v>
      </c>
      <c r="E93" s="19">
        <v>0.06</v>
      </c>
      <c r="F93" s="19">
        <v>0.27</v>
      </c>
      <c r="G93" s="49" t="s">
        <v>173</v>
      </c>
      <c r="H93" s="19">
        <v>0.1</v>
      </c>
      <c r="I93" s="10">
        <v>0.1</v>
      </c>
    </row>
    <row r="94" spans="2:9" ht="28.5" outlineLevel="1" x14ac:dyDescent="0.25">
      <c r="B94" s="11" t="s">
        <v>49</v>
      </c>
      <c r="C94" s="20">
        <v>0.15</v>
      </c>
      <c r="D94" s="20">
        <v>0.15</v>
      </c>
      <c r="E94" s="20">
        <v>0.18</v>
      </c>
      <c r="F94" s="49" t="s">
        <v>173</v>
      </c>
      <c r="G94" s="20">
        <v>0.26</v>
      </c>
      <c r="H94" s="20">
        <v>0.13</v>
      </c>
      <c r="I94" s="12">
        <v>0.14000000000000001</v>
      </c>
    </row>
    <row r="95" spans="2:9" outlineLevel="1" x14ac:dyDescent="0.25">
      <c r="B95" s="9" t="s">
        <v>50</v>
      </c>
      <c r="C95" s="19">
        <v>0.13</v>
      </c>
      <c r="D95" s="49" t="s">
        <v>173</v>
      </c>
      <c r="E95" s="19">
        <v>0.1</v>
      </c>
      <c r="F95" s="19">
        <v>0.18</v>
      </c>
      <c r="G95" s="49" t="s">
        <v>173</v>
      </c>
      <c r="H95" s="19">
        <v>0.05</v>
      </c>
      <c r="I95" s="10">
        <v>0.1</v>
      </c>
    </row>
    <row r="96" spans="2:9" outlineLevel="1" x14ac:dyDescent="0.25">
      <c r="B96" s="13" t="s">
        <v>1391</v>
      </c>
      <c r="C96" s="23">
        <v>1</v>
      </c>
      <c r="D96" s="23">
        <v>1</v>
      </c>
      <c r="E96" s="23">
        <v>1</v>
      </c>
      <c r="F96" s="23">
        <v>1</v>
      </c>
      <c r="G96" s="23">
        <v>1</v>
      </c>
      <c r="H96" s="23">
        <v>1</v>
      </c>
      <c r="I96" s="14">
        <v>1</v>
      </c>
    </row>
    <row r="97" spans="2:9" outlineLevel="1" x14ac:dyDescent="0.25">
      <c r="B97" s="13" t="s">
        <v>11</v>
      </c>
      <c r="C97" s="24">
        <v>47</v>
      </c>
      <c r="D97" s="24">
        <v>20</v>
      </c>
      <c r="E97" s="24">
        <v>49</v>
      </c>
      <c r="F97" s="24">
        <v>11</v>
      </c>
      <c r="G97" s="24">
        <v>23</v>
      </c>
      <c r="H97" s="24">
        <v>40</v>
      </c>
      <c r="I97" s="15">
        <v>42</v>
      </c>
    </row>
    <row r="98" spans="2:9" outlineLevel="1" x14ac:dyDescent="0.25">
      <c r="B98" s="38"/>
      <c r="C98" s="38"/>
      <c r="D98" s="38"/>
      <c r="E98" s="38"/>
      <c r="F98" s="38"/>
      <c r="G98" s="38"/>
      <c r="H98" s="38"/>
      <c r="I98" s="38"/>
    </row>
    <row r="99" spans="2:9" outlineLevel="1" x14ac:dyDescent="0.25">
      <c r="B99" s="39" t="s">
        <v>12</v>
      </c>
      <c r="C99" s="39"/>
      <c r="D99" s="39"/>
      <c r="E99" s="39"/>
      <c r="F99" s="39"/>
      <c r="G99" s="39"/>
      <c r="H99" s="39"/>
      <c r="I99" s="39"/>
    </row>
    <row r="100" spans="2:9" outlineLevel="1" x14ac:dyDescent="0.25">
      <c r="B100" s="40" t="s">
        <v>13</v>
      </c>
      <c r="C100" s="40"/>
      <c r="D100" s="40"/>
      <c r="E100" s="40"/>
      <c r="F100" s="40"/>
      <c r="G100" s="40"/>
      <c r="H100" s="40"/>
      <c r="I100" s="40"/>
    </row>
    <row r="101" spans="2:9" outlineLevel="1" x14ac:dyDescent="0.25">
      <c r="B101" s="40" t="s">
        <v>14</v>
      </c>
      <c r="C101" s="40"/>
      <c r="D101" s="40"/>
      <c r="E101" s="40"/>
      <c r="F101" s="40"/>
      <c r="G101" s="40"/>
      <c r="H101" s="40"/>
      <c r="I101" s="40"/>
    </row>
    <row r="102" spans="2:9" outlineLevel="1" x14ac:dyDescent="0.25">
      <c r="B102" s="41" t="s">
        <v>15</v>
      </c>
      <c r="C102" s="41"/>
      <c r="D102" s="41"/>
      <c r="E102" s="41"/>
      <c r="F102" s="41"/>
      <c r="G102" s="41"/>
      <c r="H102" s="41"/>
      <c r="I102" s="41"/>
    </row>
    <row r="103" spans="2:9" outlineLevel="1" x14ac:dyDescent="0.25">
      <c r="B103" s="41" t="s">
        <v>16</v>
      </c>
      <c r="C103" s="41"/>
      <c r="D103" s="41"/>
      <c r="E103" s="41"/>
      <c r="F103" s="41"/>
      <c r="G103" s="41"/>
      <c r="H103" s="41"/>
      <c r="I103" s="41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B06232D4-2A36-4935-AD75-B0ECF2A8B85C}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A73C-0A92-4E7D-9D5F-FC91B6425EEE}">
  <sheetPr codeName="Arkusz111"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2500</v>
      </c>
    </row>
    <row r="2" spans="1:9" x14ac:dyDescent="0.25">
      <c r="C2" t="s">
        <v>92</v>
      </c>
      <c r="D2" t="s">
        <v>1382</v>
      </c>
    </row>
    <row r="3" spans="1:9" ht="15.75" x14ac:dyDescent="0.25">
      <c r="B3" s="1" t="s">
        <v>416</v>
      </c>
    </row>
    <row r="4" spans="1:9" ht="63.75" outlineLevel="1" x14ac:dyDescent="0.25">
      <c r="B4" s="46" t="s">
        <v>1392</v>
      </c>
      <c r="C4" s="46" t="s">
        <v>1381</v>
      </c>
      <c r="D4" s="46" t="s">
        <v>1354</v>
      </c>
      <c r="E4" s="46" t="s">
        <v>388</v>
      </c>
      <c r="F4" s="3" t="s">
        <v>39</v>
      </c>
      <c r="G4" s="3" t="s">
        <v>39</v>
      </c>
      <c r="H4" s="3" t="s">
        <v>39</v>
      </c>
      <c r="I4" s="3" t="s">
        <v>39</v>
      </c>
    </row>
    <row r="5" spans="1:9" outlineLevel="1" x14ac:dyDescent="0.25">
      <c r="B5" s="4"/>
      <c r="C5" s="42" t="s">
        <v>417</v>
      </c>
      <c r="D5" s="42"/>
      <c r="E5" s="42"/>
      <c r="F5" s="42"/>
      <c r="G5" s="42"/>
      <c r="H5" s="42"/>
      <c r="I5" s="43"/>
    </row>
    <row r="6" spans="1:9" ht="36" outlineLevel="1" x14ac:dyDescent="0.25">
      <c r="B6" s="4"/>
      <c r="C6" s="17" t="s">
        <v>357</v>
      </c>
      <c r="D6" s="17" t="s">
        <v>358</v>
      </c>
      <c r="E6" s="17" t="s">
        <v>360</v>
      </c>
      <c r="F6" s="17" t="s">
        <v>359</v>
      </c>
      <c r="G6" s="17" t="s">
        <v>361</v>
      </c>
      <c r="H6" s="17" t="s">
        <v>362</v>
      </c>
      <c r="I6" s="6" t="s">
        <v>363</v>
      </c>
    </row>
    <row r="7" spans="1:9" ht="36" outlineLevel="1" x14ac:dyDescent="0.25">
      <c r="B7" s="7" t="s">
        <v>417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357</v>
      </c>
      <c r="C8" s="48">
        <v>1</v>
      </c>
      <c r="D8" s="49" t="s">
        <v>173</v>
      </c>
      <c r="E8" s="49" t="s">
        <v>173</v>
      </c>
      <c r="F8" s="49" t="s">
        <v>173</v>
      </c>
      <c r="G8" s="49" t="s">
        <v>173</v>
      </c>
      <c r="H8" s="49" t="s">
        <v>173</v>
      </c>
      <c r="I8" s="50" t="s">
        <v>173</v>
      </c>
    </row>
    <row r="9" spans="1:9" outlineLevel="1" x14ac:dyDescent="0.25">
      <c r="B9" s="11" t="s">
        <v>358</v>
      </c>
      <c r="C9" s="49" t="s">
        <v>173</v>
      </c>
      <c r="D9" s="48">
        <v>1</v>
      </c>
      <c r="E9" s="49" t="s">
        <v>173</v>
      </c>
      <c r="F9" s="49" t="s">
        <v>173</v>
      </c>
      <c r="G9" s="49" t="s">
        <v>173</v>
      </c>
      <c r="H9" s="49" t="s">
        <v>173</v>
      </c>
      <c r="I9" s="50" t="s">
        <v>173</v>
      </c>
    </row>
    <row r="10" spans="1:9" outlineLevel="1" x14ac:dyDescent="0.25">
      <c r="B10" s="9" t="s">
        <v>360</v>
      </c>
      <c r="C10" s="49" t="s">
        <v>173</v>
      </c>
      <c r="D10" s="49" t="s">
        <v>173</v>
      </c>
      <c r="E10" s="48">
        <v>1</v>
      </c>
      <c r="F10" s="49" t="s">
        <v>173</v>
      </c>
      <c r="G10" s="49" t="s">
        <v>173</v>
      </c>
      <c r="H10" s="49" t="s">
        <v>173</v>
      </c>
      <c r="I10" s="50" t="s">
        <v>173</v>
      </c>
    </row>
    <row r="11" spans="1:9" outlineLevel="1" x14ac:dyDescent="0.25">
      <c r="B11" s="11" t="s">
        <v>359</v>
      </c>
      <c r="C11" s="49" t="s">
        <v>173</v>
      </c>
      <c r="D11" s="49" t="s">
        <v>173</v>
      </c>
      <c r="E11" s="49" t="s">
        <v>173</v>
      </c>
      <c r="F11" s="48">
        <v>1</v>
      </c>
      <c r="G11" s="49" t="s">
        <v>173</v>
      </c>
      <c r="H11" s="49" t="s">
        <v>173</v>
      </c>
      <c r="I11" s="50" t="s">
        <v>173</v>
      </c>
    </row>
    <row r="12" spans="1:9" outlineLevel="1" x14ac:dyDescent="0.25">
      <c r="B12" s="9" t="s">
        <v>361</v>
      </c>
      <c r="C12" s="49" t="s">
        <v>173</v>
      </c>
      <c r="D12" s="49" t="s">
        <v>173</v>
      </c>
      <c r="E12" s="49" t="s">
        <v>173</v>
      </c>
      <c r="F12" s="49" t="s">
        <v>173</v>
      </c>
      <c r="G12" s="48">
        <v>1</v>
      </c>
      <c r="H12" s="49" t="s">
        <v>173</v>
      </c>
      <c r="I12" s="50" t="s">
        <v>173</v>
      </c>
    </row>
    <row r="13" spans="1:9" outlineLevel="1" x14ac:dyDescent="0.25">
      <c r="B13" s="11" t="s">
        <v>362</v>
      </c>
      <c r="C13" s="49" t="s">
        <v>173</v>
      </c>
      <c r="D13" s="49" t="s">
        <v>173</v>
      </c>
      <c r="E13" s="49" t="s">
        <v>173</v>
      </c>
      <c r="F13" s="49" t="s">
        <v>173</v>
      </c>
      <c r="G13" s="49" t="s">
        <v>173</v>
      </c>
      <c r="H13" s="48">
        <v>1</v>
      </c>
      <c r="I13" s="50" t="s">
        <v>173</v>
      </c>
    </row>
    <row r="14" spans="1:9" outlineLevel="1" x14ac:dyDescent="0.25">
      <c r="B14" s="9" t="s">
        <v>418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0" t="s">
        <v>31</v>
      </c>
    </row>
    <row r="15" spans="1:9" outlineLevel="1" x14ac:dyDescent="0.25">
      <c r="B15" s="11" t="s">
        <v>363</v>
      </c>
      <c r="C15" s="49" t="s">
        <v>173</v>
      </c>
      <c r="D15" s="49" t="s">
        <v>173</v>
      </c>
      <c r="E15" s="49" t="s">
        <v>173</v>
      </c>
      <c r="F15" s="49" t="s">
        <v>173</v>
      </c>
      <c r="G15" s="49" t="s">
        <v>173</v>
      </c>
      <c r="H15" s="49" t="s">
        <v>173</v>
      </c>
      <c r="I15" s="47">
        <v>1</v>
      </c>
    </row>
    <row r="16" spans="1:9" ht="40.5" outlineLevel="1" x14ac:dyDescent="0.25">
      <c r="B16" s="13" t="s">
        <v>1393</v>
      </c>
      <c r="C16" s="23">
        <v>1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14">
        <v>1</v>
      </c>
    </row>
    <row r="17" spans="2:9" outlineLevel="1" x14ac:dyDescent="0.25">
      <c r="B17" s="13" t="s">
        <v>11</v>
      </c>
      <c r="C17" s="24">
        <v>177</v>
      </c>
      <c r="D17" s="24">
        <v>171</v>
      </c>
      <c r="E17" s="24">
        <v>159</v>
      </c>
      <c r="F17" s="24">
        <v>188</v>
      </c>
      <c r="G17" s="24">
        <v>168</v>
      </c>
      <c r="H17" s="24">
        <v>125</v>
      </c>
      <c r="I17" s="15">
        <v>195</v>
      </c>
    </row>
    <row r="18" spans="2:9" outlineLevel="1" x14ac:dyDescent="0.25">
      <c r="B18" s="38"/>
      <c r="C18" s="38"/>
      <c r="D18" s="38"/>
      <c r="E18" s="38"/>
      <c r="F18" s="38"/>
      <c r="G18" s="38"/>
      <c r="H18" s="38"/>
      <c r="I18" s="38"/>
    </row>
    <row r="19" spans="2:9" outlineLevel="1" x14ac:dyDescent="0.25">
      <c r="B19" s="45"/>
      <c r="C19" s="45"/>
      <c r="D19" s="45"/>
      <c r="E19" s="45"/>
      <c r="F19" s="45"/>
      <c r="G19" s="45"/>
      <c r="H19" s="45"/>
      <c r="I19" s="45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0.41</v>
      </c>
      <c r="D21" s="19">
        <v>0.43</v>
      </c>
      <c r="E21" s="19">
        <v>0.38</v>
      </c>
      <c r="F21" s="19">
        <v>0.5</v>
      </c>
      <c r="G21" s="19">
        <v>0.27</v>
      </c>
      <c r="H21" s="19">
        <v>0.5</v>
      </c>
      <c r="I21" s="10">
        <v>0.43</v>
      </c>
    </row>
    <row r="22" spans="2:9" outlineLevel="1" x14ac:dyDescent="0.25">
      <c r="B22" s="11" t="s">
        <v>20</v>
      </c>
      <c r="C22" s="20">
        <v>0.59</v>
      </c>
      <c r="D22" s="20">
        <v>0.56999999999999995</v>
      </c>
      <c r="E22" s="20">
        <v>0.62</v>
      </c>
      <c r="F22" s="20">
        <v>0.5</v>
      </c>
      <c r="G22" s="20">
        <v>0.73</v>
      </c>
      <c r="H22" s="20">
        <v>0.5</v>
      </c>
      <c r="I22" s="12">
        <v>0.56999999999999995</v>
      </c>
    </row>
    <row r="23" spans="2:9" outlineLevel="1" x14ac:dyDescent="0.25">
      <c r="B23" s="13" t="s">
        <v>1384</v>
      </c>
      <c r="C23" s="23">
        <v>1</v>
      </c>
      <c r="D23" s="23">
        <v>1</v>
      </c>
      <c r="E23" s="23">
        <v>1</v>
      </c>
      <c r="F23" s="23">
        <v>1</v>
      </c>
      <c r="G23" s="23">
        <v>1</v>
      </c>
      <c r="H23" s="23">
        <v>1</v>
      </c>
      <c r="I23" s="14">
        <v>1</v>
      </c>
    </row>
    <row r="24" spans="2:9" outlineLevel="1" x14ac:dyDescent="0.25">
      <c r="B24" s="13" t="s">
        <v>11</v>
      </c>
      <c r="C24" s="24">
        <v>27</v>
      </c>
      <c r="D24" s="24">
        <v>42</v>
      </c>
      <c r="E24" s="24">
        <v>29</v>
      </c>
      <c r="F24" s="24">
        <v>20</v>
      </c>
      <c r="G24" s="24">
        <v>11</v>
      </c>
      <c r="H24" s="24">
        <v>12</v>
      </c>
      <c r="I24" s="15">
        <v>28</v>
      </c>
    </row>
    <row r="25" spans="2:9" outlineLevel="1" x14ac:dyDescent="0.25">
      <c r="B25" s="38"/>
      <c r="C25" s="38"/>
      <c r="D25" s="38"/>
      <c r="E25" s="38"/>
      <c r="F25" s="38"/>
      <c r="G25" s="38"/>
      <c r="H25" s="38"/>
      <c r="I25" s="38"/>
    </row>
    <row r="26" spans="2:9" outlineLevel="1" x14ac:dyDescent="0.25">
      <c r="B26" s="45"/>
      <c r="C26" s="45"/>
      <c r="D26" s="45"/>
      <c r="E26" s="45"/>
      <c r="F26" s="45"/>
      <c r="G26" s="45"/>
      <c r="H26" s="45"/>
      <c r="I26" s="45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0.04</v>
      </c>
      <c r="D28" s="19">
        <v>0.12</v>
      </c>
      <c r="E28" s="19">
        <v>7.0000000000000007E-2</v>
      </c>
      <c r="F28" s="49" t="s">
        <v>173</v>
      </c>
      <c r="G28" s="49" t="s">
        <v>173</v>
      </c>
      <c r="H28" s="49" t="s">
        <v>173</v>
      </c>
      <c r="I28" s="10">
        <v>0.04</v>
      </c>
    </row>
    <row r="29" spans="2:9" outlineLevel="1" x14ac:dyDescent="0.25">
      <c r="B29" s="11" t="s">
        <v>24</v>
      </c>
      <c r="C29" s="20">
        <v>0.19</v>
      </c>
      <c r="D29" s="20">
        <v>0.26</v>
      </c>
      <c r="E29" s="20">
        <v>0.31</v>
      </c>
      <c r="F29" s="20">
        <v>0.25</v>
      </c>
      <c r="G29" s="20">
        <v>0.27</v>
      </c>
      <c r="H29" s="20">
        <v>0.42</v>
      </c>
      <c r="I29" s="12">
        <v>0.32</v>
      </c>
    </row>
    <row r="30" spans="2:9" outlineLevel="1" x14ac:dyDescent="0.25">
      <c r="B30" s="9" t="s">
        <v>25</v>
      </c>
      <c r="C30" s="19">
        <v>0.44</v>
      </c>
      <c r="D30" s="19">
        <v>0.36</v>
      </c>
      <c r="E30" s="19">
        <v>0.28000000000000003</v>
      </c>
      <c r="F30" s="19">
        <v>0.45</v>
      </c>
      <c r="G30" s="19">
        <v>0.45</v>
      </c>
      <c r="H30" s="19">
        <v>0.42</v>
      </c>
      <c r="I30" s="10">
        <v>0.43</v>
      </c>
    </row>
    <row r="31" spans="2:9" outlineLevel="1" x14ac:dyDescent="0.25">
      <c r="B31" s="11" t="s">
        <v>26</v>
      </c>
      <c r="C31" s="20">
        <v>0.33</v>
      </c>
      <c r="D31" s="20">
        <v>0.26</v>
      </c>
      <c r="E31" s="20">
        <v>0.34</v>
      </c>
      <c r="F31" s="20">
        <v>0.3</v>
      </c>
      <c r="G31" s="20">
        <v>0.27</v>
      </c>
      <c r="H31" s="20">
        <v>0.17</v>
      </c>
      <c r="I31" s="12">
        <v>0.21</v>
      </c>
    </row>
    <row r="32" spans="2:9" outlineLevel="1" x14ac:dyDescent="0.25">
      <c r="B32" s="13" t="s">
        <v>1385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  <c r="H32" s="23">
        <v>1</v>
      </c>
      <c r="I32" s="14">
        <v>1</v>
      </c>
    </row>
    <row r="33" spans="2:9" outlineLevel="1" x14ac:dyDescent="0.25">
      <c r="B33" s="13" t="s">
        <v>11</v>
      </c>
      <c r="C33" s="24">
        <v>27</v>
      </c>
      <c r="D33" s="24">
        <v>42</v>
      </c>
      <c r="E33" s="24">
        <v>29</v>
      </c>
      <c r="F33" s="24">
        <v>20</v>
      </c>
      <c r="G33" s="24">
        <v>11</v>
      </c>
      <c r="H33" s="24">
        <v>12</v>
      </c>
      <c r="I33" s="15">
        <v>28</v>
      </c>
    </row>
    <row r="34" spans="2:9" outlineLevel="1" x14ac:dyDescent="0.25">
      <c r="B34" s="38"/>
      <c r="C34" s="38"/>
      <c r="D34" s="38"/>
      <c r="E34" s="38"/>
      <c r="F34" s="38"/>
      <c r="G34" s="38"/>
      <c r="H34" s="38"/>
      <c r="I34" s="38"/>
    </row>
    <row r="35" spans="2:9" outlineLevel="1" x14ac:dyDescent="0.25">
      <c r="B35" s="45"/>
      <c r="C35" s="45"/>
      <c r="D35" s="45"/>
      <c r="E35" s="45"/>
      <c r="F35" s="45"/>
      <c r="G35" s="45"/>
      <c r="H35" s="45"/>
      <c r="I35" s="45"/>
    </row>
    <row r="36" spans="2:9" ht="24" outlineLevel="1" x14ac:dyDescent="0.25">
      <c r="B36" s="7" t="s">
        <v>405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406</v>
      </c>
      <c r="C37" s="19" t="s">
        <v>31</v>
      </c>
      <c r="D37" s="19" t="s">
        <v>31</v>
      </c>
      <c r="E37" s="19" t="s">
        <v>31</v>
      </c>
      <c r="F37" s="19" t="s">
        <v>31</v>
      </c>
      <c r="G37" s="19" t="s">
        <v>31</v>
      </c>
      <c r="H37" s="19" t="s">
        <v>31</v>
      </c>
      <c r="I37" s="10" t="s">
        <v>31</v>
      </c>
    </row>
    <row r="38" spans="2:9" outlineLevel="1" x14ac:dyDescent="0.25">
      <c r="B38" s="11" t="s">
        <v>407</v>
      </c>
      <c r="C38" s="20">
        <v>0.41</v>
      </c>
      <c r="D38" s="20">
        <v>0.5</v>
      </c>
      <c r="E38" s="48">
        <v>0.69</v>
      </c>
      <c r="F38" s="20">
        <v>0.55000000000000004</v>
      </c>
      <c r="G38" s="20">
        <v>0.36</v>
      </c>
      <c r="H38" s="20">
        <v>0.42</v>
      </c>
      <c r="I38" s="12">
        <v>0.5</v>
      </c>
    </row>
    <row r="39" spans="2:9" outlineLevel="1" x14ac:dyDescent="0.25">
      <c r="B39" s="9" t="s">
        <v>408</v>
      </c>
      <c r="C39" s="19">
        <v>0.3</v>
      </c>
      <c r="D39" s="19">
        <v>0.26</v>
      </c>
      <c r="E39" s="19">
        <v>0.28000000000000003</v>
      </c>
      <c r="F39" s="19">
        <v>0.25</v>
      </c>
      <c r="G39" s="19">
        <v>0.36</v>
      </c>
      <c r="H39" s="19">
        <v>0.25</v>
      </c>
      <c r="I39" s="10">
        <v>0.28999999999999998</v>
      </c>
    </row>
    <row r="40" spans="2:9" outlineLevel="1" x14ac:dyDescent="0.25">
      <c r="B40" s="11" t="s">
        <v>409</v>
      </c>
      <c r="C40" s="20">
        <v>0.3</v>
      </c>
      <c r="D40" s="20">
        <v>0.24</v>
      </c>
      <c r="E40" s="49">
        <v>0.03</v>
      </c>
      <c r="F40" s="20">
        <v>0.2</v>
      </c>
      <c r="G40" s="20">
        <v>0.27</v>
      </c>
      <c r="H40" s="20">
        <v>0.33</v>
      </c>
      <c r="I40" s="12">
        <v>0.21</v>
      </c>
    </row>
    <row r="41" spans="2:9" ht="27" outlineLevel="1" x14ac:dyDescent="0.25">
      <c r="B41" s="13" t="s">
        <v>1386</v>
      </c>
      <c r="C41" s="23">
        <v>1</v>
      </c>
      <c r="D41" s="23">
        <v>1</v>
      </c>
      <c r="E41" s="23">
        <v>1</v>
      </c>
      <c r="F41" s="23">
        <v>1</v>
      </c>
      <c r="G41" s="23">
        <v>1</v>
      </c>
      <c r="H41" s="23">
        <v>1</v>
      </c>
      <c r="I41" s="14">
        <v>1</v>
      </c>
    </row>
    <row r="42" spans="2:9" outlineLevel="1" x14ac:dyDescent="0.25">
      <c r="B42" s="13" t="s">
        <v>11</v>
      </c>
      <c r="C42" s="24">
        <v>27</v>
      </c>
      <c r="D42" s="24">
        <v>42</v>
      </c>
      <c r="E42" s="24">
        <v>29</v>
      </c>
      <c r="F42" s="24">
        <v>20</v>
      </c>
      <c r="G42" s="24">
        <v>11</v>
      </c>
      <c r="H42" s="24">
        <v>12</v>
      </c>
      <c r="I42" s="15">
        <v>28</v>
      </c>
    </row>
    <row r="43" spans="2:9" outlineLevel="1" x14ac:dyDescent="0.25">
      <c r="B43" s="38"/>
      <c r="C43" s="38"/>
      <c r="D43" s="38"/>
      <c r="E43" s="38"/>
      <c r="F43" s="38"/>
      <c r="G43" s="38"/>
      <c r="H43" s="38"/>
      <c r="I43" s="38"/>
    </row>
    <row r="44" spans="2:9" outlineLevel="1" x14ac:dyDescent="0.25">
      <c r="B44" s="45"/>
      <c r="C44" s="45"/>
      <c r="D44" s="45"/>
      <c r="E44" s="45"/>
      <c r="F44" s="45"/>
      <c r="G44" s="45"/>
      <c r="H44" s="45"/>
      <c r="I44" s="45"/>
    </row>
    <row r="45" spans="2:9" outlineLevel="1" x14ac:dyDescent="0.25">
      <c r="B45" s="7" t="s">
        <v>56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57</v>
      </c>
      <c r="C46" s="19">
        <v>7.0000000000000007E-2</v>
      </c>
      <c r="D46" s="19">
        <v>0.02</v>
      </c>
      <c r="E46" s="49" t="s">
        <v>173</v>
      </c>
      <c r="F46" s="49" t="s">
        <v>173</v>
      </c>
      <c r="G46" s="19">
        <v>0.09</v>
      </c>
      <c r="H46" s="49" t="s">
        <v>173</v>
      </c>
      <c r="I46" s="50" t="s">
        <v>173</v>
      </c>
    </row>
    <row r="47" spans="2:9" outlineLevel="1" x14ac:dyDescent="0.25">
      <c r="B47" s="11" t="s">
        <v>58</v>
      </c>
      <c r="C47" s="49" t="s">
        <v>173</v>
      </c>
      <c r="D47" s="20">
        <v>0.1</v>
      </c>
      <c r="E47" s="20">
        <v>7.0000000000000007E-2</v>
      </c>
      <c r="F47" s="20">
        <v>0.05</v>
      </c>
      <c r="G47" s="20">
        <v>0.27</v>
      </c>
      <c r="H47" s="20">
        <v>0.08</v>
      </c>
      <c r="I47" s="50" t="s">
        <v>173</v>
      </c>
    </row>
    <row r="48" spans="2:9" outlineLevel="1" x14ac:dyDescent="0.25">
      <c r="B48" s="9" t="s">
        <v>59</v>
      </c>
      <c r="C48" s="19">
        <v>0.44</v>
      </c>
      <c r="D48" s="19">
        <v>0.45</v>
      </c>
      <c r="E48" s="19">
        <v>0.59</v>
      </c>
      <c r="F48" s="19">
        <v>0.6</v>
      </c>
      <c r="G48" s="49">
        <v>0.09</v>
      </c>
      <c r="H48" s="19">
        <v>0.5</v>
      </c>
      <c r="I48" s="10">
        <v>0.46</v>
      </c>
    </row>
    <row r="49" spans="2:9" outlineLevel="1" x14ac:dyDescent="0.25">
      <c r="B49" s="11" t="s">
        <v>60</v>
      </c>
      <c r="C49" s="20">
        <v>0.48</v>
      </c>
      <c r="D49" s="20">
        <v>0.43</v>
      </c>
      <c r="E49" s="20">
        <v>0.34</v>
      </c>
      <c r="F49" s="20">
        <v>0.35</v>
      </c>
      <c r="G49" s="20">
        <v>0.55000000000000004</v>
      </c>
      <c r="H49" s="20">
        <v>0.42</v>
      </c>
      <c r="I49" s="12">
        <v>0.54</v>
      </c>
    </row>
    <row r="50" spans="2:9" outlineLevel="1" x14ac:dyDescent="0.25">
      <c r="B50" s="13" t="s">
        <v>1387</v>
      </c>
      <c r="C50" s="23">
        <v>1</v>
      </c>
      <c r="D50" s="23">
        <v>1</v>
      </c>
      <c r="E50" s="23">
        <v>1</v>
      </c>
      <c r="F50" s="23">
        <v>1</v>
      </c>
      <c r="G50" s="23">
        <v>1</v>
      </c>
      <c r="H50" s="23">
        <v>1</v>
      </c>
      <c r="I50" s="14">
        <v>1</v>
      </c>
    </row>
    <row r="51" spans="2:9" outlineLevel="1" x14ac:dyDescent="0.25">
      <c r="B51" s="13" t="s">
        <v>11</v>
      </c>
      <c r="C51" s="24">
        <v>27</v>
      </c>
      <c r="D51" s="24">
        <v>42</v>
      </c>
      <c r="E51" s="24">
        <v>29</v>
      </c>
      <c r="F51" s="24">
        <v>20</v>
      </c>
      <c r="G51" s="24">
        <v>11</v>
      </c>
      <c r="H51" s="24">
        <v>12</v>
      </c>
      <c r="I51" s="15">
        <v>28</v>
      </c>
    </row>
    <row r="52" spans="2:9" outlineLevel="1" x14ac:dyDescent="0.25">
      <c r="B52" s="38"/>
      <c r="C52" s="38"/>
      <c r="D52" s="38"/>
      <c r="E52" s="38"/>
      <c r="F52" s="38"/>
      <c r="G52" s="38"/>
      <c r="H52" s="38"/>
      <c r="I52" s="38"/>
    </row>
    <row r="53" spans="2:9" outlineLevel="1" x14ac:dyDescent="0.25">
      <c r="B53" s="45"/>
      <c r="C53" s="45"/>
      <c r="D53" s="45"/>
      <c r="E53" s="45"/>
      <c r="F53" s="45"/>
      <c r="G53" s="45"/>
      <c r="H53" s="45"/>
      <c r="I53" s="45"/>
    </row>
    <row r="54" spans="2:9" outlineLevel="1" x14ac:dyDescent="0.25">
      <c r="B54" s="7" t="s">
        <v>70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74</v>
      </c>
      <c r="C55" s="19">
        <v>0.04</v>
      </c>
      <c r="D55" s="19">
        <v>7.0000000000000007E-2</v>
      </c>
      <c r="E55" s="19">
        <v>0.03</v>
      </c>
      <c r="F55" s="49" t="s">
        <v>173</v>
      </c>
      <c r="G55" s="49" t="s">
        <v>173</v>
      </c>
      <c r="H55" s="49" t="s">
        <v>173</v>
      </c>
      <c r="I55" s="10">
        <v>0.04</v>
      </c>
    </row>
    <row r="56" spans="2:9" outlineLevel="1" x14ac:dyDescent="0.25">
      <c r="B56" s="11" t="s">
        <v>410</v>
      </c>
      <c r="C56" s="20">
        <v>7.0000000000000007E-2</v>
      </c>
      <c r="D56" s="20">
        <v>0.1</v>
      </c>
      <c r="E56" s="20">
        <v>7.0000000000000007E-2</v>
      </c>
      <c r="F56" s="49" t="s">
        <v>173</v>
      </c>
      <c r="G56" s="20">
        <v>0.09</v>
      </c>
      <c r="H56" s="20">
        <v>0.17</v>
      </c>
      <c r="I56" s="12">
        <v>7.0000000000000007E-2</v>
      </c>
    </row>
    <row r="57" spans="2:9" outlineLevel="1" x14ac:dyDescent="0.25">
      <c r="B57" s="9" t="s">
        <v>411</v>
      </c>
      <c r="C57" s="19">
        <v>0.52</v>
      </c>
      <c r="D57" s="19">
        <v>0.56999999999999995</v>
      </c>
      <c r="E57" s="19">
        <v>0.59</v>
      </c>
      <c r="F57" s="19">
        <v>0.55000000000000004</v>
      </c>
      <c r="G57" s="19">
        <v>0.45</v>
      </c>
      <c r="H57" s="19">
        <v>0.67</v>
      </c>
      <c r="I57" s="10">
        <v>0.64</v>
      </c>
    </row>
    <row r="58" spans="2:9" ht="28.5" outlineLevel="1" x14ac:dyDescent="0.25">
      <c r="B58" s="11" t="s">
        <v>412</v>
      </c>
      <c r="C58" s="20">
        <v>0.04</v>
      </c>
      <c r="D58" s="20">
        <v>0.14000000000000001</v>
      </c>
      <c r="E58" s="20">
        <v>0.03</v>
      </c>
      <c r="F58" s="20">
        <v>0.1</v>
      </c>
      <c r="G58" s="20">
        <v>0.27</v>
      </c>
      <c r="H58" s="20">
        <v>0.08</v>
      </c>
      <c r="I58" s="12">
        <v>0.11</v>
      </c>
    </row>
    <row r="59" spans="2:9" outlineLevel="1" x14ac:dyDescent="0.25">
      <c r="B59" s="9" t="s">
        <v>413</v>
      </c>
      <c r="C59" s="19">
        <v>0.22</v>
      </c>
      <c r="D59" s="49">
        <v>7.0000000000000007E-2</v>
      </c>
      <c r="E59" s="19">
        <v>0.24</v>
      </c>
      <c r="F59" s="19">
        <v>0.2</v>
      </c>
      <c r="G59" s="49" t="s">
        <v>173</v>
      </c>
      <c r="H59" s="19">
        <v>0.08</v>
      </c>
      <c r="I59" s="10">
        <v>0.18</v>
      </c>
    </row>
    <row r="60" spans="2:9" outlineLevel="1" x14ac:dyDescent="0.25">
      <c r="B60" s="11" t="s">
        <v>414</v>
      </c>
      <c r="C60" s="20">
        <v>0.15</v>
      </c>
      <c r="D60" s="20">
        <v>0.12</v>
      </c>
      <c r="E60" s="20">
        <v>0.14000000000000001</v>
      </c>
      <c r="F60" s="20">
        <v>0.2</v>
      </c>
      <c r="G60" s="20">
        <v>0.18</v>
      </c>
      <c r="H60" s="49" t="s">
        <v>173</v>
      </c>
      <c r="I60" s="12">
        <v>7.0000000000000007E-2</v>
      </c>
    </row>
    <row r="61" spans="2:9" outlineLevel="1" x14ac:dyDescent="0.25">
      <c r="B61" s="13" t="s">
        <v>1388</v>
      </c>
      <c r="C61" s="23">
        <v>1</v>
      </c>
      <c r="D61" s="23">
        <v>1</v>
      </c>
      <c r="E61" s="23">
        <v>1</v>
      </c>
      <c r="F61" s="23">
        <v>1</v>
      </c>
      <c r="G61" s="23">
        <v>1</v>
      </c>
      <c r="H61" s="23">
        <v>1</v>
      </c>
      <c r="I61" s="14">
        <v>1</v>
      </c>
    </row>
    <row r="62" spans="2:9" outlineLevel="1" x14ac:dyDescent="0.25">
      <c r="B62" s="13" t="s">
        <v>11</v>
      </c>
      <c r="C62" s="24">
        <v>27</v>
      </c>
      <c r="D62" s="24">
        <v>42</v>
      </c>
      <c r="E62" s="24">
        <v>29</v>
      </c>
      <c r="F62" s="24">
        <v>20</v>
      </c>
      <c r="G62" s="24">
        <v>11</v>
      </c>
      <c r="H62" s="24">
        <v>12</v>
      </c>
      <c r="I62" s="15">
        <v>28</v>
      </c>
    </row>
    <row r="63" spans="2:9" outlineLevel="1" x14ac:dyDescent="0.25">
      <c r="B63" s="38"/>
      <c r="C63" s="38"/>
      <c r="D63" s="38"/>
      <c r="E63" s="38"/>
      <c r="F63" s="38"/>
      <c r="G63" s="38"/>
      <c r="H63" s="38"/>
      <c r="I63" s="38"/>
    </row>
    <row r="64" spans="2:9" outlineLevel="1" x14ac:dyDescent="0.25">
      <c r="B64" s="45"/>
      <c r="C64" s="45"/>
      <c r="D64" s="45"/>
      <c r="E64" s="45"/>
      <c r="F64" s="45"/>
      <c r="G64" s="45"/>
      <c r="H64" s="45"/>
      <c r="I64" s="45"/>
    </row>
    <row r="65" spans="2:9" outlineLevel="1" x14ac:dyDescent="0.25">
      <c r="B65" s="7" t="s">
        <v>62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63</v>
      </c>
      <c r="C66" s="19" t="s">
        <v>31</v>
      </c>
      <c r="D66" s="19" t="s">
        <v>31</v>
      </c>
      <c r="E66" s="19">
        <v>0.03</v>
      </c>
      <c r="F66" s="19" t="s">
        <v>31</v>
      </c>
      <c r="G66" s="19">
        <v>0.09</v>
      </c>
      <c r="H66" s="19">
        <v>0.08</v>
      </c>
      <c r="I66" s="10" t="s">
        <v>31</v>
      </c>
    </row>
    <row r="67" spans="2:9" ht="28.5" outlineLevel="1" x14ac:dyDescent="0.25">
      <c r="B67" s="11" t="s">
        <v>64</v>
      </c>
      <c r="C67" s="20">
        <v>0.15</v>
      </c>
      <c r="D67" s="20">
        <v>7.0000000000000007E-2</v>
      </c>
      <c r="E67" s="20">
        <v>0.1</v>
      </c>
      <c r="F67" s="20">
        <v>0.1</v>
      </c>
      <c r="G67" s="49" t="s">
        <v>173</v>
      </c>
      <c r="H67" s="49" t="s">
        <v>173</v>
      </c>
      <c r="I67" s="12">
        <v>0.11</v>
      </c>
    </row>
    <row r="68" spans="2:9" ht="28.5" outlineLevel="1" x14ac:dyDescent="0.25">
      <c r="B68" s="9" t="s">
        <v>65</v>
      </c>
      <c r="C68" s="19">
        <v>0.22</v>
      </c>
      <c r="D68" s="19">
        <v>0.38</v>
      </c>
      <c r="E68" s="19">
        <v>0.28000000000000003</v>
      </c>
      <c r="F68" s="19">
        <v>0.45</v>
      </c>
      <c r="G68" s="19">
        <v>0.18</v>
      </c>
      <c r="H68" s="19">
        <v>0.42</v>
      </c>
      <c r="I68" s="10">
        <v>0.28999999999999998</v>
      </c>
    </row>
    <row r="69" spans="2:9" ht="42.75" outlineLevel="1" x14ac:dyDescent="0.25">
      <c r="B69" s="11" t="s">
        <v>66</v>
      </c>
      <c r="C69" s="49">
        <v>7.0000000000000007E-2</v>
      </c>
      <c r="D69" s="20">
        <v>0.19</v>
      </c>
      <c r="E69" s="20">
        <v>0.24</v>
      </c>
      <c r="F69" s="20">
        <v>0.25</v>
      </c>
      <c r="G69" s="20">
        <v>0.27</v>
      </c>
      <c r="H69" s="20">
        <v>0.33</v>
      </c>
      <c r="I69" s="12">
        <v>0.32</v>
      </c>
    </row>
    <row r="70" spans="2:9" ht="42.75" outlineLevel="1" x14ac:dyDescent="0.25">
      <c r="B70" s="9" t="s">
        <v>67</v>
      </c>
      <c r="C70" s="19">
        <v>0.44</v>
      </c>
      <c r="D70" s="19">
        <v>0.31</v>
      </c>
      <c r="E70" s="19">
        <v>0.28000000000000003</v>
      </c>
      <c r="F70" s="19">
        <v>0.2</v>
      </c>
      <c r="G70" s="19">
        <v>0.18</v>
      </c>
      <c r="H70" s="19">
        <v>0.17</v>
      </c>
      <c r="I70" s="10">
        <v>0.21</v>
      </c>
    </row>
    <row r="71" spans="2:9" outlineLevel="1" x14ac:dyDescent="0.25">
      <c r="B71" s="11" t="s">
        <v>68</v>
      </c>
      <c r="C71" s="20">
        <v>0.11</v>
      </c>
      <c r="D71" s="20">
        <v>0.05</v>
      </c>
      <c r="E71" s="20">
        <v>7.0000000000000007E-2</v>
      </c>
      <c r="F71" s="49" t="s">
        <v>173</v>
      </c>
      <c r="G71" s="20">
        <v>0.27</v>
      </c>
      <c r="H71" s="49" t="s">
        <v>173</v>
      </c>
      <c r="I71" s="12">
        <v>7.0000000000000007E-2</v>
      </c>
    </row>
    <row r="72" spans="2:9" ht="27" outlineLevel="1" x14ac:dyDescent="0.25">
      <c r="B72" s="13" t="s">
        <v>1389</v>
      </c>
      <c r="C72" s="23">
        <v>1</v>
      </c>
      <c r="D72" s="23">
        <v>1</v>
      </c>
      <c r="E72" s="23">
        <v>1</v>
      </c>
      <c r="F72" s="23">
        <v>1</v>
      </c>
      <c r="G72" s="23">
        <v>1</v>
      </c>
      <c r="H72" s="23">
        <v>1</v>
      </c>
      <c r="I72" s="14">
        <v>1</v>
      </c>
    </row>
    <row r="73" spans="2:9" outlineLevel="1" x14ac:dyDescent="0.25">
      <c r="B73" s="13" t="s">
        <v>11</v>
      </c>
      <c r="C73" s="24">
        <v>27</v>
      </c>
      <c r="D73" s="24">
        <v>42</v>
      </c>
      <c r="E73" s="24">
        <v>29</v>
      </c>
      <c r="F73" s="24">
        <v>20</v>
      </c>
      <c r="G73" s="24">
        <v>11</v>
      </c>
      <c r="H73" s="24">
        <v>12</v>
      </c>
      <c r="I73" s="15">
        <v>28</v>
      </c>
    </row>
    <row r="74" spans="2:9" outlineLevel="1" x14ac:dyDescent="0.25">
      <c r="B74" s="38"/>
      <c r="C74" s="38"/>
      <c r="D74" s="38"/>
      <c r="E74" s="38"/>
      <c r="F74" s="38"/>
      <c r="G74" s="38"/>
      <c r="H74" s="38"/>
      <c r="I74" s="38"/>
    </row>
    <row r="75" spans="2:9" outlineLevel="1" x14ac:dyDescent="0.25">
      <c r="B75" s="45"/>
      <c r="C75" s="45"/>
      <c r="D75" s="45"/>
      <c r="E75" s="45"/>
      <c r="F75" s="45"/>
      <c r="G75" s="45"/>
      <c r="H75" s="45"/>
      <c r="I75" s="45"/>
    </row>
    <row r="76" spans="2:9" ht="24" outlineLevel="1" x14ac:dyDescent="0.25">
      <c r="B76" s="7" t="s">
        <v>78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79</v>
      </c>
      <c r="C77" s="19">
        <v>0.04</v>
      </c>
      <c r="D77" s="19">
        <v>0.02</v>
      </c>
      <c r="E77" s="19" t="s">
        <v>31</v>
      </c>
      <c r="F77" s="19" t="s">
        <v>31</v>
      </c>
      <c r="G77" s="19" t="s">
        <v>31</v>
      </c>
      <c r="H77" s="19" t="s">
        <v>31</v>
      </c>
      <c r="I77" s="10" t="s">
        <v>31</v>
      </c>
    </row>
    <row r="78" spans="2:9" outlineLevel="1" x14ac:dyDescent="0.25">
      <c r="B78" s="11" t="s">
        <v>80</v>
      </c>
      <c r="C78" s="20">
        <v>7.0000000000000007E-2</v>
      </c>
      <c r="D78" s="20">
        <v>7.0000000000000007E-2</v>
      </c>
      <c r="E78" s="20">
        <v>0.03</v>
      </c>
      <c r="F78" s="20">
        <v>0.1</v>
      </c>
      <c r="G78" s="20">
        <v>0.18</v>
      </c>
      <c r="H78" s="20">
        <v>0.08</v>
      </c>
      <c r="I78" s="12">
        <v>0.04</v>
      </c>
    </row>
    <row r="79" spans="2:9" outlineLevel="1" x14ac:dyDescent="0.25">
      <c r="B79" s="9" t="s">
        <v>81</v>
      </c>
      <c r="C79" s="19">
        <v>0.19</v>
      </c>
      <c r="D79" s="19">
        <v>0.17</v>
      </c>
      <c r="E79" s="19">
        <v>0.17</v>
      </c>
      <c r="F79" s="19">
        <v>0.1</v>
      </c>
      <c r="G79" s="19">
        <v>0.09</v>
      </c>
      <c r="H79" s="19">
        <v>0.08</v>
      </c>
      <c r="I79" s="10">
        <v>0.18</v>
      </c>
    </row>
    <row r="80" spans="2:9" outlineLevel="1" x14ac:dyDescent="0.25">
      <c r="B80" s="11" t="s">
        <v>82</v>
      </c>
      <c r="C80" s="20">
        <v>7.0000000000000007E-2</v>
      </c>
      <c r="D80" s="20">
        <v>7.0000000000000007E-2</v>
      </c>
      <c r="E80" s="20">
        <v>0.17</v>
      </c>
      <c r="F80" s="20">
        <v>0.15</v>
      </c>
      <c r="G80" s="49" t="s">
        <v>173</v>
      </c>
      <c r="H80" s="49" t="s">
        <v>173</v>
      </c>
      <c r="I80" s="12">
        <v>0.14000000000000001</v>
      </c>
    </row>
    <row r="81" spans="2:9" outlineLevel="1" x14ac:dyDescent="0.25">
      <c r="B81" s="9" t="s">
        <v>83</v>
      </c>
      <c r="C81" s="19">
        <v>0.11</v>
      </c>
      <c r="D81" s="19">
        <v>0.14000000000000001</v>
      </c>
      <c r="E81" s="19">
        <v>0.1</v>
      </c>
      <c r="F81" s="19">
        <v>0.1</v>
      </c>
      <c r="G81" s="49" t="s">
        <v>173</v>
      </c>
      <c r="H81" s="19">
        <v>0.17</v>
      </c>
      <c r="I81" s="47">
        <v>0.32</v>
      </c>
    </row>
    <row r="82" spans="2:9" outlineLevel="1" x14ac:dyDescent="0.25">
      <c r="B82" s="11" t="s">
        <v>84</v>
      </c>
      <c r="C82" s="20">
        <v>0.3</v>
      </c>
      <c r="D82" s="20">
        <v>0.24</v>
      </c>
      <c r="E82" s="20">
        <v>0.38</v>
      </c>
      <c r="F82" s="20">
        <v>0.45</v>
      </c>
      <c r="G82" s="20">
        <v>0.45</v>
      </c>
      <c r="H82" s="20">
        <v>0.5</v>
      </c>
      <c r="I82" s="50">
        <v>0.18</v>
      </c>
    </row>
    <row r="83" spans="2:9" outlineLevel="1" x14ac:dyDescent="0.25">
      <c r="B83" s="9" t="s">
        <v>85</v>
      </c>
      <c r="C83" s="19">
        <v>0.22</v>
      </c>
      <c r="D83" s="19">
        <v>0.28999999999999998</v>
      </c>
      <c r="E83" s="19">
        <v>0.14000000000000001</v>
      </c>
      <c r="F83" s="19">
        <v>0.1</v>
      </c>
      <c r="G83" s="19">
        <v>0.27</v>
      </c>
      <c r="H83" s="19">
        <v>0.17</v>
      </c>
      <c r="I83" s="10">
        <v>0.14000000000000001</v>
      </c>
    </row>
    <row r="84" spans="2:9" ht="27" outlineLevel="1" x14ac:dyDescent="0.25">
      <c r="B84" s="13" t="s">
        <v>1390</v>
      </c>
      <c r="C84" s="23">
        <v>1</v>
      </c>
      <c r="D84" s="23">
        <v>1</v>
      </c>
      <c r="E84" s="23">
        <v>1</v>
      </c>
      <c r="F84" s="23">
        <v>1</v>
      </c>
      <c r="G84" s="23">
        <v>1</v>
      </c>
      <c r="H84" s="23">
        <v>1</v>
      </c>
      <c r="I84" s="14">
        <v>1</v>
      </c>
    </row>
    <row r="85" spans="2:9" outlineLevel="1" x14ac:dyDescent="0.25">
      <c r="B85" s="13" t="s">
        <v>11</v>
      </c>
      <c r="C85" s="24">
        <v>27</v>
      </c>
      <c r="D85" s="24">
        <v>42</v>
      </c>
      <c r="E85" s="24">
        <v>29</v>
      </c>
      <c r="F85" s="24">
        <v>20</v>
      </c>
      <c r="G85" s="24">
        <v>11</v>
      </c>
      <c r="H85" s="24">
        <v>12</v>
      </c>
      <c r="I85" s="15">
        <v>28</v>
      </c>
    </row>
    <row r="86" spans="2:9" outlineLevel="1" x14ac:dyDescent="0.25">
      <c r="B86" s="38"/>
      <c r="C86" s="38"/>
      <c r="D86" s="38"/>
      <c r="E86" s="38"/>
      <c r="F86" s="38"/>
      <c r="G86" s="38"/>
      <c r="H86" s="38"/>
      <c r="I86" s="38"/>
    </row>
    <row r="87" spans="2:9" outlineLevel="1" x14ac:dyDescent="0.25">
      <c r="B87" s="45"/>
      <c r="C87" s="45"/>
      <c r="D87" s="45"/>
      <c r="E87" s="45"/>
      <c r="F87" s="45"/>
      <c r="G87" s="45"/>
      <c r="H87" s="45"/>
      <c r="I87" s="45"/>
    </row>
    <row r="88" spans="2:9" outlineLevel="1" x14ac:dyDescent="0.25">
      <c r="B88" s="7" t="s">
        <v>415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44</v>
      </c>
      <c r="C89" s="19">
        <v>0.11</v>
      </c>
      <c r="D89" s="19">
        <v>0.1</v>
      </c>
      <c r="E89" s="19">
        <v>0.17</v>
      </c>
      <c r="F89" s="19">
        <v>0.15</v>
      </c>
      <c r="G89" s="49" t="s">
        <v>173</v>
      </c>
      <c r="H89" s="19">
        <v>0.17</v>
      </c>
      <c r="I89" s="10">
        <v>0.14000000000000001</v>
      </c>
    </row>
    <row r="90" spans="2:9" ht="28.5" outlineLevel="1" x14ac:dyDescent="0.25">
      <c r="B90" s="11" t="s">
        <v>45</v>
      </c>
      <c r="C90" s="20">
        <v>0.22</v>
      </c>
      <c r="D90" s="20">
        <v>0.19</v>
      </c>
      <c r="E90" s="20">
        <v>0.24</v>
      </c>
      <c r="F90" s="20">
        <v>0.3</v>
      </c>
      <c r="G90" s="20">
        <v>0.18</v>
      </c>
      <c r="H90" s="20">
        <v>0.25</v>
      </c>
      <c r="I90" s="12">
        <v>0.14000000000000001</v>
      </c>
    </row>
    <row r="91" spans="2:9" ht="28.5" outlineLevel="1" x14ac:dyDescent="0.25">
      <c r="B91" s="9" t="s">
        <v>46</v>
      </c>
      <c r="C91" s="19">
        <v>0.11</v>
      </c>
      <c r="D91" s="19">
        <v>0.14000000000000001</v>
      </c>
      <c r="E91" s="19">
        <v>7.0000000000000007E-2</v>
      </c>
      <c r="F91" s="19">
        <v>0.15</v>
      </c>
      <c r="G91" s="19">
        <v>0.18</v>
      </c>
      <c r="H91" s="19">
        <v>0.17</v>
      </c>
      <c r="I91" s="50" t="s">
        <v>173</v>
      </c>
    </row>
    <row r="92" spans="2:9" ht="28.5" outlineLevel="1" x14ac:dyDescent="0.25">
      <c r="B92" s="11" t="s">
        <v>47</v>
      </c>
      <c r="C92" s="20">
        <v>0.22</v>
      </c>
      <c r="D92" s="49">
        <v>7.0000000000000007E-2</v>
      </c>
      <c r="E92" s="20">
        <v>0.24</v>
      </c>
      <c r="F92" s="20">
        <v>0.1</v>
      </c>
      <c r="G92" s="20">
        <v>0.45</v>
      </c>
      <c r="H92" s="49" t="s">
        <v>173</v>
      </c>
      <c r="I92" s="12">
        <v>0.18</v>
      </c>
    </row>
    <row r="93" spans="2:9" ht="28.5" outlineLevel="1" x14ac:dyDescent="0.25">
      <c r="B93" s="9" t="s">
        <v>48</v>
      </c>
      <c r="C93" s="19">
        <v>7.0000000000000007E-2</v>
      </c>
      <c r="D93" s="19">
        <v>0.21</v>
      </c>
      <c r="E93" s="19">
        <v>0.14000000000000001</v>
      </c>
      <c r="F93" s="19">
        <v>0.15</v>
      </c>
      <c r="G93" s="49" t="s">
        <v>173</v>
      </c>
      <c r="H93" s="19">
        <v>0.08</v>
      </c>
      <c r="I93" s="10">
        <v>0.21</v>
      </c>
    </row>
    <row r="94" spans="2:9" ht="28.5" outlineLevel="1" x14ac:dyDescent="0.25">
      <c r="B94" s="11" t="s">
        <v>49</v>
      </c>
      <c r="C94" s="20">
        <v>0.19</v>
      </c>
      <c r="D94" s="20">
        <v>0.17</v>
      </c>
      <c r="E94" s="20">
        <v>7.0000000000000007E-2</v>
      </c>
      <c r="F94" s="20">
        <v>0.1</v>
      </c>
      <c r="G94" s="20">
        <v>0.18</v>
      </c>
      <c r="H94" s="20">
        <v>0.25</v>
      </c>
      <c r="I94" s="12">
        <v>7.0000000000000007E-2</v>
      </c>
    </row>
    <row r="95" spans="2:9" outlineLevel="1" x14ac:dyDescent="0.25">
      <c r="B95" s="9" t="s">
        <v>50</v>
      </c>
      <c r="C95" s="19">
        <v>7.0000000000000007E-2</v>
      </c>
      <c r="D95" s="19">
        <v>0.12</v>
      </c>
      <c r="E95" s="19">
        <v>7.0000000000000007E-2</v>
      </c>
      <c r="F95" s="19">
        <v>0.05</v>
      </c>
      <c r="G95" s="49" t="s">
        <v>173</v>
      </c>
      <c r="H95" s="19">
        <v>0.08</v>
      </c>
      <c r="I95" s="47">
        <v>0.25</v>
      </c>
    </row>
    <row r="96" spans="2:9" outlineLevel="1" x14ac:dyDescent="0.25">
      <c r="B96" s="13" t="s">
        <v>1391</v>
      </c>
      <c r="C96" s="23">
        <v>1</v>
      </c>
      <c r="D96" s="23">
        <v>1</v>
      </c>
      <c r="E96" s="23">
        <v>1</v>
      </c>
      <c r="F96" s="23">
        <v>1</v>
      </c>
      <c r="G96" s="23">
        <v>1</v>
      </c>
      <c r="H96" s="23">
        <v>1</v>
      </c>
      <c r="I96" s="14">
        <v>1</v>
      </c>
    </row>
    <row r="97" spans="2:9" outlineLevel="1" x14ac:dyDescent="0.25">
      <c r="B97" s="13" t="s">
        <v>11</v>
      </c>
      <c r="C97" s="24">
        <v>27</v>
      </c>
      <c r="D97" s="24">
        <v>42</v>
      </c>
      <c r="E97" s="24">
        <v>29</v>
      </c>
      <c r="F97" s="24">
        <v>20</v>
      </c>
      <c r="G97" s="24">
        <v>11</v>
      </c>
      <c r="H97" s="24">
        <v>12</v>
      </c>
      <c r="I97" s="15">
        <v>28</v>
      </c>
    </row>
    <row r="98" spans="2:9" outlineLevel="1" x14ac:dyDescent="0.25">
      <c r="B98" s="38"/>
      <c r="C98" s="38"/>
      <c r="D98" s="38"/>
      <c r="E98" s="38"/>
      <c r="F98" s="38"/>
      <c r="G98" s="38"/>
      <c r="H98" s="38"/>
      <c r="I98" s="38"/>
    </row>
    <row r="99" spans="2:9" outlineLevel="1" x14ac:dyDescent="0.25">
      <c r="B99" s="39" t="s">
        <v>12</v>
      </c>
      <c r="C99" s="39"/>
      <c r="D99" s="39"/>
      <c r="E99" s="39"/>
      <c r="F99" s="39"/>
      <c r="G99" s="39"/>
      <c r="H99" s="39"/>
      <c r="I99" s="39"/>
    </row>
    <row r="100" spans="2:9" outlineLevel="1" x14ac:dyDescent="0.25">
      <c r="B100" s="40" t="s">
        <v>13</v>
      </c>
      <c r="C100" s="40"/>
      <c r="D100" s="40"/>
      <c r="E100" s="40"/>
      <c r="F100" s="40"/>
      <c r="G100" s="40"/>
      <c r="H100" s="40"/>
      <c r="I100" s="40"/>
    </row>
    <row r="101" spans="2:9" outlineLevel="1" x14ac:dyDescent="0.25">
      <c r="B101" s="40" t="s">
        <v>14</v>
      </c>
      <c r="C101" s="40"/>
      <c r="D101" s="40"/>
      <c r="E101" s="40"/>
      <c r="F101" s="40"/>
      <c r="G101" s="40"/>
      <c r="H101" s="40"/>
      <c r="I101" s="40"/>
    </row>
    <row r="102" spans="2:9" outlineLevel="1" x14ac:dyDescent="0.25">
      <c r="B102" s="41" t="s">
        <v>15</v>
      </c>
      <c r="C102" s="41"/>
      <c r="D102" s="41"/>
      <c r="E102" s="41"/>
      <c r="F102" s="41"/>
      <c r="G102" s="41"/>
      <c r="H102" s="41"/>
      <c r="I102" s="41"/>
    </row>
    <row r="103" spans="2:9" outlineLevel="1" x14ac:dyDescent="0.25">
      <c r="B103" s="41" t="s">
        <v>16</v>
      </c>
      <c r="C103" s="41"/>
      <c r="D103" s="41"/>
      <c r="E103" s="41"/>
      <c r="F103" s="41"/>
      <c r="G103" s="41"/>
      <c r="H103" s="41"/>
      <c r="I103" s="41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CF737052-D597-4860-A61B-40EE27439BA3}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9F22-087F-41A6-9EC2-8D184E57D883}">
  <sheetPr codeName="Arkusz112"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4500</v>
      </c>
    </row>
    <row r="2" spans="1:9" x14ac:dyDescent="0.25">
      <c r="C2" t="s">
        <v>92</v>
      </c>
      <c r="D2" t="s">
        <v>1382</v>
      </c>
    </row>
    <row r="3" spans="1:9" ht="15.75" x14ac:dyDescent="0.25">
      <c r="B3" s="1" t="s">
        <v>419</v>
      </c>
    </row>
    <row r="4" spans="1:9" ht="63.75" outlineLevel="1" x14ac:dyDescent="0.25">
      <c r="B4" s="46" t="s">
        <v>1394</v>
      </c>
      <c r="C4" s="46" t="s">
        <v>1381</v>
      </c>
      <c r="D4" s="46" t="s">
        <v>1354</v>
      </c>
      <c r="E4" s="46" t="s">
        <v>391</v>
      </c>
      <c r="F4" s="3" t="s">
        <v>39</v>
      </c>
      <c r="G4" s="3" t="s">
        <v>39</v>
      </c>
      <c r="H4" s="3" t="s">
        <v>39</v>
      </c>
      <c r="I4" s="3" t="s">
        <v>39</v>
      </c>
    </row>
    <row r="5" spans="1:9" outlineLevel="1" x14ac:dyDescent="0.25">
      <c r="B5" s="4"/>
      <c r="C5" s="42" t="s">
        <v>420</v>
      </c>
      <c r="D5" s="42"/>
      <c r="E5" s="42"/>
      <c r="F5" s="42"/>
      <c r="G5" s="42"/>
      <c r="H5" s="42"/>
      <c r="I5" s="43"/>
    </row>
    <row r="6" spans="1:9" ht="36" outlineLevel="1" x14ac:dyDescent="0.25">
      <c r="B6" s="4"/>
      <c r="C6" s="17" t="s">
        <v>357</v>
      </c>
      <c r="D6" s="17" t="s">
        <v>358</v>
      </c>
      <c r="E6" s="17" t="s">
        <v>360</v>
      </c>
      <c r="F6" s="17" t="s">
        <v>359</v>
      </c>
      <c r="G6" s="17" t="s">
        <v>361</v>
      </c>
      <c r="H6" s="17" t="s">
        <v>362</v>
      </c>
      <c r="I6" s="6" t="s">
        <v>363</v>
      </c>
    </row>
    <row r="7" spans="1:9" ht="36" outlineLevel="1" x14ac:dyDescent="0.25">
      <c r="B7" s="7" t="s">
        <v>420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357</v>
      </c>
      <c r="C8" s="48">
        <v>1</v>
      </c>
      <c r="D8" s="49" t="s">
        <v>173</v>
      </c>
      <c r="E8" s="49" t="s">
        <v>173</v>
      </c>
      <c r="F8" s="49" t="s">
        <v>173</v>
      </c>
      <c r="G8" s="49" t="s">
        <v>173</v>
      </c>
      <c r="H8" s="49" t="s">
        <v>173</v>
      </c>
      <c r="I8" s="50" t="s">
        <v>173</v>
      </c>
    </row>
    <row r="9" spans="1:9" outlineLevel="1" x14ac:dyDescent="0.25">
      <c r="B9" s="11" t="s">
        <v>358</v>
      </c>
      <c r="C9" s="49" t="s">
        <v>173</v>
      </c>
      <c r="D9" s="48">
        <v>1</v>
      </c>
      <c r="E9" s="49" t="s">
        <v>173</v>
      </c>
      <c r="F9" s="49" t="s">
        <v>173</v>
      </c>
      <c r="G9" s="49" t="s">
        <v>173</v>
      </c>
      <c r="H9" s="49" t="s">
        <v>173</v>
      </c>
      <c r="I9" s="50" t="s">
        <v>173</v>
      </c>
    </row>
    <row r="10" spans="1:9" outlineLevel="1" x14ac:dyDescent="0.25">
      <c r="B10" s="9" t="s">
        <v>360</v>
      </c>
      <c r="C10" s="49" t="s">
        <v>173</v>
      </c>
      <c r="D10" s="49" t="s">
        <v>173</v>
      </c>
      <c r="E10" s="48">
        <v>1</v>
      </c>
      <c r="F10" s="49" t="s">
        <v>173</v>
      </c>
      <c r="G10" s="49" t="s">
        <v>173</v>
      </c>
      <c r="H10" s="49" t="s">
        <v>173</v>
      </c>
      <c r="I10" s="50" t="s">
        <v>173</v>
      </c>
    </row>
    <row r="11" spans="1:9" outlineLevel="1" x14ac:dyDescent="0.25">
      <c r="B11" s="11" t="s">
        <v>359</v>
      </c>
      <c r="C11" s="49" t="s">
        <v>173</v>
      </c>
      <c r="D11" s="49" t="s">
        <v>173</v>
      </c>
      <c r="E11" s="49" t="s">
        <v>173</v>
      </c>
      <c r="F11" s="48">
        <v>1</v>
      </c>
      <c r="G11" s="49" t="s">
        <v>173</v>
      </c>
      <c r="H11" s="49" t="s">
        <v>173</v>
      </c>
      <c r="I11" s="50" t="s">
        <v>173</v>
      </c>
    </row>
    <row r="12" spans="1:9" outlineLevel="1" x14ac:dyDescent="0.25">
      <c r="B12" s="9" t="s">
        <v>361</v>
      </c>
      <c r="C12" s="49" t="s">
        <v>173</v>
      </c>
      <c r="D12" s="49" t="s">
        <v>173</v>
      </c>
      <c r="E12" s="49" t="s">
        <v>173</v>
      </c>
      <c r="F12" s="49" t="s">
        <v>173</v>
      </c>
      <c r="G12" s="48">
        <v>1</v>
      </c>
      <c r="H12" s="49" t="s">
        <v>173</v>
      </c>
      <c r="I12" s="50" t="s">
        <v>173</v>
      </c>
    </row>
    <row r="13" spans="1:9" outlineLevel="1" x14ac:dyDescent="0.25">
      <c r="B13" s="11" t="s">
        <v>362</v>
      </c>
      <c r="C13" s="49" t="s">
        <v>173</v>
      </c>
      <c r="D13" s="49" t="s">
        <v>173</v>
      </c>
      <c r="E13" s="49" t="s">
        <v>173</v>
      </c>
      <c r="F13" s="49" t="s">
        <v>173</v>
      </c>
      <c r="G13" s="49" t="s">
        <v>173</v>
      </c>
      <c r="H13" s="48">
        <v>1</v>
      </c>
      <c r="I13" s="50" t="s">
        <v>173</v>
      </c>
    </row>
    <row r="14" spans="1:9" outlineLevel="1" x14ac:dyDescent="0.25">
      <c r="B14" s="9" t="s">
        <v>404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0" t="s">
        <v>31</v>
      </c>
    </row>
    <row r="15" spans="1:9" outlineLevel="1" x14ac:dyDescent="0.25">
      <c r="B15" s="11" t="s">
        <v>363</v>
      </c>
      <c r="C15" s="49" t="s">
        <v>173</v>
      </c>
      <c r="D15" s="49" t="s">
        <v>173</v>
      </c>
      <c r="E15" s="49" t="s">
        <v>173</v>
      </c>
      <c r="F15" s="49" t="s">
        <v>173</v>
      </c>
      <c r="G15" s="49" t="s">
        <v>173</v>
      </c>
      <c r="H15" s="49" t="s">
        <v>173</v>
      </c>
      <c r="I15" s="47">
        <v>1</v>
      </c>
    </row>
    <row r="16" spans="1:9" ht="40.5" outlineLevel="1" x14ac:dyDescent="0.25">
      <c r="B16" s="13" t="s">
        <v>1395</v>
      </c>
      <c r="C16" s="23">
        <v>1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14">
        <v>1</v>
      </c>
    </row>
    <row r="17" spans="2:9" outlineLevel="1" x14ac:dyDescent="0.25">
      <c r="B17" s="13" t="s">
        <v>11</v>
      </c>
      <c r="C17" s="24">
        <v>177</v>
      </c>
      <c r="D17" s="24">
        <v>171</v>
      </c>
      <c r="E17" s="24">
        <v>159</v>
      </c>
      <c r="F17" s="24">
        <v>188</v>
      </c>
      <c r="G17" s="24">
        <v>168</v>
      </c>
      <c r="H17" s="24">
        <v>125</v>
      </c>
      <c r="I17" s="15">
        <v>195</v>
      </c>
    </row>
    <row r="18" spans="2:9" outlineLevel="1" x14ac:dyDescent="0.25">
      <c r="B18" s="38"/>
      <c r="C18" s="38"/>
      <c r="D18" s="38"/>
      <c r="E18" s="38"/>
      <c r="F18" s="38"/>
      <c r="G18" s="38"/>
      <c r="H18" s="38"/>
      <c r="I18" s="38"/>
    </row>
    <row r="19" spans="2:9" outlineLevel="1" x14ac:dyDescent="0.25">
      <c r="B19" s="45"/>
      <c r="C19" s="45"/>
      <c r="D19" s="45"/>
      <c r="E19" s="45"/>
      <c r="F19" s="45"/>
      <c r="G19" s="45"/>
      <c r="H19" s="45"/>
      <c r="I19" s="45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0.46</v>
      </c>
      <c r="D21" s="19">
        <v>0.44</v>
      </c>
      <c r="E21" s="48">
        <v>0.7</v>
      </c>
      <c r="F21" s="49">
        <v>0.19</v>
      </c>
      <c r="G21" s="19">
        <v>0.43</v>
      </c>
      <c r="H21" s="19">
        <v>0.55000000000000004</v>
      </c>
      <c r="I21" s="10">
        <v>0.32</v>
      </c>
    </row>
    <row r="22" spans="2:9" outlineLevel="1" x14ac:dyDescent="0.25">
      <c r="B22" s="11" t="s">
        <v>20</v>
      </c>
      <c r="C22" s="20">
        <v>0.54</v>
      </c>
      <c r="D22" s="20">
        <v>0.56000000000000005</v>
      </c>
      <c r="E22" s="49">
        <v>0.3</v>
      </c>
      <c r="F22" s="48">
        <v>0.81</v>
      </c>
      <c r="G22" s="20">
        <v>0.56999999999999995</v>
      </c>
      <c r="H22" s="20">
        <v>0.45</v>
      </c>
      <c r="I22" s="12">
        <v>0.68</v>
      </c>
    </row>
    <row r="23" spans="2:9" outlineLevel="1" x14ac:dyDescent="0.25">
      <c r="B23" s="13" t="s">
        <v>1384</v>
      </c>
      <c r="C23" s="23">
        <v>1</v>
      </c>
      <c r="D23" s="23">
        <v>1</v>
      </c>
      <c r="E23" s="23">
        <v>1</v>
      </c>
      <c r="F23" s="23">
        <v>1</v>
      </c>
      <c r="G23" s="23">
        <v>1</v>
      </c>
      <c r="H23" s="23">
        <v>1</v>
      </c>
      <c r="I23" s="14">
        <v>1</v>
      </c>
    </row>
    <row r="24" spans="2:9" outlineLevel="1" x14ac:dyDescent="0.25">
      <c r="B24" s="13" t="s">
        <v>11</v>
      </c>
      <c r="C24" s="24">
        <v>48</v>
      </c>
      <c r="D24" s="24">
        <v>48</v>
      </c>
      <c r="E24" s="24">
        <v>23</v>
      </c>
      <c r="F24" s="24">
        <v>21</v>
      </c>
      <c r="G24" s="24">
        <v>14</v>
      </c>
      <c r="H24" s="24">
        <v>20</v>
      </c>
      <c r="I24" s="15">
        <v>34</v>
      </c>
    </row>
    <row r="25" spans="2:9" outlineLevel="1" x14ac:dyDescent="0.25">
      <c r="B25" s="38"/>
      <c r="C25" s="38"/>
      <c r="D25" s="38"/>
      <c r="E25" s="38"/>
      <c r="F25" s="38"/>
      <c r="G25" s="38"/>
      <c r="H25" s="38"/>
      <c r="I25" s="38"/>
    </row>
    <row r="26" spans="2:9" outlineLevel="1" x14ac:dyDescent="0.25">
      <c r="B26" s="45"/>
      <c r="C26" s="45"/>
      <c r="D26" s="45"/>
      <c r="E26" s="45"/>
      <c r="F26" s="45"/>
      <c r="G26" s="45"/>
      <c r="H26" s="45"/>
      <c r="I26" s="45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19">
        <v>0.02</v>
      </c>
      <c r="D28" s="19">
        <v>0.1</v>
      </c>
      <c r="E28" s="19">
        <v>0.04</v>
      </c>
      <c r="F28" s="19">
        <v>0.1</v>
      </c>
      <c r="G28" s="49" t="s">
        <v>173</v>
      </c>
      <c r="H28" s="19">
        <v>0.1</v>
      </c>
      <c r="I28" s="50" t="s">
        <v>173</v>
      </c>
    </row>
    <row r="29" spans="2:9" outlineLevel="1" x14ac:dyDescent="0.25">
      <c r="B29" s="11" t="s">
        <v>24</v>
      </c>
      <c r="C29" s="20">
        <v>0.31</v>
      </c>
      <c r="D29" s="49">
        <v>0.17</v>
      </c>
      <c r="E29" s="20">
        <v>0.3</v>
      </c>
      <c r="F29" s="20">
        <v>0.24</v>
      </c>
      <c r="G29" s="20">
        <v>0.28999999999999998</v>
      </c>
      <c r="H29" s="20">
        <v>0.35</v>
      </c>
      <c r="I29" s="12">
        <v>0.28999999999999998</v>
      </c>
    </row>
    <row r="30" spans="2:9" outlineLevel="1" x14ac:dyDescent="0.25">
      <c r="B30" s="9" t="s">
        <v>25</v>
      </c>
      <c r="C30" s="19">
        <v>0.44</v>
      </c>
      <c r="D30" s="19">
        <v>0.46</v>
      </c>
      <c r="E30" s="19">
        <v>0.3</v>
      </c>
      <c r="F30" s="19">
        <v>0.38</v>
      </c>
      <c r="G30" s="19">
        <v>0.43</v>
      </c>
      <c r="H30" s="19">
        <v>0.35</v>
      </c>
      <c r="I30" s="10">
        <v>0.28999999999999998</v>
      </c>
    </row>
    <row r="31" spans="2:9" outlineLevel="1" x14ac:dyDescent="0.25">
      <c r="B31" s="11" t="s">
        <v>26</v>
      </c>
      <c r="C31" s="20">
        <v>0.23</v>
      </c>
      <c r="D31" s="20">
        <v>0.27</v>
      </c>
      <c r="E31" s="20">
        <v>0.35</v>
      </c>
      <c r="F31" s="20">
        <v>0.28999999999999998</v>
      </c>
      <c r="G31" s="20">
        <v>0.28999999999999998</v>
      </c>
      <c r="H31" s="20">
        <v>0.2</v>
      </c>
      <c r="I31" s="12">
        <v>0.41</v>
      </c>
    </row>
    <row r="32" spans="2:9" outlineLevel="1" x14ac:dyDescent="0.25">
      <c r="B32" s="13" t="s">
        <v>1385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  <c r="H32" s="23">
        <v>1</v>
      </c>
      <c r="I32" s="14">
        <v>1</v>
      </c>
    </row>
    <row r="33" spans="2:9" outlineLevel="1" x14ac:dyDescent="0.25">
      <c r="B33" s="13" t="s">
        <v>11</v>
      </c>
      <c r="C33" s="24">
        <v>48</v>
      </c>
      <c r="D33" s="24">
        <v>48</v>
      </c>
      <c r="E33" s="24">
        <v>23</v>
      </c>
      <c r="F33" s="24">
        <v>21</v>
      </c>
      <c r="G33" s="24">
        <v>14</v>
      </c>
      <c r="H33" s="24">
        <v>20</v>
      </c>
      <c r="I33" s="15">
        <v>34</v>
      </c>
    </row>
    <row r="34" spans="2:9" outlineLevel="1" x14ac:dyDescent="0.25">
      <c r="B34" s="38"/>
      <c r="C34" s="38"/>
      <c r="D34" s="38"/>
      <c r="E34" s="38"/>
      <c r="F34" s="38"/>
      <c r="G34" s="38"/>
      <c r="H34" s="38"/>
      <c r="I34" s="38"/>
    </row>
    <row r="35" spans="2:9" outlineLevel="1" x14ac:dyDescent="0.25">
      <c r="B35" s="45"/>
      <c r="C35" s="45"/>
      <c r="D35" s="45"/>
      <c r="E35" s="45"/>
      <c r="F35" s="45"/>
      <c r="G35" s="45"/>
      <c r="H35" s="45"/>
      <c r="I35" s="45"/>
    </row>
    <row r="36" spans="2:9" ht="24" outlineLevel="1" x14ac:dyDescent="0.25">
      <c r="B36" s="7" t="s">
        <v>405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406</v>
      </c>
      <c r="C37" s="19" t="s">
        <v>31</v>
      </c>
      <c r="D37" s="19" t="s">
        <v>31</v>
      </c>
      <c r="E37" s="19" t="s">
        <v>31</v>
      </c>
      <c r="F37" s="19" t="s">
        <v>31</v>
      </c>
      <c r="G37" s="19" t="s">
        <v>31</v>
      </c>
      <c r="H37" s="19" t="s">
        <v>31</v>
      </c>
      <c r="I37" s="10" t="s">
        <v>31</v>
      </c>
    </row>
    <row r="38" spans="2:9" outlineLevel="1" x14ac:dyDescent="0.25">
      <c r="B38" s="11" t="s">
        <v>407</v>
      </c>
      <c r="C38" s="20">
        <v>0.48</v>
      </c>
      <c r="D38" s="20">
        <v>0.52</v>
      </c>
      <c r="E38" s="20">
        <v>0.43</v>
      </c>
      <c r="F38" s="20">
        <v>0.52</v>
      </c>
      <c r="G38" s="20">
        <v>0.56999999999999995</v>
      </c>
      <c r="H38" s="20">
        <v>0.55000000000000004</v>
      </c>
      <c r="I38" s="12">
        <v>0.41</v>
      </c>
    </row>
    <row r="39" spans="2:9" outlineLevel="1" x14ac:dyDescent="0.25">
      <c r="B39" s="9" t="s">
        <v>408</v>
      </c>
      <c r="C39" s="19">
        <v>0.25</v>
      </c>
      <c r="D39" s="19">
        <v>0.28999999999999998</v>
      </c>
      <c r="E39" s="19">
        <v>0.39</v>
      </c>
      <c r="F39" s="19">
        <v>0.33</v>
      </c>
      <c r="G39" s="19">
        <v>0.21</v>
      </c>
      <c r="H39" s="19">
        <v>0.2</v>
      </c>
      <c r="I39" s="10">
        <v>0.41</v>
      </c>
    </row>
    <row r="40" spans="2:9" outlineLevel="1" x14ac:dyDescent="0.25">
      <c r="B40" s="11" t="s">
        <v>409</v>
      </c>
      <c r="C40" s="20">
        <v>0.27</v>
      </c>
      <c r="D40" s="20">
        <v>0.19</v>
      </c>
      <c r="E40" s="20">
        <v>0.17</v>
      </c>
      <c r="F40" s="20">
        <v>0.14000000000000001</v>
      </c>
      <c r="G40" s="20">
        <v>0.21</v>
      </c>
      <c r="H40" s="20">
        <v>0.25</v>
      </c>
      <c r="I40" s="12">
        <v>0.18</v>
      </c>
    </row>
    <row r="41" spans="2:9" ht="27" outlineLevel="1" x14ac:dyDescent="0.25">
      <c r="B41" s="13" t="s">
        <v>1386</v>
      </c>
      <c r="C41" s="23">
        <v>1</v>
      </c>
      <c r="D41" s="23">
        <v>1</v>
      </c>
      <c r="E41" s="23">
        <v>1</v>
      </c>
      <c r="F41" s="23">
        <v>1</v>
      </c>
      <c r="G41" s="23">
        <v>1</v>
      </c>
      <c r="H41" s="23">
        <v>1</v>
      </c>
      <c r="I41" s="14">
        <v>1</v>
      </c>
    </row>
    <row r="42" spans="2:9" outlineLevel="1" x14ac:dyDescent="0.25">
      <c r="B42" s="13" t="s">
        <v>11</v>
      </c>
      <c r="C42" s="24">
        <v>48</v>
      </c>
      <c r="D42" s="24">
        <v>48</v>
      </c>
      <c r="E42" s="24">
        <v>23</v>
      </c>
      <c r="F42" s="24">
        <v>21</v>
      </c>
      <c r="G42" s="24">
        <v>14</v>
      </c>
      <c r="H42" s="24">
        <v>20</v>
      </c>
      <c r="I42" s="15">
        <v>34</v>
      </c>
    </row>
    <row r="43" spans="2:9" outlineLevel="1" x14ac:dyDescent="0.25">
      <c r="B43" s="38"/>
      <c r="C43" s="38"/>
      <c r="D43" s="38"/>
      <c r="E43" s="38"/>
      <c r="F43" s="38"/>
      <c r="G43" s="38"/>
      <c r="H43" s="38"/>
      <c r="I43" s="38"/>
    </row>
    <row r="44" spans="2:9" outlineLevel="1" x14ac:dyDescent="0.25">
      <c r="B44" s="45"/>
      <c r="C44" s="45"/>
      <c r="D44" s="45"/>
      <c r="E44" s="45"/>
      <c r="F44" s="45"/>
      <c r="G44" s="45"/>
      <c r="H44" s="45"/>
      <c r="I44" s="45"/>
    </row>
    <row r="45" spans="2:9" outlineLevel="1" x14ac:dyDescent="0.25">
      <c r="B45" s="7" t="s">
        <v>56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57</v>
      </c>
      <c r="C46" s="19">
        <v>0.04</v>
      </c>
      <c r="D46" s="19">
        <v>0.04</v>
      </c>
      <c r="E46" s="49" t="s">
        <v>173</v>
      </c>
      <c r="F46" s="49" t="s">
        <v>173</v>
      </c>
      <c r="G46" s="49" t="s">
        <v>173</v>
      </c>
      <c r="H46" s="49" t="s">
        <v>173</v>
      </c>
      <c r="I46" s="50" t="s">
        <v>173</v>
      </c>
    </row>
    <row r="47" spans="2:9" outlineLevel="1" x14ac:dyDescent="0.25">
      <c r="B47" s="11" t="s">
        <v>58</v>
      </c>
      <c r="C47" s="20">
        <v>0.06</v>
      </c>
      <c r="D47" s="20">
        <v>0.08</v>
      </c>
      <c r="E47" s="20">
        <v>0.09</v>
      </c>
      <c r="F47" s="20">
        <v>0.1</v>
      </c>
      <c r="G47" s="49" t="s">
        <v>173</v>
      </c>
      <c r="H47" s="20">
        <v>0.15</v>
      </c>
      <c r="I47" s="12">
        <v>0.12</v>
      </c>
    </row>
    <row r="48" spans="2:9" outlineLevel="1" x14ac:dyDescent="0.25">
      <c r="B48" s="9" t="s">
        <v>59</v>
      </c>
      <c r="C48" s="19">
        <v>0.42</v>
      </c>
      <c r="D48" s="19">
        <v>0.5</v>
      </c>
      <c r="E48" s="19">
        <v>0.39</v>
      </c>
      <c r="F48" s="19">
        <v>0.38</v>
      </c>
      <c r="G48" s="19">
        <v>0.43</v>
      </c>
      <c r="H48" s="19">
        <v>0.35</v>
      </c>
      <c r="I48" s="10">
        <v>0.35</v>
      </c>
    </row>
    <row r="49" spans="2:9" outlineLevel="1" x14ac:dyDescent="0.25">
      <c r="B49" s="11" t="s">
        <v>60</v>
      </c>
      <c r="C49" s="20">
        <v>0.48</v>
      </c>
      <c r="D49" s="20">
        <v>0.38</v>
      </c>
      <c r="E49" s="20">
        <v>0.52</v>
      </c>
      <c r="F49" s="20">
        <v>0.52</v>
      </c>
      <c r="G49" s="20">
        <v>0.56999999999999995</v>
      </c>
      <c r="H49" s="20">
        <v>0.5</v>
      </c>
      <c r="I49" s="12">
        <v>0.53</v>
      </c>
    </row>
    <row r="50" spans="2:9" outlineLevel="1" x14ac:dyDescent="0.25">
      <c r="B50" s="13" t="s">
        <v>1387</v>
      </c>
      <c r="C50" s="23">
        <v>1</v>
      </c>
      <c r="D50" s="23">
        <v>1</v>
      </c>
      <c r="E50" s="23">
        <v>1</v>
      </c>
      <c r="F50" s="23">
        <v>1</v>
      </c>
      <c r="G50" s="23">
        <v>1</v>
      </c>
      <c r="H50" s="23">
        <v>1</v>
      </c>
      <c r="I50" s="14">
        <v>1</v>
      </c>
    </row>
    <row r="51" spans="2:9" outlineLevel="1" x14ac:dyDescent="0.25">
      <c r="B51" s="13" t="s">
        <v>11</v>
      </c>
      <c r="C51" s="24">
        <v>48</v>
      </c>
      <c r="D51" s="24">
        <v>48</v>
      </c>
      <c r="E51" s="24">
        <v>23</v>
      </c>
      <c r="F51" s="24">
        <v>21</v>
      </c>
      <c r="G51" s="24">
        <v>14</v>
      </c>
      <c r="H51" s="24">
        <v>20</v>
      </c>
      <c r="I51" s="15">
        <v>34</v>
      </c>
    </row>
    <row r="52" spans="2:9" outlineLevel="1" x14ac:dyDescent="0.25">
      <c r="B52" s="38"/>
      <c r="C52" s="38"/>
      <c r="D52" s="38"/>
      <c r="E52" s="38"/>
      <c r="F52" s="38"/>
      <c r="G52" s="38"/>
      <c r="H52" s="38"/>
      <c r="I52" s="38"/>
    </row>
    <row r="53" spans="2:9" outlineLevel="1" x14ac:dyDescent="0.25">
      <c r="B53" s="45"/>
      <c r="C53" s="45"/>
      <c r="D53" s="45"/>
      <c r="E53" s="45"/>
      <c r="F53" s="45"/>
      <c r="G53" s="45"/>
      <c r="H53" s="45"/>
      <c r="I53" s="45"/>
    </row>
    <row r="54" spans="2:9" outlineLevel="1" x14ac:dyDescent="0.25">
      <c r="B54" s="7" t="s">
        <v>70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74</v>
      </c>
      <c r="C55" s="19">
        <v>0.02</v>
      </c>
      <c r="D55" s="19">
        <v>0.06</v>
      </c>
      <c r="E55" s="49" t="s">
        <v>173</v>
      </c>
      <c r="F55" s="19">
        <v>0.14000000000000001</v>
      </c>
      <c r="G55" s="49" t="s">
        <v>173</v>
      </c>
      <c r="H55" s="19">
        <v>0.1</v>
      </c>
      <c r="I55" s="10">
        <v>0.06</v>
      </c>
    </row>
    <row r="56" spans="2:9" outlineLevel="1" x14ac:dyDescent="0.25">
      <c r="B56" s="11" t="s">
        <v>410</v>
      </c>
      <c r="C56" s="20">
        <v>0.04</v>
      </c>
      <c r="D56" s="20">
        <v>0.15</v>
      </c>
      <c r="E56" s="20">
        <v>0.04</v>
      </c>
      <c r="F56" s="49" t="s">
        <v>173</v>
      </c>
      <c r="G56" s="20">
        <v>7.0000000000000007E-2</v>
      </c>
      <c r="H56" s="20">
        <v>0.1</v>
      </c>
      <c r="I56" s="12">
        <v>0.03</v>
      </c>
    </row>
    <row r="57" spans="2:9" outlineLevel="1" x14ac:dyDescent="0.25">
      <c r="B57" s="9" t="s">
        <v>411</v>
      </c>
      <c r="C57" s="19">
        <v>0.6</v>
      </c>
      <c r="D57" s="19">
        <v>0.48</v>
      </c>
      <c r="E57" s="19">
        <v>0.52</v>
      </c>
      <c r="F57" s="19">
        <v>0.48</v>
      </c>
      <c r="G57" s="48">
        <v>0.79</v>
      </c>
      <c r="H57" s="19">
        <v>0.55000000000000004</v>
      </c>
      <c r="I57" s="10">
        <v>0.5</v>
      </c>
    </row>
    <row r="58" spans="2:9" ht="28.5" outlineLevel="1" x14ac:dyDescent="0.25">
      <c r="B58" s="11" t="s">
        <v>412</v>
      </c>
      <c r="C58" s="20">
        <v>0.15</v>
      </c>
      <c r="D58" s="20">
        <v>0.13</v>
      </c>
      <c r="E58" s="20">
        <v>0.04</v>
      </c>
      <c r="F58" s="20">
        <v>0.19</v>
      </c>
      <c r="G58" s="49" t="s">
        <v>173</v>
      </c>
      <c r="H58" s="20">
        <v>0.05</v>
      </c>
      <c r="I58" s="12">
        <v>0.12</v>
      </c>
    </row>
    <row r="59" spans="2:9" outlineLevel="1" x14ac:dyDescent="0.25">
      <c r="B59" s="9" t="s">
        <v>413</v>
      </c>
      <c r="C59" s="19">
        <v>0.17</v>
      </c>
      <c r="D59" s="19">
        <v>0.08</v>
      </c>
      <c r="E59" s="19">
        <v>0.17</v>
      </c>
      <c r="F59" s="19">
        <v>0.05</v>
      </c>
      <c r="G59" s="49" t="s">
        <v>173</v>
      </c>
      <c r="H59" s="19">
        <v>0.1</v>
      </c>
      <c r="I59" s="10">
        <v>0.12</v>
      </c>
    </row>
    <row r="60" spans="2:9" outlineLevel="1" x14ac:dyDescent="0.25">
      <c r="B60" s="11" t="s">
        <v>414</v>
      </c>
      <c r="C60" s="20">
        <v>0.13</v>
      </c>
      <c r="D60" s="20">
        <v>0.1</v>
      </c>
      <c r="E60" s="20">
        <v>0.22</v>
      </c>
      <c r="F60" s="20">
        <v>0.28999999999999998</v>
      </c>
      <c r="G60" s="20">
        <v>0.14000000000000001</v>
      </c>
      <c r="H60" s="20">
        <v>0.15</v>
      </c>
      <c r="I60" s="12">
        <v>0.26</v>
      </c>
    </row>
    <row r="61" spans="2:9" outlineLevel="1" x14ac:dyDescent="0.25">
      <c r="B61" s="13" t="s">
        <v>1388</v>
      </c>
      <c r="C61" s="23">
        <v>1</v>
      </c>
      <c r="D61" s="23">
        <v>1</v>
      </c>
      <c r="E61" s="23">
        <v>1</v>
      </c>
      <c r="F61" s="23">
        <v>1</v>
      </c>
      <c r="G61" s="23">
        <v>1</v>
      </c>
      <c r="H61" s="23">
        <v>1</v>
      </c>
      <c r="I61" s="14">
        <v>1</v>
      </c>
    </row>
    <row r="62" spans="2:9" outlineLevel="1" x14ac:dyDescent="0.25">
      <c r="B62" s="13" t="s">
        <v>11</v>
      </c>
      <c r="C62" s="24">
        <v>48</v>
      </c>
      <c r="D62" s="24">
        <v>48</v>
      </c>
      <c r="E62" s="24">
        <v>23</v>
      </c>
      <c r="F62" s="24">
        <v>21</v>
      </c>
      <c r="G62" s="24">
        <v>14</v>
      </c>
      <c r="H62" s="24">
        <v>20</v>
      </c>
      <c r="I62" s="15">
        <v>34</v>
      </c>
    </row>
    <row r="63" spans="2:9" outlineLevel="1" x14ac:dyDescent="0.25">
      <c r="B63" s="38"/>
      <c r="C63" s="38"/>
      <c r="D63" s="38"/>
      <c r="E63" s="38"/>
      <c r="F63" s="38"/>
      <c r="G63" s="38"/>
      <c r="H63" s="38"/>
      <c r="I63" s="38"/>
    </row>
    <row r="64" spans="2:9" outlineLevel="1" x14ac:dyDescent="0.25">
      <c r="B64" s="45"/>
      <c r="C64" s="45"/>
      <c r="D64" s="45"/>
      <c r="E64" s="45"/>
      <c r="F64" s="45"/>
      <c r="G64" s="45"/>
      <c r="H64" s="45"/>
      <c r="I64" s="45"/>
    </row>
    <row r="65" spans="2:9" outlineLevel="1" x14ac:dyDescent="0.25">
      <c r="B65" s="7" t="s">
        <v>62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63</v>
      </c>
      <c r="C66" s="19">
        <v>0.02</v>
      </c>
      <c r="D66" s="19">
        <v>0.04</v>
      </c>
      <c r="E66" s="49" t="s">
        <v>173</v>
      </c>
      <c r="F66" s="19">
        <v>0.05</v>
      </c>
      <c r="G66" s="49" t="s">
        <v>173</v>
      </c>
      <c r="H66" s="49" t="s">
        <v>173</v>
      </c>
      <c r="I66" s="10">
        <v>0.03</v>
      </c>
    </row>
    <row r="67" spans="2:9" ht="28.5" outlineLevel="1" x14ac:dyDescent="0.25">
      <c r="B67" s="11" t="s">
        <v>64</v>
      </c>
      <c r="C67" s="20">
        <v>0.06</v>
      </c>
      <c r="D67" s="20">
        <v>0.15</v>
      </c>
      <c r="E67" s="20">
        <v>0.09</v>
      </c>
      <c r="F67" s="20">
        <v>0.19</v>
      </c>
      <c r="G67" s="20">
        <v>7.0000000000000007E-2</v>
      </c>
      <c r="H67" s="20">
        <v>0.05</v>
      </c>
      <c r="I67" s="12">
        <v>0.12</v>
      </c>
    </row>
    <row r="68" spans="2:9" ht="28.5" outlineLevel="1" x14ac:dyDescent="0.25">
      <c r="B68" s="9" t="s">
        <v>65</v>
      </c>
      <c r="C68" s="19">
        <v>0.38</v>
      </c>
      <c r="D68" s="19">
        <v>0.23</v>
      </c>
      <c r="E68" s="19">
        <v>0.35</v>
      </c>
      <c r="F68" s="19">
        <v>0.33</v>
      </c>
      <c r="G68" s="19">
        <v>0.36</v>
      </c>
      <c r="H68" s="19">
        <v>0.35</v>
      </c>
      <c r="I68" s="10">
        <v>0.38</v>
      </c>
    </row>
    <row r="69" spans="2:9" ht="42.75" outlineLevel="1" x14ac:dyDescent="0.25">
      <c r="B69" s="11" t="s">
        <v>66</v>
      </c>
      <c r="C69" s="20">
        <v>0.25</v>
      </c>
      <c r="D69" s="20">
        <v>0.23</v>
      </c>
      <c r="E69" s="20">
        <v>0.26</v>
      </c>
      <c r="F69" s="20">
        <v>0.28999999999999998</v>
      </c>
      <c r="G69" s="20">
        <v>0.43</v>
      </c>
      <c r="H69" s="20">
        <v>0.4</v>
      </c>
      <c r="I69" s="12">
        <v>0.18</v>
      </c>
    </row>
    <row r="70" spans="2:9" ht="42.75" outlineLevel="1" x14ac:dyDescent="0.25">
      <c r="B70" s="9" t="s">
        <v>67</v>
      </c>
      <c r="C70" s="19">
        <v>0.28999999999999998</v>
      </c>
      <c r="D70" s="19">
        <v>0.28999999999999998</v>
      </c>
      <c r="E70" s="19">
        <v>0.22</v>
      </c>
      <c r="F70" s="49">
        <v>0.05</v>
      </c>
      <c r="G70" s="19">
        <v>0.14000000000000001</v>
      </c>
      <c r="H70" s="19">
        <v>0.15</v>
      </c>
      <c r="I70" s="10">
        <v>0.28999999999999998</v>
      </c>
    </row>
    <row r="71" spans="2:9" outlineLevel="1" x14ac:dyDescent="0.25">
      <c r="B71" s="11" t="s">
        <v>68</v>
      </c>
      <c r="C71" s="49" t="s">
        <v>173</v>
      </c>
      <c r="D71" s="20">
        <v>0.06</v>
      </c>
      <c r="E71" s="20">
        <v>0.09</v>
      </c>
      <c r="F71" s="20">
        <v>0.1</v>
      </c>
      <c r="G71" s="49" t="s">
        <v>173</v>
      </c>
      <c r="H71" s="20">
        <v>0.05</v>
      </c>
      <c r="I71" s="50" t="s">
        <v>173</v>
      </c>
    </row>
    <row r="72" spans="2:9" ht="27" outlineLevel="1" x14ac:dyDescent="0.25">
      <c r="B72" s="13" t="s">
        <v>1389</v>
      </c>
      <c r="C72" s="23">
        <v>1</v>
      </c>
      <c r="D72" s="23">
        <v>1</v>
      </c>
      <c r="E72" s="23">
        <v>1</v>
      </c>
      <c r="F72" s="23">
        <v>1</v>
      </c>
      <c r="G72" s="23">
        <v>1</v>
      </c>
      <c r="H72" s="23">
        <v>1</v>
      </c>
      <c r="I72" s="14">
        <v>1</v>
      </c>
    </row>
    <row r="73" spans="2:9" outlineLevel="1" x14ac:dyDescent="0.25">
      <c r="B73" s="13" t="s">
        <v>11</v>
      </c>
      <c r="C73" s="24">
        <v>48</v>
      </c>
      <c r="D73" s="24">
        <v>48</v>
      </c>
      <c r="E73" s="24">
        <v>23</v>
      </c>
      <c r="F73" s="24">
        <v>21</v>
      </c>
      <c r="G73" s="24">
        <v>14</v>
      </c>
      <c r="H73" s="24">
        <v>20</v>
      </c>
      <c r="I73" s="15">
        <v>34</v>
      </c>
    </row>
    <row r="74" spans="2:9" outlineLevel="1" x14ac:dyDescent="0.25">
      <c r="B74" s="38"/>
      <c r="C74" s="38"/>
      <c r="D74" s="38"/>
      <c r="E74" s="38"/>
      <c r="F74" s="38"/>
      <c r="G74" s="38"/>
      <c r="H74" s="38"/>
      <c r="I74" s="38"/>
    </row>
    <row r="75" spans="2:9" outlineLevel="1" x14ac:dyDescent="0.25">
      <c r="B75" s="45"/>
      <c r="C75" s="45"/>
      <c r="D75" s="45"/>
      <c r="E75" s="45"/>
      <c r="F75" s="45"/>
      <c r="G75" s="45"/>
      <c r="H75" s="45"/>
      <c r="I75" s="45"/>
    </row>
    <row r="76" spans="2:9" ht="24" outlineLevel="1" x14ac:dyDescent="0.25">
      <c r="B76" s="7" t="s">
        <v>78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79</v>
      </c>
      <c r="C77" s="19">
        <v>0.04</v>
      </c>
      <c r="D77" s="19">
        <v>0.06</v>
      </c>
      <c r="E77" s="49" t="s">
        <v>173</v>
      </c>
      <c r="F77" s="19">
        <v>0.05</v>
      </c>
      <c r="G77" s="19">
        <v>7.0000000000000007E-2</v>
      </c>
      <c r="H77" s="49" t="s">
        <v>173</v>
      </c>
      <c r="I77" s="10">
        <v>0.03</v>
      </c>
    </row>
    <row r="78" spans="2:9" outlineLevel="1" x14ac:dyDescent="0.25">
      <c r="B78" s="11" t="s">
        <v>80</v>
      </c>
      <c r="C78" s="20">
        <v>0.06</v>
      </c>
      <c r="D78" s="20">
        <v>0.15</v>
      </c>
      <c r="E78" s="20">
        <v>0.04</v>
      </c>
      <c r="F78" s="20">
        <v>0.19</v>
      </c>
      <c r="G78" s="20">
        <v>0.14000000000000001</v>
      </c>
      <c r="H78" s="20">
        <v>0.2</v>
      </c>
      <c r="I78" s="12">
        <v>0.06</v>
      </c>
    </row>
    <row r="79" spans="2:9" outlineLevel="1" x14ac:dyDescent="0.25">
      <c r="B79" s="9" t="s">
        <v>81</v>
      </c>
      <c r="C79" s="19">
        <v>0.15</v>
      </c>
      <c r="D79" s="19">
        <v>0.13</v>
      </c>
      <c r="E79" s="19">
        <v>0.22</v>
      </c>
      <c r="F79" s="19">
        <v>0.1</v>
      </c>
      <c r="G79" s="19">
        <v>0.21</v>
      </c>
      <c r="H79" s="19">
        <v>0.05</v>
      </c>
      <c r="I79" s="10">
        <v>0.18</v>
      </c>
    </row>
    <row r="80" spans="2:9" outlineLevel="1" x14ac:dyDescent="0.25">
      <c r="B80" s="11" t="s">
        <v>82</v>
      </c>
      <c r="C80" s="20">
        <v>0.23</v>
      </c>
      <c r="D80" s="20">
        <v>0.1</v>
      </c>
      <c r="E80" s="20">
        <v>0.22</v>
      </c>
      <c r="F80" s="20">
        <v>0.14000000000000001</v>
      </c>
      <c r="G80" s="49" t="s">
        <v>173</v>
      </c>
      <c r="H80" s="20">
        <v>0.15</v>
      </c>
      <c r="I80" s="12">
        <v>0.09</v>
      </c>
    </row>
    <row r="81" spans="2:9" outlineLevel="1" x14ac:dyDescent="0.25">
      <c r="B81" s="9" t="s">
        <v>83</v>
      </c>
      <c r="C81" s="19">
        <v>0.08</v>
      </c>
      <c r="D81" s="19">
        <v>0.1</v>
      </c>
      <c r="E81" s="19">
        <v>0.17</v>
      </c>
      <c r="F81" s="19">
        <v>0.05</v>
      </c>
      <c r="G81" s="19">
        <v>0.14000000000000001</v>
      </c>
      <c r="H81" s="19">
        <v>0.1</v>
      </c>
      <c r="I81" s="10">
        <v>0.24</v>
      </c>
    </row>
    <row r="82" spans="2:9" outlineLevel="1" x14ac:dyDescent="0.25">
      <c r="B82" s="11" t="s">
        <v>84</v>
      </c>
      <c r="C82" s="20">
        <v>0.33</v>
      </c>
      <c r="D82" s="20">
        <v>0.31</v>
      </c>
      <c r="E82" s="20">
        <v>0.22</v>
      </c>
      <c r="F82" s="20">
        <v>0.33</v>
      </c>
      <c r="G82" s="20">
        <v>0.14000000000000001</v>
      </c>
      <c r="H82" s="20">
        <v>0.25</v>
      </c>
      <c r="I82" s="12">
        <v>0.24</v>
      </c>
    </row>
    <row r="83" spans="2:9" outlineLevel="1" x14ac:dyDescent="0.25">
      <c r="B83" s="9" t="s">
        <v>85</v>
      </c>
      <c r="C83" s="19">
        <v>0.1</v>
      </c>
      <c r="D83" s="19">
        <v>0.15</v>
      </c>
      <c r="E83" s="19">
        <v>0.13</v>
      </c>
      <c r="F83" s="19">
        <v>0.14000000000000001</v>
      </c>
      <c r="G83" s="19">
        <v>0.28999999999999998</v>
      </c>
      <c r="H83" s="19">
        <v>0.25</v>
      </c>
      <c r="I83" s="10">
        <v>0.18</v>
      </c>
    </row>
    <row r="84" spans="2:9" ht="27" outlineLevel="1" x14ac:dyDescent="0.25">
      <c r="B84" s="13" t="s">
        <v>1390</v>
      </c>
      <c r="C84" s="23">
        <v>1</v>
      </c>
      <c r="D84" s="23">
        <v>1</v>
      </c>
      <c r="E84" s="23">
        <v>1</v>
      </c>
      <c r="F84" s="23">
        <v>1</v>
      </c>
      <c r="G84" s="23">
        <v>1</v>
      </c>
      <c r="H84" s="23">
        <v>1</v>
      </c>
      <c r="I84" s="14">
        <v>1</v>
      </c>
    </row>
    <row r="85" spans="2:9" outlineLevel="1" x14ac:dyDescent="0.25">
      <c r="B85" s="13" t="s">
        <v>11</v>
      </c>
      <c r="C85" s="24">
        <v>48</v>
      </c>
      <c r="D85" s="24">
        <v>48</v>
      </c>
      <c r="E85" s="24">
        <v>23</v>
      </c>
      <c r="F85" s="24">
        <v>21</v>
      </c>
      <c r="G85" s="24">
        <v>14</v>
      </c>
      <c r="H85" s="24">
        <v>20</v>
      </c>
      <c r="I85" s="15">
        <v>34</v>
      </c>
    </row>
    <row r="86" spans="2:9" outlineLevel="1" x14ac:dyDescent="0.25">
      <c r="B86" s="38"/>
      <c r="C86" s="38"/>
      <c r="D86" s="38"/>
      <c r="E86" s="38"/>
      <c r="F86" s="38"/>
      <c r="G86" s="38"/>
      <c r="H86" s="38"/>
      <c r="I86" s="38"/>
    </row>
    <row r="87" spans="2:9" outlineLevel="1" x14ac:dyDescent="0.25">
      <c r="B87" s="45"/>
      <c r="C87" s="45"/>
      <c r="D87" s="45"/>
      <c r="E87" s="45"/>
      <c r="F87" s="45"/>
      <c r="G87" s="45"/>
      <c r="H87" s="45"/>
      <c r="I87" s="45"/>
    </row>
    <row r="88" spans="2:9" outlineLevel="1" x14ac:dyDescent="0.25">
      <c r="B88" s="7" t="s">
        <v>415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44</v>
      </c>
      <c r="C89" s="19">
        <v>0.13</v>
      </c>
      <c r="D89" s="19">
        <v>0.19</v>
      </c>
      <c r="E89" s="19">
        <v>0.13</v>
      </c>
      <c r="F89" s="19">
        <v>0.19</v>
      </c>
      <c r="G89" s="19">
        <v>0.21</v>
      </c>
      <c r="H89" s="19">
        <v>0.15</v>
      </c>
      <c r="I89" s="10">
        <v>0.18</v>
      </c>
    </row>
    <row r="90" spans="2:9" ht="28.5" outlineLevel="1" x14ac:dyDescent="0.25">
      <c r="B90" s="11" t="s">
        <v>45</v>
      </c>
      <c r="C90" s="48">
        <v>0.4</v>
      </c>
      <c r="D90" s="20">
        <v>0.21</v>
      </c>
      <c r="E90" s="20">
        <v>0.22</v>
      </c>
      <c r="F90" s="20">
        <v>0.14000000000000001</v>
      </c>
      <c r="G90" s="20">
        <v>0.28999999999999998</v>
      </c>
      <c r="H90" s="49">
        <v>0.1</v>
      </c>
      <c r="I90" s="12">
        <v>0.18</v>
      </c>
    </row>
    <row r="91" spans="2:9" ht="28.5" outlineLevel="1" x14ac:dyDescent="0.25">
      <c r="B91" s="9" t="s">
        <v>46</v>
      </c>
      <c r="C91" s="19">
        <v>0.06</v>
      </c>
      <c r="D91" s="19">
        <v>0.08</v>
      </c>
      <c r="E91" s="19">
        <v>0.09</v>
      </c>
      <c r="F91" s="19">
        <v>0.14000000000000001</v>
      </c>
      <c r="G91" s="19">
        <v>7.0000000000000007E-2</v>
      </c>
      <c r="H91" s="19">
        <v>0.1</v>
      </c>
      <c r="I91" s="10">
        <v>0.06</v>
      </c>
    </row>
    <row r="92" spans="2:9" ht="28.5" outlineLevel="1" x14ac:dyDescent="0.25">
      <c r="B92" s="11" t="s">
        <v>47</v>
      </c>
      <c r="C92" s="20">
        <v>0.17</v>
      </c>
      <c r="D92" s="49">
        <v>0.13</v>
      </c>
      <c r="E92" s="20">
        <v>0.35</v>
      </c>
      <c r="F92" s="20">
        <v>0.24</v>
      </c>
      <c r="G92" s="20">
        <v>0.36</v>
      </c>
      <c r="H92" s="20">
        <v>0.2</v>
      </c>
      <c r="I92" s="12">
        <v>0.26</v>
      </c>
    </row>
    <row r="93" spans="2:9" ht="28.5" outlineLevel="1" x14ac:dyDescent="0.25">
      <c r="B93" s="9" t="s">
        <v>48</v>
      </c>
      <c r="C93" s="19">
        <v>0.08</v>
      </c>
      <c r="D93" s="19">
        <v>0.17</v>
      </c>
      <c r="E93" s="19">
        <v>0.04</v>
      </c>
      <c r="F93" s="19">
        <v>0.19</v>
      </c>
      <c r="G93" s="19">
        <v>7.0000000000000007E-2</v>
      </c>
      <c r="H93" s="19">
        <v>0.2</v>
      </c>
      <c r="I93" s="10">
        <v>0.06</v>
      </c>
    </row>
    <row r="94" spans="2:9" ht="28.5" outlineLevel="1" x14ac:dyDescent="0.25">
      <c r="B94" s="11" t="s">
        <v>49</v>
      </c>
      <c r="C94" s="20">
        <v>0.1</v>
      </c>
      <c r="D94" s="20">
        <v>0.1</v>
      </c>
      <c r="E94" s="20">
        <v>0.17</v>
      </c>
      <c r="F94" s="20">
        <v>0.05</v>
      </c>
      <c r="G94" s="49" t="s">
        <v>173</v>
      </c>
      <c r="H94" s="20">
        <v>0.15</v>
      </c>
      <c r="I94" s="12">
        <v>0.18</v>
      </c>
    </row>
    <row r="95" spans="2:9" outlineLevel="1" x14ac:dyDescent="0.25">
      <c r="B95" s="9" t="s">
        <v>50</v>
      </c>
      <c r="C95" s="19">
        <v>0.06</v>
      </c>
      <c r="D95" s="19">
        <v>0.13</v>
      </c>
      <c r="E95" s="49" t="s">
        <v>173</v>
      </c>
      <c r="F95" s="19">
        <v>0.05</v>
      </c>
      <c r="G95" s="49" t="s">
        <v>173</v>
      </c>
      <c r="H95" s="19">
        <v>0.1</v>
      </c>
      <c r="I95" s="10">
        <v>0.09</v>
      </c>
    </row>
    <row r="96" spans="2:9" outlineLevel="1" x14ac:dyDescent="0.25">
      <c r="B96" s="13" t="s">
        <v>1391</v>
      </c>
      <c r="C96" s="23">
        <v>1</v>
      </c>
      <c r="D96" s="23">
        <v>1</v>
      </c>
      <c r="E96" s="23">
        <v>1</v>
      </c>
      <c r="F96" s="23">
        <v>1</v>
      </c>
      <c r="G96" s="23">
        <v>1</v>
      </c>
      <c r="H96" s="23">
        <v>1</v>
      </c>
      <c r="I96" s="14">
        <v>1</v>
      </c>
    </row>
    <row r="97" spans="2:9" outlineLevel="1" x14ac:dyDescent="0.25">
      <c r="B97" s="13" t="s">
        <v>11</v>
      </c>
      <c r="C97" s="24">
        <v>48</v>
      </c>
      <c r="D97" s="24">
        <v>48</v>
      </c>
      <c r="E97" s="24">
        <v>23</v>
      </c>
      <c r="F97" s="24">
        <v>21</v>
      </c>
      <c r="G97" s="24">
        <v>14</v>
      </c>
      <c r="H97" s="24">
        <v>20</v>
      </c>
      <c r="I97" s="15">
        <v>34</v>
      </c>
    </row>
    <row r="98" spans="2:9" outlineLevel="1" x14ac:dyDescent="0.25">
      <c r="B98" s="38"/>
      <c r="C98" s="38"/>
      <c r="D98" s="38"/>
      <c r="E98" s="38"/>
      <c r="F98" s="38"/>
      <c r="G98" s="38"/>
      <c r="H98" s="38"/>
      <c r="I98" s="38"/>
    </row>
    <row r="99" spans="2:9" outlineLevel="1" x14ac:dyDescent="0.25">
      <c r="B99" s="39" t="s">
        <v>12</v>
      </c>
      <c r="C99" s="39"/>
      <c r="D99" s="39"/>
      <c r="E99" s="39"/>
      <c r="F99" s="39"/>
      <c r="G99" s="39"/>
      <c r="H99" s="39"/>
      <c r="I99" s="39"/>
    </row>
    <row r="100" spans="2:9" outlineLevel="1" x14ac:dyDescent="0.25">
      <c r="B100" s="40" t="s">
        <v>13</v>
      </c>
      <c r="C100" s="40"/>
      <c r="D100" s="40"/>
      <c r="E100" s="40"/>
      <c r="F100" s="40"/>
      <c r="G100" s="40"/>
      <c r="H100" s="40"/>
      <c r="I100" s="40"/>
    </row>
    <row r="101" spans="2:9" outlineLevel="1" x14ac:dyDescent="0.25">
      <c r="B101" s="40" t="s">
        <v>14</v>
      </c>
      <c r="C101" s="40"/>
      <c r="D101" s="40"/>
      <c r="E101" s="40"/>
      <c r="F101" s="40"/>
      <c r="G101" s="40"/>
      <c r="H101" s="40"/>
      <c r="I101" s="40"/>
    </row>
    <row r="102" spans="2:9" outlineLevel="1" x14ac:dyDescent="0.25">
      <c r="B102" s="41" t="s">
        <v>15</v>
      </c>
      <c r="C102" s="41"/>
      <c r="D102" s="41"/>
      <c r="E102" s="41"/>
      <c r="F102" s="41"/>
      <c r="G102" s="41"/>
      <c r="H102" s="41"/>
      <c r="I102" s="41"/>
    </row>
    <row r="103" spans="2:9" outlineLevel="1" x14ac:dyDescent="0.25">
      <c r="B103" s="41" t="s">
        <v>16</v>
      </c>
      <c r="C103" s="41"/>
      <c r="D103" s="41"/>
      <c r="E103" s="41"/>
      <c r="F103" s="41"/>
      <c r="G103" s="41"/>
      <c r="H103" s="41"/>
      <c r="I103" s="41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FD13919B-2718-4BD0-9B8F-35FC93810FB1}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7EF87-197C-455E-A8FE-D579A423D572}">
  <sheetPr codeName="Arkusz113">
    <outlinePr summaryBelow="0"/>
  </sheetPr>
  <dimension ref="A1:I10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5500</v>
      </c>
    </row>
    <row r="2" spans="1:9" x14ac:dyDescent="0.25">
      <c r="C2" t="s">
        <v>92</v>
      </c>
      <c r="D2" t="s">
        <v>1382</v>
      </c>
    </row>
    <row r="3" spans="1:9" ht="15.75" x14ac:dyDescent="0.25">
      <c r="B3" s="1" t="s">
        <v>421</v>
      </c>
    </row>
    <row r="4" spans="1:9" ht="63.75" outlineLevel="1" x14ac:dyDescent="0.25">
      <c r="B4" s="46" t="s">
        <v>1396</v>
      </c>
      <c r="C4" s="46" t="s">
        <v>1381</v>
      </c>
      <c r="D4" s="46" t="s">
        <v>1354</v>
      </c>
      <c r="E4" s="46" t="s">
        <v>394</v>
      </c>
      <c r="F4" s="3" t="s">
        <v>39</v>
      </c>
      <c r="G4" s="3" t="s">
        <v>39</v>
      </c>
      <c r="H4" s="3" t="s">
        <v>39</v>
      </c>
      <c r="I4" s="3" t="s">
        <v>39</v>
      </c>
    </row>
    <row r="5" spans="1:9" outlineLevel="1" x14ac:dyDescent="0.25">
      <c r="B5" s="4"/>
      <c r="C5" s="42" t="s">
        <v>422</v>
      </c>
      <c r="D5" s="42"/>
      <c r="E5" s="42"/>
      <c r="F5" s="42"/>
      <c r="G5" s="42"/>
      <c r="H5" s="42"/>
      <c r="I5" s="43"/>
    </row>
    <row r="6" spans="1:9" ht="36" outlineLevel="1" x14ac:dyDescent="0.25">
      <c r="B6" s="4"/>
      <c r="C6" s="17" t="s">
        <v>357</v>
      </c>
      <c r="D6" s="17" t="s">
        <v>358</v>
      </c>
      <c r="E6" s="17" t="s">
        <v>360</v>
      </c>
      <c r="F6" s="17" t="s">
        <v>359</v>
      </c>
      <c r="G6" s="17" t="s">
        <v>361</v>
      </c>
      <c r="H6" s="17" t="s">
        <v>362</v>
      </c>
      <c r="I6" s="6" t="s">
        <v>363</v>
      </c>
    </row>
    <row r="7" spans="1:9" ht="36" outlineLevel="1" x14ac:dyDescent="0.25">
      <c r="B7" s="7" t="s">
        <v>422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8" t="s">
        <v>7</v>
      </c>
    </row>
    <row r="8" spans="1:9" outlineLevel="1" x14ac:dyDescent="0.25">
      <c r="B8" s="9" t="s">
        <v>357</v>
      </c>
      <c r="C8" s="48">
        <v>1</v>
      </c>
      <c r="D8" s="49" t="s">
        <v>173</v>
      </c>
      <c r="E8" s="49" t="s">
        <v>173</v>
      </c>
      <c r="F8" s="49" t="s">
        <v>173</v>
      </c>
      <c r="G8" s="49" t="s">
        <v>173</v>
      </c>
      <c r="H8" s="49" t="s">
        <v>173</v>
      </c>
      <c r="I8" s="50" t="s">
        <v>173</v>
      </c>
    </row>
    <row r="9" spans="1:9" outlineLevel="1" x14ac:dyDescent="0.25">
      <c r="B9" s="11" t="s">
        <v>358</v>
      </c>
      <c r="C9" s="49" t="s">
        <v>173</v>
      </c>
      <c r="D9" s="48">
        <v>1</v>
      </c>
      <c r="E9" s="49" t="s">
        <v>173</v>
      </c>
      <c r="F9" s="49" t="s">
        <v>173</v>
      </c>
      <c r="G9" s="49" t="s">
        <v>173</v>
      </c>
      <c r="H9" s="49" t="s">
        <v>173</v>
      </c>
      <c r="I9" s="50" t="s">
        <v>173</v>
      </c>
    </row>
    <row r="10" spans="1:9" outlineLevel="1" x14ac:dyDescent="0.25">
      <c r="B10" s="9" t="s">
        <v>360</v>
      </c>
      <c r="C10" s="49" t="s">
        <v>173</v>
      </c>
      <c r="D10" s="49" t="s">
        <v>173</v>
      </c>
      <c r="E10" s="48">
        <v>1</v>
      </c>
      <c r="F10" s="49" t="s">
        <v>173</v>
      </c>
      <c r="G10" s="49" t="s">
        <v>173</v>
      </c>
      <c r="H10" s="49" t="s">
        <v>173</v>
      </c>
      <c r="I10" s="50" t="s">
        <v>173</v>
      </c>
    </row>
    <row r="11" spans="1:9" outlineLevel="1" x14ac:dyDescent="0.25">
      <c r="B11" s="11" t="s">
        <v>359</v>
      </c>
      <c r="C11" s="49" t="s">
        <v>173</v>
      </c>
      <c r="D11" s="49" t="s">
        <v>173</v>
      </c>
      <c r="E11" s="49" t="s">
        <v>173</v>
      </c>
      <c r="F11" s="48">
        <v>1</v>
      </c>
      <c r="G11" s="49" t="s">
        <v>173</v>
      </c>
      <c r="H11" s="49" t="s">
        <v>173</v>
      </c>
      <c r="I11" s="50" t="s">
        <v>173</v>
      </c>
    </row>
    <row r="12" spans="1:9" outlineLevel="1" x14ac:dyDescent="0.25">
      <c r="B12" s="9" t="s">
        <v>361</v>
      </c>
      <c r="C12" s="49" t="s">
        <v>173</v>
      </c>
      <c r="D12" s="49" t="s">
        <v>173</v>
      </c>
      <c r="E12" s="49" t="s">
        <v>173</v>
      </c>
      <c r="F12" s="49" t="s">
        <v>173</v>
      </c>
      <c r="G12" s="48">
        <v>1</v>
      </c>
      <c r="H12" s="49" t="s">
        <v>173</v>
      </c>
      <c r="I12" s="50" t="s">
        <v>173</v>
      </c>
    </row>
    <row r="13" spans="1:9" outlineLevel="1" x14ac:dyDescent="0.25">
      <c r="B13" s="11" t="s">
        <v>362</v>
      </c>
      <c r="C13" s="49" t="s">
        <v>173</v>
      </c>
      <c r="D13" s="49" t="s">
        <v>173</v>
      </c>
      <c r="E13" s="49" t="s">
        <v>173</v>
      </c>
      <c r="F13" s="49" t="s">
        <v>173</v>
      </c>
      <c r="G13" s="49" t="s">
        <v>173</v>
      </c>
      <c r="H13" s="48">
        <v>1</v>
      </c>
      <c r="I13" s="50" t="s">
        <v>173</v>
      </c>
    </row>
    <row r="14" spans="1:9" outlineLevel="1" x14ac:dyDescent="0.25">
      <c r="B14" s="9" t="s">
        <v>404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0" t="s">
        <v>31</v>
      </c>
    </row>
    <row r="15" spans="1:9" outlineLevel="1" x14ac:dyDescent="0.25">
      <c r="B15" s="11" t="s">
        <v>363</v>
      </c>
      <c r="C15" s="49" t="s">
        <v>173</v>
      </c>
      <c r="D15" s="49" t="s">
        <v>173</v>
      </c>
      <c r="E15" s="49" t="s">
        <v>173</v>
      </c>
      <c r="F15" s="49" t="s">
        <v>173</v>
      </c>
      <c r="G15" s="49" t="s">
        <v>173</v>
      </c>
      <c r="H15" s="49" t="s">
        <v>173</v>
      </c>
      <c r="I15" s="47">
        <v>1</v>
      </c>
    </row>
    <row r="16" spans="1:9" ht="40.5" outlineLevel="1" x14ac:dyDescent="0.25">
      <c r="B16" s="13" t="s">
        <v>1397</v>
      </c>
      <c r="C16" s="23">
        <v>1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14">
        <v>1</v>
      </c>
    </row>
    <row r="17" spans="2:9" outlineLevel="1" x14ac:dyDescent="0.25">
      <c r="B17" s="13" t="s">
        <v>11</v>
      </c>
      <c r="C17" s="24">
        <v>177</v>
      </c>
      <c r="D17" s="24">
        <v>171</v>
      </c>
      <c r="E17" s="24">
        <v>159</v>
      </c>
      <c r="F17" s="24">
        <v>188</v>
      </c>
      <c r="G17" s="24">
        <v>168</v>
      </c>
      <c r="H17" s="24">
        <v>125</v>
      </c>
      <c r="I17" s="15">
        <v>195</v>
      </c>
    </row>
    <row r="18" spans="2:9" outlineLevel="1" x14ac:dyDescent="0.25">
      <c r="B18" s="38"/>
      <c r="C18" s="38"/>
      <c r="D18" s="38"/>
      <c r="E18" s="38"/>
      <c r="F18" s="38"/>
      <c r="G18" s="38"/>
      <c r="H18" s="38"/>
      <c r="I18" s="38"/>
    </row>
    <row r="19" spans="2:9" outlineLevel="1" x14ac:dyDescent="0.25">
      <c r="B19" s="45"/>
      <c r="C19" s="45"/>
      <c r="D19" s="45"/>
      <c r="E19" s="45"/>
      <c r="F19" s="45"/>
      <c r="G19" s="45"/>
      <c r="H19" s="45"/>
      <c r="I19" s="45"/>
    </row>
    <row r="20" spans="2:9" outlineLevel="1" x14ac:dyDescent="0.25">
      <c r="B20" s="7" t="s">
        <v>18</v>
      </c>
      <c r="C20" s="18"/>
      <c r="D20" s="18"/>
      <c r="E20" s="18"/>
      <c r="F20" s="18"/>
      <c r="G20" s="18"/>
      <c r="H20" s="18"/>
      <c r="I20" s="8"/>
    </row>
    <row r="21" spans="2:9" outlineLevel="1" x14ac:dyDescent="0.25">
      <c r="B21" s="9" t="s">
        <v>19</v>
      </c>
      <c r="C21" s="19">
        <v>0.46</v>
      </c>
      <c r="D21" s="19">
        <v>0.44</v>
      </c>
      <c r="E21" s="48">
        <v>0.7</v>
      </c>
      <c r="F21" s="49">
        <v>0.19</v>
      </c>
      <c r="G21" s="19">
        <v>0.43</v>
      </c>
      <c r="H21" s="19">
        <v>0.55000000000000004</v>
      </c>
      <c r="I21" s="10">
        <v>0.48</v>
      </c>
    </row>
    <row r="22" spans="2:9" outlineLevel="1" x14ac:dyDescent="0.25">
      <c r="B22" s="11" t="s">
        <v>20</v>
      </c>
      <c r="C22" s="20">
        <v>0.54</v>
      </c>
      <c r="D22" s="20">
        <v>0.56000000000000005</v>
      </c>
      <c r="E22" s="49">
        <v>0.3</v>
      </c>
      <c r="F22" s="48">
        <v>0.81</v>
      </c>
      <c r="G22" s="20">
        <v>0.56999999999999995</v>
      </c>
      <c r="H22" s="20">
        <v>0.45</v>
      </c>
      <c r="I22" s="12">
        <v>0.52</v>
      </c>
    </row>
    <row r="23" spans="2:9" outlineLevel="1" x14ac:dyDescent="0.25">
      <c r="B23" s="13" t="s">
        <v>1384</v>
      </c>
      <c r="C23" s="23">
        <v>1</v>
      </c>
      <c r="D23" s="23">
        <v>1</v>
      </c>
      <c r="E23" s="23">
        <v>1</v>
      </c>
      <c r="F23" s="23">
        <v>1</v>
      </c>
      <c r="G23" s="23">
        <v>1</v>
      </c>
      <c r="H23" s="23">
        <v>1</v>
      </c>
      <c r="I23" s="14">
        <v>1</v>
      </c>
    </row>
    <row r="24" spans="2:9" outlineLevel="1" x14ac:dyDescent="0.25">
      <c r="B24" s="13" t="s">
        <v>11</v>
      </c>
      <c r="C24" s="24">
        <v>48</v>
      </c>
      <c r="D24" s="24">
        <v>48</v>
      </c>
      <c r="E24" s="24">
        <v>23</v>
      </c>
      <c r="F24" s="24">
        <v>21</v>
      </c>
      <c r="G24" s="24">
        <v>14</v>
      </c>
      <c r="H24" s="24">
        <v>20</v>
      </c>
      <c r="I24" s="15">
        <v>63</v>
      </c>
    </row>
    <row r="25" spans="2:9" outlineLevel="1" x14ac:dyDescent="0.25">
      <c r="B25" s="38"/>
      <c r="C25" s="38"/>
      <c r="D25" s="38"/>
      <c r="E25" s="38"/>
      <c r="F25" s="38"/>
      <c r="G25" s="38"/>
      <c r="H25" s="38"/>
      <c r="I25" s="38"/>
    </row>
    <row r="26" spans="2:9" outlineLevel="1" x14ac:dyDescent="0.25">
      <c r="B26" s="45"/>
      <c r="C26" s="45"/>
      <c r="D26" s="45"/>
      <c r="E26" s="45"/>
      <c r="F26" s="45"/>
      <c r="G26" s="45"/>
      <c r="H26" s="45"/>
      <c r="I26" s="45"/>
    </row>
    <row r="27" spans="2:9" outlineLevel="1" x14ac:dyDescent="0.25">
      <c r="B27" s="7" t="s">
        <v>22</v>
      </c>
      <c r="C27" s="18"/>
      <c r="D27" s="18"/>
      <c r="E27" s="18"/>
      <c r="F27" s="18"/>
      <c r="G27" s="18"/>
      <c r="H27" s="18"/>
      <c r="I27" s="8"/>
    </row>
    <row r="28" spans="2:9" outlineLevel="1" x14ac:dyDescent="0.25">
      <c r="B28" s="9" t="s">
        <v>23</v>
      </c>
      <c r="C28" s="49">
        <v>0.02</v>
      </c>
      <c r="D28" s="19">
        <v>0.1</v>
      </c>
      <c r="E28" s="19">
        <v>0.04</v>
      </c>
      <c r="F28" s="19">
        <v>0.1</v>
      </c>
      <c r="G28" s="49" t="s">
        <v>173</v>
      </c>
      <c r="H28" s="19">
        <v>0.1</v>
      </c>
      <c r="I28" s="10">
        <v>0.13</v>
      </c>
    </row>
    <row r="29" spans="2:9" outlineLevel="1" x14ac:dyDescent="0.25">
      <c r="B29" s="11" t="s">
        <v>24</v>
      </c>
      <c r="C29" s="20">
        <v>0.31</v>
      </c>
      <c r="D29" s="49">
        <v>0.17</v>
      </c>
      <c r="E29" s="20">
        <v>0.3</v>
      </c>
      <c r="F29" s="20">
        <v>0.24</v>
      </c>
      <c r="G29" s="20">
        <v>0.28999999999999998</v>
      </c>
      <c r="H29" s="20">
        <v>0.35</v>
      </c>
      <c r="I29" s="12">
        <v>0.37</v>
      </c>
    </row>
    <row r="30" spans="2:9" outlineLevel="1" x14ac:dyDescent="0.25">
      <c r="B30" s="9" t="s">
        <v>25</v>
      </c>
      <c r="C30" s="19">
        <v>0.44</v>
      </c>
      <c r="D30" s="19">
        <v>0.46</v>
      </c>
      <c r="E30" s="19">
        <v>0.3</v>
      </c>
      <c r="F30" s="19">
        <v>0.38</v>
      </c>
      <c r="G30" s="19">
        <v>0.43</v>
      </c>
      <c r="H30" s="19">
        <v>0.35</v>
      </c>
      <c r="I30" s="10">
        <v>0.37</v>
      </c>
    </row>
    <row r="31" spans="2:9" outlineLevel="1" x14ac:dyDescent="0.25">
      <c r="B31" s="11" t="s">
        <v>26</v>
      </c>
      <c r="C31" s="20">
        <v>0.23</v>
      </c>
      <c r="D31" s="20">
        <v>0.27</v>
      </c>
      <c r="E31" s="20">
        <v>0.35</v>
      </c>
      <c r="F31" s="20">
        <v>0.28999999999999998</v>
      </c>
      <c r="G31" s="20">
        <v>0.28999999999999998</v>
      </c>
      <c r="H31" s="20">
        <v>0.2</v>
      </c>
      <c r="I31" s="50">
        <v>0.14000000000000001</v>
      </c>
    </row>
    <row r="32" spans="2:9" outlineLevel="1" x14ac:dyDescent="0.25">
      <c r="B32" s="13" t="s">
        <v>1385</v>
      </c>
      <c r="C32" s="23">
        <v>1</v>
      </c>
      <c r="D32" s="23">
        <v>1</v>
      </c>
      <c r="E32" s="23">
        <v>1</v>
      </c>
      <c r="F32" s="23">
        <v>1</v>
      </c>
      <c r="G32" s="23">
        <v>1</v>
      </c>
      <c r="H32" s="23">
        <v>1</v>
      </c>
      <c r="I32" s="14">
        <v>1</v>
      </c>
    </row>
    <row r="33" spans="2:9" outlineLevel="1" x14ac:dyDescent="0.25">
      <c r="B33" s="13" t="s">
        <v>11</v>
      </c>
      <c r="C33" s="24">
        <v>48</v>
      </c>
      <c r="D33" s="24">
        <v>48</v>
      </c>
      <c r="E33" s="24">
        <v>23</v>
      </c>
      <c r="F33" s="24">
        <v>21</v>
      </c>
      <c r="G33" s="24">
        <v>14</v>
      </c>
      <c r="H33" s="24">
        <v>20</v>
      </c>
      <c r="I33" s="15">
        <v>63</v>
      </c>
    </row>
    <row r="34" spans="2:9" outlineLevel="1" x14ac:dyDescent="0.25">
      <c r="B34" s="38"/>
      <c r="C34" s="38"/>
      <c r="D34" s="38"/>
      <c r="E34" s="38"/>
      <c r="F34" s="38"/>
      <c r="G34" s="38"/>
      <c r="H34" s="38"/>
      <c r="I34" s="38"/>
    </row>
    <row r="35" spans="2:9" outlineLevel="1" x14ac:dyDescent="0.25">
      <c r="B35" s="45"/>
      <c r="C35" s="45"/>
      <c r="D35" s="45"/>
      <c r="E35" s="45"/>
      <c r="F35" s="45"/>
      <c r="G35" s="45"/>
      <c r="H35" s="45"/>
      <c r="I35" s="45"/>
    </row>
    <row r="36" spans="2:9" ht="24" outlineLevel="1" x14ac:dyDescent="0.25">
      <c r="B36" s="7" t="s">
        <v>405</v>
      </c>
      <c r="C36" s="18"/>
      <c r="D36" s="18"/>
      <c r="E36" s="18"/>
      <c r="F36" s="18"/>
      <c r="G36" s="18"/>
      <c r="H36" s="18"/>
      <c r="I36" s="8"/>
    </row>
    <row r="37" spans="2:9" outlineLevel="1" x14ac:dyDescent="0.25">
      <c r="B37" s="9" t="s">
        <v>406</v>
      </c>
      <c r="C37" s="19" t="s">
        <v>31</v>
      </c>
      <c r="D37" s="19" t="s">
        <v>31</v>
      </c>
      <c r="E37" s="19" t="s">
        <v>31</v>
      </c>
      <c r="F37" s="19" t="s">
        <v>31</v>
      </c>
      <c r="G37" s="19" t="s">
        <v>31</v>
      </c>
      <c r="H37" s="19" t="s">
        <v>31</v>
      </c>
      <c r="I37" s="10" t="s">
        <v>31</v>
      </c>
    </row>
    <row r="38" spans="2:9" outlineLevel="1" x14ac:dyDescent="0.25">
      <c r="B38" s="11" t="s">
        <v>407</v>
      </c>
      <c r="C38" s="20">
        <v>0.48</v>
      </c>
      <c r="D38" s="20">
        <v>0.52</v>
      </c>
      <c r="E38" s="20">
        <v>0.43</v>
      </c>
      <c r="F38" s="20">
        <v>0.52</v>
      </c>
      <c r="G38" s="20">
        <v>0.56999999999999995</v>
      </c>
      <c r="H38" s="20">
        <v>0.55000000000000004</v>
      </c>
      <c r="I38" s="12">
        <v>0.52</v>
      </c>
    </row>
    <row r="39" spans="2:9" outlineLevel="1" x14ac:dyDescent="0.25">
      <c r="B39" s="9" t="s">
        <v>408</v>
      </c>
      <c r="C39" s="19">
        <v>0.25</v>
      </c>
      <c r="D39" s="19">
        <v>0.28999999999999998</v>
      </c>
      <c r="E39" s="19">
        <v>0.39</v>
      </c>
      <c r="F39" s="19">
        <v>0.33</v>
      </c>
      <c r="G39" s="19">
        <v>0.21</v>
      </c>
      <c r="H39" s="19">
        <v>0.2</v>
      </c>
      <c r="I39" s="10">
        <v>0.28999999999999998</v>
      </c>
    </row>
    <row r="40" spans="2:9" outlineLevel="1" x14ac:dyDescent="0.25">
      <c r="B40" s="11" t="s">
        <v>409</v>
      </c>
      <c r="C40" s="20">
        <v>0.27</v>
      </c>
      <c r="D40" s="20">
        <v>0.19</v>
      </c>
      <c r="E40" s="20">
        <v>0.17</v>
      </c>
      <c r="F40" s="20">
        <v>0.14000000000000001</v>
      </c>
      <c r="G40" s="20">
        <v>0.21</v>
      </c>
      <c r="H40" s="20">
        <v>0.25</v>
      </c>
      <c r="I40" s="12">
        <v>0.19</v>
      </c>
    </row>
    <row r="41" spans="2:9" ht="27" outlineLevel="1" x14ac:dyDescent="0.25">
      <c r="B41" s="13" t="s">
        <v>1386</v>
      </c>
      <c r="C41" s="23">
        <v>1</v>
      </c>
      <c r="D41" s="23">
        <v>1</v>
      </c>
      <c r="E41" s="23">
        <v>1</v>
      </c>
      <c r="F41" s="23">
        <v>1</v>
      </c>
      <c r="G41" s="23">
        <v>1</v>
      </c>
      <c r="H41" s="23">
        <v>1</v>
      </c>
      <c r="I41" s="14">
        <v>1</v>
      </c>
    </row>
    <row r="42" spans="2:9" outlineLevel="1" x14ac:dyDescent="0.25">
      <c r="B42" s="13" t="s">
        <v>11</v>
      </c>
      <c r="C42" s="24">
        <v>48</v>
      </c>
      <c r="D42" s="24">
        <v>48</v>
      </c>
      <c r="E42" s="24">
        <v>23</v>
      </c>
      <c r="F42" s="24">
        <v>21</v>
      </c>
      <c r="G42" s="24">
        <v>14</v>
      </c>
      <c r="H42" s="24">
        <v>20</v>
      </c>
      <c r="I42" s="15">
        <v>63</v>
      </c>
    </row>
    <row r="43" spans="2:9" outlineLevel="1" x14ac:dyDescent="0.25">
      <c r="B43" s="38"/>
      <c r="C43" s="38"/>
      <c r="D43" s="38"/>
      <c r="E43" s="38"/>
      <c r="F43" s="38"/>
      <c r="G43" s="38"/>
      <c r="H43" s="38"/>
      <c r="I43" s="38"/>
    </row>
    <row r="44" spans="2:9" outlineLevel="1" x14ac:dyDescent="0.25">
      <c r="B44" s="45"/>
      <c r="C44" s="45"/>
      <c r="D44" s="45"/>
      <c r="E44" s="45"/>
      <c r="F44" s="45"/>
      <c r="G44" s="45"/>
      <c r="H44" s="45"/>
      <c r="I44" s="45"/>
    </row>
    <row r="45" spans="2:9" outlineLevel="1" x14ac:dyDescent="0.25">
      <c r="B45" s="7" t="s">
        <v>56</v>
      </c>
      <c r="C45" s="18"/>
      <c r="D45" s="18"/>
      <c r="E45" s="18"/>
      <c r="F45" s="18"/>
      <c r="G45" s="18"/>
      <c r="H45" s="18"/>
      <c r="I45" s="8"/>
    </row>
    <row r="46" spans="2:9" outlineLevel="1" x14ac:dyDescent="0.25">
      <c r="B46" s="9" t="s">
        <v>57</v>
      </c>
      <c r="C46" s="19">
        <v>0.04</v>
      </c>
      <c r="D46" s="19">
        <v>0.04</v>
      </c>
      <c r="E46" s="49" t="s">
        <v>173</v>
      </c>
      <c r="F46" s="49" t="s">
        <v>173</v>
      </c>
      <c r="G46" s="49" t="s">
        <v>173</v>
      </c>
      <c r="H46" s="49" t="s">
        <v>173</v>
      </c>
      <c r="I46" s="50" t="s">
        <v>173</v>
      </c>
    </row>
    <row r="47" spans="2:9" outlineLevel="1" x14ac:dyDescent="0.25">
      <c r="B47" s="11" t="s">
        <v>58</v>
      </c>
      <c r="C47" s="20">
        <v>0.06</v>
      </c>
      <c r="D47" s="20">
        <v>0.08</v>
      </c>
      <c r="E47" s="20">
        <v>0.09</v>
      </c>
      <c r="F47" s="20">
        <v>0.1</v>
      </c>
      <c r="G47" s="49" t="s">
        <v>173</v>
      </c>
      <c r="H47" s="20">
        <v>0.15</v>
      </c>
      <c r="I47" s="12">
        <v>0.08</v>
      </c>
    </row>
    <row r="48" spans="2:9" outlineLevel="1" x14ac:dyDescent="0.25">
      <c r="B48" s="9" t="s">
        <v>59</v>
      </c>
      <c r="C48" s="19">
        <v>0.42</v>
      </c>
      <c r="D48" s="19">
        <v>0.5</v>
      </c>
      <c r="E48" s="19">
        <v>0.39</v>
      </c>
      <c r="F48" s="19">
        <v>0.38</v>
      </c>
      <c r="G48" s="19">
        <v>0.43</v>
      </c>
      <c r="H48" s="19">
        <v>0.35</v>
      </c>
      <c r="I48" s="10">
        <v>0.48</v>
      </c>
    </row>
    <row r="49" spans="2:9" outlineLevel="1" x14ac:dyDescent="0.25">
      <c r="B49" s="11" t="s">
        <v>60</v>
      </c>
      <c r="C49" s="20">
        <v>0.48</v>
      </c>
      <c r="D49" s="20">
        <v>0.38</v>
      </c>
      <c r="E49" s="20">
        <v>0.52</v>
      </c>
      <c r="F49" s="20">
        <v>0.52</v>
      </c>
      <c r="G49" s="20">
        <v>0.56999999999999995</v>
      </c>
      <c r="H49" s="20">
        <v>0.5</v>
      </c>
      <c r="I49" s="12">
        <v>0.44</v>
      </c>
    </row>
    <row r="50" spans="2:9" outlineLevel="1" x14ac:dyDescent="0.25">
      <c r="B50" s="13" t="s">
        <v>1387</v>
      </c>
      <c r="C50" s="23">
        <v>1</v>
      </c>
      <c r="D50" s="23">
        <v>1</v>
      </c>
      <c r="E50" s="23">
        <v>1</v>
      </c>
      <c r="F50" s="23">
        <v>1</v>
      </c>
      <c r="G50" s="23">
        <v>1</v>
      </c>
      <c r="H50" s="23">
        <v>1</v>
      </c>
      <c r="I50" s="14">
        <v>1</v>
      </c>
    </row>
    <row r="51" spans="2:9" outlineLevel="1" x14ac:dyDescent="0.25">
      <c r="B51" s="13" t="s">
        <v>11</v>
      </c>
      <c r="C51" s="24">
        <v>48</v>
      </c>
      <c r="D51" s="24">
        <v>48</v>
      </c>
      <c r="E51" s="24">
        <v>23</v>
      </c>
      <c r="F51" s="24">
        <v>21</v>
      </c>
      <c r="G51" s="24">
        <v>14</v>
      </c>
      <c r="H51" s="24">
        <v>20</v>
      </c>
      <c r="I51" s="15">
        <v>63</v>
      </c>
    </row>
    <row r="52" spans="2:9" outlineLevel="1" x14ac:dyDescent="0.25">
      <c r="B52" s="38"/>
      <c r="C52" s="38"/>
      <c r="D52" s="38"/>
      <c r="E52" s="38"/>
      <c r="F52" s="38"/>
      <c r="G52" s="38"/>
      <c r="H52" s="38"/>
      <c r="I52" s="38"/>
    </row>
    <row r="53" spans="2:9" outlineLevel="1" x14ac:dyDescent="0.25">
      <c r="B53" s="45"/>
      <c r="C53" s="45"/>
      <c r="D53" s="45"/>
      <c r="E53" s="45"/>
      <c r="F53" s="45"/>
      <c r="G53" s="45"/>
      <c r="H53" s="45"/>
      <c r="I53" s="45"/>
    </row>
    <row r="54" spans="2:9" outlineLevel="1" x14ac:dyDescent="0.25">
      <c r="B54" s="7" t="s">
        <v>70</v>
      </c>
      <c r="C54" s="18"/>
      <c r="D54" s="18"/>
      <c r="E54" s="18"/>
      <c r="F54" s="18"/>
      <c r="G54" s="18"/>
      <c r="H54" s="18"/>
      <c r="I54" s="8"/>
    </row>
    <row r="55" spans="2:9" outlineLevel="1" x14ac:dyDescent="0.25">
      <c r="B55" s="9" t="s">
        <v>74</v>
      </c>
      <c r="C55" s="49">
        <v>0.02</v>
      </c>
      <c r="D55" s="19">
        <v>0.06</v>
      </c>
      <c r="E55" s="49" t="s">
        <v>173</v>
      </c>
      <c r="F55" s="19">
        <v>0.14000000000000001</v>
      </c>
      <c r="G55" s="49" t="s">
        <v>173</v>
      </c>
      <c r="H55" s="19">
        <v>0.1</v>
      </c>
      <c r="I55" s="10">
        <v>0.14000000000000001</v>
      </c>
    </row>
    <row r="56" spans="2:9" outlineLevel="1" x14ac:dyDescent="0.25">
      <c r="B56" s="11" t="s">
        <v>410</v>
      </c>
      <c r="C56" s="20">
        <v>0.04</v>
      </c>
      <c r="D56" s="20">
        <v>0.15</v>
      </c>
      <c r="E56" s="20">
        <v>0.04</v>
      </c>
      <c r="F56" s="49" t="s">
        <v>173</v>
      </c>
      <c r="G56" s="20">
        <v>7.0000000000000007E-2</v>
      </c>
      <c r="H56" s="20">
        <v>0.1</v>
      </c>
      <c r="I56" s="12">
        <v>0.08</v>
      </c>
    </row>
    <row r="57" spans="2:9" outlineLevel="1" x14ac:dyDescent="0.25">
      <c r="B57" s="9" t="s">
        <v>411</v>
      </c>
      <c r="C57" s="19">
        <v>0.6</v>
      </c>
      <c r="D57" s="19">
        <v>0.48</v>
      </c>
      <c r="E57" s="19">
        <v>0.52</v>
      </c>
      <c r="F57" s="19">
        <v>0.48</v>
      </c>
      <c r="G57" s="48">
        <v>0.79</v>
      </c>
      <c r="H57" s="19">
        <v>0.55000000000000004</v>
      </c>
      <c r="I57" s="10">
        <v>0.59</v>
      </c>
    </row>
    <row r="58" spans="2:9" ht="28.5" outlineLevel="1" x14ac:dyDescent="0.25">
      <c r="B58" s="11" t="s">
        <v>412</v>
      </c>
      <c r="C58" s="20">
        <v>0.15</v>
      </c>
      <c r="D58" s="20">
        <v>0.13</v>
      </c>
      <c r="E58" s="20">
        <v>0.04</v>
      </c>
      <c r="F58" s="20">
        <v>0.19</v>
      </c>
      <c r="G58" s="49" t="s">
        <v>173</v>
      </c>
      <c r="H58" s="20">
        <v>0.05</v>
      </c>
      <c r="I58" s="12">
        <v>0.05</v>
      </c>
    </row>
    <row r="59" spans="2:9" outlineLevel="1" x14ac:dyDescent="0.25">
      <c r="B59" s="9" t="s">
        <v>413</v>
      </c>
      <c r="C59" s="19">
        <v>0.17</v>
      </c>
      <c r="D59" s="19">
        <v>0.08</v>
      </c>
      <c r="E59" s="19">
        <v>0.17</v>
      </c>
      <c r="F59" s="19">
        <v>0.05</v>
      </c>
      <c r="G59" s="49" t="s">
        <v>173</v>
      </c>
      <c r="H59" s="19">
        <v>0.1</v>
      </c>
      <c r="I59" s="10">
        <v>0.1</v>
      </c>
    </row>
    <row r="60" spans="2:9" outlineLevel="1" x14ac:dyDescent="0.25">
      <c r="B60" s="11" t="s">
        <v>414</v>
      </c>
      <c r="C60" s="20">
        <v>0.13</v>
      </c>
      <c r="D60" s="20">
        <v>0.1</v>
      </c>
      <c r="E60" s="20">
        <v>0.22</v>
      </c>
      <c r="F60" s="20">
        <v>0.28999999999999998</v>
      </c>
      <c r="G60" s="20">
        <v>0.14000000000000001</v>
      </c>
      <c r="H60" s="20">
        <v>0.15</v>
      </c>
      <c r="I60" s="12">
        <v>0.16</v>
      </c>
    </row>
    <row r="61" spans="2:9" outlineLevel="1" x14ac:dyDescent="0.25">
      <c r="B61" s="13" t="s">
        <v>1388</v>
      </c>
      <c r="C61" s="23">
        <v>1</v>
      </c>
      <c r="D61" s="23">
        <v>1</v>
      </c>
      <c r="E61" s="23">
        <v>1</v>
      </c>
      <c r="F61" s="23">
        <v>1</v>
      </c>
      <c r="G61" s="23">
        <v>1</v>
      </c>
      <c r="H61" s="23">
        <v>1</v>
      </c>
      <c r="I61" s="14">
        <v>1</v>
      </c>
    </row>
    <row r="62" spans="2:9" outlineLevel="1" x14ac:dyDescent="0.25">
      <c r="B62" s="13" t="s">
        <v>11</v>
      </c>
      <c r="C62" s="24">
        <v>48</v>
      </c>
      <c r="D62" s="24">
        <v>48</v>
      </c>
      <c r="E62" s="24">
        <v>23</v>
      </c>
      <c r="F62" s="24">
        <v>21</v>
      </c>
      <c r="G62" s="24">
        <v>14</v>
      </c>
      <c r="H62" s="24">
        <v>20</v>
      </c>
      <c r="I62" s="15">
        <v>63</v>
      </c>
    </row>
    <row r="63" spans="2:9" outlineLevel="1" x14ac:dyDescent="0.25">
      <c r="B63" s="38"/>
      <c r="C63" s="38"/>
      <c r="D63" s="38"/>
      <c r="E63" s="38"/>
      <c r="F63" s="38"/>
      <c r="G63" s="38"/>
      <c r="H63" s="38"/>
      <c r="I63" s="38"/>
    </row>
    <row r="64" spans="2:9" outlineLevel="1" x14ac:dyDescent="0.25">
      <c r="B64" s="45"/>
      <c r="C64" s="45"/>
      <c r="D64" s="45"/>
      <c r="E64" s="45"/>
      <c r="F64" s="45"/>
      <c r="G64" s="45"/>
      <c r="H64" s="45"/>
      <c r="I64" s="45"/>
    </row>
    <row r="65" spans="2:9" outlineLevel="1" x14ac:dyDescent="0.25">
      <c r="B65" s="7" t="s">
        <v>62</v>
      </c>
      <c r="C65" s="18"/>
      <c r="D65" s="18"/>
      <c r="E65" s="18"/>
      <c r="F65" s="18"/>
      <c r="G65" s="18"/>
      <c r="H65" s="18"/>
      <c r="I65" s="8"/>
    </row>
    <row r="66" spans="2:9" ht="28.5" outlineLevel="1" x14ac:dyDescent="0.25">
      <c r="B66" s="9" t="s">
        <v>63</v>
      </c>
      <c r="C66" s="19">
        <v>0.02</v>
      </c>
      <c r="D66" s="19">
        <v>0.04</v>
      </c>
      <c r="E66" s="49" t="s">
        <v>173</v>
      </c>
      <c r="F66" s="19">
        <v>0.05</v>
      </c>
      <c r="G66" s="49" t="s">
        <v>173</v>
      </c>
      <c r="H66" s="49" t="s">
        <v>173</v>
      </c>
      <c r="I66" s="10">
        <v>0.03</v>
      </c>
    </row>
    <row r="67" spans="2:9" ht="28.5" outlineLevel="1" x14ac:dyDescent="0.25">
      <c r="B67" s="11" t="s">
        <v>64</v>
      </c>
      <c r="C67" s="20">
        <v>0.06</v>
      </c>
      <c r="D67" s="20">
        <v>0.15</v>
      </c>
      <c r="E67" s="20">
        <v>0.09</v>
      </c>
      <c r="F67" s="20">
        <v>0.19</v>
      </c>
      <c r="G67" s="20">
        <v>7.0000000000000007E-2</v>
      </c>
      <c r="H67" s="20">
        <v>0.05</v>
      </c>
      <c r="I67" s="12">
        <v>0.14000000000000001</v>
      </c>
    </row>
    <row r="68" spans="2:9" ht="28.5" outlineLevel="1" x14ac:dyDescent="0.25">
      <c r="B68" s="9" t="s">
        <v>65</v>
      </c>
      <c r="C68" s="19">
        <v>0.38</v>
      </c>
      <c r="D68" s="19">
        <v>0.23</v>
      </c>
      <c r="E68" s="19">
        <v>0.35</v>
      </c>
      <c r="F68" s="19">
        <v>0.33</v>
      </c>
      <c r="G68" s="19">
        <v>0.36</v>
      </c>
      <c r="H68" s="19">
        <v>0.35</v>
      </c>
      <c r="I68" s="10">
        <v>0.32</v>
      </c>
    </row>
    <row r="69" spans="2:9" ht="42.75" outlineLevel="1" x14ac:dyDescent="0.25">
      <c r="B69" s="11" t="s">
        <v>66</v>
      </c>
      <c r="C69" s="20">
        <v>0.25</v>
      </c>
      <c r="D69" s="20">
        <v>0.23</v>
      </c>
      <c r="E69" s="20">
        <v>0.26</v>
      </c>
      <c r="F69" s="20">
        <v>0.28999999999999998</v>
      </c>
      <c r="G69" s="20">
        <v>0.43</v>
      </c>
      <c r="H69" s="20">
        <v>0.4</v>
      </c>
      <c r="I69" s="12">
        <v>0.32</v>
      </c>
    </row>
    <row r="70" spans="2:9" ht="42.75" outlineLevel="1" x14ac:dyDescent="0.25">
      <c r="B70" s="9" t="s">
        <v>67</v>
      </c>
      <c r="C70" s="19">
        <v>0.28999999999999998</v>
      </c>
      <c r="D70" s="19">
        <v>0.28999999999999998</v>
      </c>
      <c r="E70" s="19">
        <v>0.22</v>
      </c>
      <c r="F70" s="49">
        <v>0.05</v>
      </c>
      <c r="G70" s="19">
        <v>0.14000000000000001</v>
      </c>
      <c r="H70" s="19">
        <v>0.15</v>
      </c>
      <c r="I70" s="10">
        <v>0.19</v>
      </c>
    </row>
    <row r="71" spans="2:9" outlineLevel="1" x14ac:dyDescent="0.25">
      <c r="B71" s="11" t="s">
        <v>68</v>
      </c>
      <c r="C71" s="49" t="s">
        <v>173</v>
      </c>
      <c r="D71" s="20">
        <v>0.06</v>
      </c>
      <c r="E71" s="20">
        <v>0.09</v>
      </c>
      <c r="F71" s="20">
        <v>0.1</v>
      </c>
      <c r="G71" s="49" t="s">
        <v>173</v>
      </c>
      <c r="H71" s="20">
        <v>0.05</v>
      </c>
      <c r="I71" s="50" t="s">
        <v>173</v>
      </c>
    </row>
    <row r="72" spans="2:9" ht="27" outlineLevel="1" x14ac:dyDescent="0.25">
      <c r="B72" s="13" t="s">
        <v>1389</v>
      </c>
      <c r="C72" s="23">
        <v>1</v>
      </c>
      <c r="D72" s="23">
        <v>1</v>
      </c>
      <c r="E72" s="23">
        <v>1</v>
      </c>
      <c r="F72" s="23">
        <v>1</v>
      </c>
      <c r="G72" s="23">
        <v>1</v>
      </c>
      <c r="H72" s="23">
        <v>1</v>
      </c>
      <c r="I72" s="14">
        <v>1</v>
      </c>
    </row>
    <row r="73" spans="2:9" outlineLevel="1" x14ac:dyDescent="0.25">
      <c r="B73" s="13" t="s">
        <v>11</v>
      </c>
      <c r="C73" s="24">
        <v>48</v>
      </c>
      <c r="D73" s="24">
        <v>48</v>
      </c>
      <c r="E73" s="24">
        <v>23</v>
      </c>
      <c r="F73" s="24">
        <v>21</v>
      </c>
      <c r="G73" s="24">
        <v>14</v>
      </c>
      <c r="H73" s="24">
        <v>20</v>
      </c>
      <c r="I73" s="15">
        <v>63</v>
      </c>
    </row>
    <row r="74" spans="2:9" outlineLevel="1" x14ac:dyDescent="0.25">
      <c r="B74" s="38"/>
      <c r="C74" s="38"/>
      <c r="D74" s="38"/>
      <c r="E74" s="38"/>
      <c r="F74" s="38"/>
      <c r="G74" s="38"/>
      <c r="H74" s="38"/>
      <c r="I74" s="38"/>
    </row>
    <row r="75" spans="2:9" outlineLevel="1" x14ac:dyDescent="0.25">
      <c r="B75" s="45"/>
      <c r="C75" s="45"/>
      <c r="D75" s="45"/>
      <c r="E75" s="45"/>
      <c r="F75" s="45"/>
      <c r="G75" s="45"/>
      <c r="H75" s="45"/>
      <c r="I75" s="45"/>
    </row>
    <row r="76" spans="2:9" ht="24" outlineLevel="1" x14ac:dyDescent="0.25">
      <c r="B76" s="7" t="s">
        <v>78</v>
      </c>
      <c r="C76" s="18"/>
      <c r="D76" s="18"/>
      <c r="E76" s="18"/>
      <c r="F76" s="18"/>
      <c r="G76" s="18"/>
      <c r="H76" s="18"/>
      <c r="I76" s="8"/>
    </row>
    <row r="77" spans="2:9" outlineLevel="1" x14ac:dyDescent="0.25">
      <c r="B77" s="9" t="s">
        <v>79</v>
      </c>
      <c r="C77" s="19">
        <v>0.04</v>
      </c>
      <c r="D77" s="19">
        <v>0.06</v>
      </c>
      <c r="E77" s="49" t="s">
        <v>173</v>
      </c>
      <c r="F77" s="19">
        <v>0.05</v>
      </c>
      <c r="G77" s="19">
        <v>7.0000000000000007E-2</v>
      </c>
      <c r="H77" s="49" t="s">
        <v>173</v>
      </c>
      <c r="I77" s="10">
        <v>0.05</v>
      </c>
    </row>
    <row r="78" spans="2:9" outlineLevel="1" x14ac:dyDescent="0.25">
      <c r="B78" s="11" t="s">
        <v>80</v>
      </c>
      <c r="C78" s="20">
        <v>0.06</v>
      </c>
      <c r="D78" s="20">
        <v>0.15</v>
      </c>
      <c r="E78" s="20">
        <v>0.04</v>
      </c>
      <c r="F78" s="20">
        <v>0.19</v>
      </c>
      <c r="G78" s="20">
        <v>0.14000000000000001</v>
      </c>
      <c r="H78" s="20">
        <v>0.2</v>
      </c>
      <c r="I78" s="12">
        <v>0.06</v>
      </c>
    </row>
    <row r="79" spans="2:9" outlineLevel="1" x14ac:dyDescent="0.25">
      <c r="B79" s="9" t="s">
        <v>81</v>
      </c>
      <c r="C79" s="19">
        <v>0.15</v>
      </c>
      <c r="D79" s="19">
        <v>0.13</v>
      </c>
      <c r="E79" s="19">
        <v>0.22</v>
      </c>
      <c r="F79" s="19">
        <v>0.1</v>
      </c>
      <c r="G79" s="19">
        <v>0.21</v>
      </c>
      <c r="H79" s="19">
        <v>0.05</v>
      </c>
      <c r="I79" s="10">
        <v>0.11</v>
      </c>
    </row>
    <row r="80" spans="2:9" outlineLevel="1" x14ac:dyDescent="0.25">
      <c r="B80" s="11" t="s">
        <v>82</v>
      </c>
      <c r="C80" s="20">
        <v>0.23</v>
      </c>
      <c r="D80" s="20">
        <v>0.1</v>
      </c>
      <c r="E80" s="20">
        <v>0.22</v>
      </c>
      <c r="F80" s="20">
        <v>0.14000000000000001</v>
      </c>
      <c r="G80" s="49" t="s">
        <v>173</v>
      </c>
      <c r="H80" s="20">
        <v>0.15</v>
      </c>
      <c r="I80" s="12">
        <v>0.14000000000000001</v>
      </c>
    </row>
    <row r="81" spans="2:9" outlineLevel="1" x14ac:dyDescent="0.25">
      <c r="B81" s="9" t="s">
        <v>83</v>
      </c>
      <c r="C81" s="19">
        <v>0.08</v>
      </c>
      <c r="D81" s="19">
        <v>0.1</v>
      </c>
      <c r="E81" s="19">
        <v>0.17</v>
      </c>
      <c r="F81" s="19">
        <v>0.05</v>
      </c>
      <c r="G81" s="19">
        <v>0.14000000000000001</v>
      </c>
      <c r="H81" s="19">
        <v>0.1</v>
      </c>
      <c r="I81" s="10">
        <v>0.16</v>
      </c>
    </row>
    <row r="82" spans="2:9" outlineLevel="1" x14ac:dyDescent="0.25">
      <c r="B82" s="11" t="s">
        <v>84</v>
      </c>
      <c r="C82" s="20">
        <v>0.33</v>
      </c>
      <c r="D82" s="20">
        <v>0.31</v>
      </c>
      <c r="E82" s="20">
        <v>0.22</v>
      </c>
      <c r="F82" s="20">
        <v>0.33</v>
      </c>
      <c r="G82" s="20">
        <v>0.14000000000000001</v>
      </c>
      <c r="H82" s="20">
        <v>0.25</v>
      </c>
      <c r="I82" s="12">
        <v>0.27</v>
      </c>
    </row>
    <row r="83" spans="2:9" outlineLevel="1" x14ac:dyDescent="0.25">
      <c r="B83" s="9" t="s">
        <v>85</v>
      </c>
      <c r="C83" s="19">
        <v>0.1</v>
      </c>
      <c r="D83" s="19">
        <v>0.15</v>
      </c>
      <c r="E83" s="19">
        <v>0.13</v>
      </c>
      <c r="F83" s="19">
        <v>0.14000000000000001</v>
      </c>
      <c r="G83" s="19">
        <v>0.28999999999999998</v>
      </c>
      <c r="H83" s="19">
        <v>0.25</v>
      </c>
      <c r="I83" s="10">
        <v>0.21</v>
      </c>
    </row>
    <row r="84" spans="2:9" ht="27" outlineLevel="1" x14ac:dyDescent="0.25">
      <c r="B84" s="13" t="s">
        <v>1390</v>
      </c>
      <c r="C84" s="23">
        <v>1</v>
      </c>
      <c r="D84" s="23">
        <v>1</v>
      </c>
      <c r="E84" s="23">
        <v>1</v>
      </c>
      <c r="F84" s="23">
        <v>1</v>
      </c>
      <c r="G84" s="23">
        <v>1</v>
      </c>
      <c r="H84" s="23">
        <v>1</v>
      </c>
      <c r="I84" s="14">
        <v>1</v>
      </c>
    </row>
    <row r="85" spans="2:9" outlineLevel="1" x14ac:dyDescent="0.25">
      <c r="B85" s="13" t="s">
        <v>11</v>
      </c>
      <c r="C85" s="24">
        <v>48</v>
      </c>
      <c r="D85" s="24">
        <v>48</v>
      </c>
      <c r="E85" s="24">
        <v>23</v>
      </c>
      <c r="F85" s="24">
        <v>21</v>
      </c>
      <c r="G85" s="24">
        <v>14</v>
      </c>
      <c r="H85" s="24">
        <v>20</v>
      </c>
      <c r="I85" s="15">
        <v>63</v>
      </c>
    </row>
    <row r="86" spans="2:9" outlineLevel="1" x14ac:dyDescent="0.25">
      <c r="B86" s="38"/>
      <c r="C86" s="38"/>
      <c r="D86" s="38"/>
      <c r="E86" s="38"/>
      <c r="F86" s="38"/>
      <c r="G86" s="38"/>
      <c r="H86" s="38"/>
      <c r="I86" s="38"/>
    </row>
    <row r="87" spans="2:9" outlineLevel="1" x14ac:dyDescent="0.25">
      <c r="B87" s="45"/>
      <c r="C87" s="45"/>
      <c r="D87" s="45"/>
      <c r="E87" s="45"/>
      <c r="F87" s="45"/>
      <c r="G87" s="45"/>
      <c r="H87" s="45"/>
      <c r="I87" s="45"/>
    </row>
    <row r="88" spans="2:9" outlineLevel="1" x14ac:dyDescent="0.25">
      <c r="B88" s="7" t="s">
        <v>415</v>
      </c>
      <c r="C88" s="18"/>
      <c r="D88" s="18"/>
      <c r="E88" s="18"/>
      <c r="F88" s="18"/>
      <c r="G88" s="18"/>
      <c r="H88" s="18"/>
      <c r="I88" s="8"/>
    </row>
    <row r="89" spans="2:9" outlineLevel="1" x14ac:dyDescent="0.25">
      <c r="B89" s="9" t="s">
        <v>44</v>
      </c>
      <c r="C89" s="19">
        <v>0.13</v>
      </c>
      <c r="D89" s="19">
        <v>0.19</v>
      </c>
      <c r="E89" s="19">
        <v>0.13</v>
      </c>
      <c r="F89" s="19">
        <v>0.19</v>
      </c>
      <c r="G89" s="19">
        <v>0.21</v>
      </c>
      <c r="H89" s="19">
        <v>0.15</v>
      </c>
      <c r="I89" s="10">
        <v>0.17</v>
      </c>
    </row>
    <row r="90" spans="2:9" ht="28.5" outlineLevel="1" x14ac:dyDescent="0.25">
      <c r="B90" s="11" t="s">
        <v>45</v>
      </c>
      <c r="C90" s="48">
        <v>0.4</v>
      </c>
      <c r="D90" s="20">
        <v>0.21</v>
      </c>
      <c r="E90" s="20">
        <v>0.22</v>
      </c>
      <c r="F90" s="20">
        <v>0.14000000000000001</v>
      </c>
      <c r="G90" s="20">
        <v>0.28999999999999998</v>
      </c>
      <c r="H90" s="49">
        <v>0.1</v>
      </c>
      <c r="I90" s="12">
        <v>0.28999999999999998</v>
      </c>
    </row>
    <row r="91" spans="2:9" ht="28.5" outlineLevel="1" x14ac:dyDescent="0.25">
      <c r="B91" s="9" t="s">
        <v>46</v>
      </c>
      <c r="C91" s="19">
        <v>0.06</v>
      </c>
      <c r="D91" s="19">
        <v>0.08</v>
      </c>
      <c r="E91" s="19">
        <v>0.09</v>
      </c>
      <c r="F91" s="19">
        <v>0.14000000000000001</v>
      </c>
      <c r="G91" s="19">
        <v>7.0000000000000007E-2</v>
      </c>
      <c r="H91" s="19">
        <v>0.1</v>
      </c>
      <c r="I91" s="50">
        <v>0.02</v>
      </c>
    </row>
    <row r="92" spans="2:9" ht="28.5" outlineLevel="1" x14ac:dyDescent="0.25">
      <c r="B92" s="11" t="s">
        <v>47</v>
      </c>
      <c r="C92" s="20">
        <v>0.17</v>
      </c>
      <c r="D92" s="20">
        <v>0.13</v>
      </c>
      <c r="E92" s="20">
        <v>0.35</v>
      </c>
      <c r="F92" s="20">
        <v>0.24</v>
      </c>
      <c r="G92" s="20">
        <v>0.36</v>
      </c>
      <c r="H92" s="20">
        <v>0.2</v>
      </c>
      <c r="I92" s="12">
        <v>0.11</v>
      </c>
    </row>
    <row r="93" spans="2:9" ht="28.5" outlineLevel="1" x14ac:dyDescent="0.25">
      <c r="B93" s="9" t="s">
        <v>48</v>
      </c>
      <c r="C93" s="19">
        <v>0.08</v>
      </c>
      <c r="D93" s="19">
        <v>0.17</v>
      </c>
      <c r="E93" s="49">
        <v>0.04</v>
      </c>
      <c r="F93" s="19">
        <v>0.19</v>
      </c>
      <c r="G93" s="19">
        <v>7.0000000000000007E-2</v>
      </c>
      <c r="H93" s="19">
        <v>0.2</v>
      </c>
      <c r="I93" s="10">
        <v>0.16</v>
      </c>
    </row>
    <row r="94" spans="2:9" ht="28.5" outlineLevel="1" x14ac:dyDescent="0.25">
      <c r="B94" s="11" t="s">
        <v>49</v>
      </c>
      <c r="C94" s="20">
        <v>0.1</v>
      </c>
      <c r="D94" s="20">
        <v>0.1</v>
      </c>
      <c r="E94" s="20">
        <v>0.17</v>
      </c>
      <c r="F94" s="20">
        <v>0.05</v>
      </c>
      <c r="G94" s="49" t="s">
        <v>173</v>
      </c>
      <c r="H94" s="20">
        <v>0.15</v>
      </c>
      <c r="I94" s="12">
        <v>0.11</v>
      </c>
    </row>
    <row r="95" spans="2:9" outlineLevel="1" x14ac:dyDescent="0.25">
      <c r="B95" s="9" t="s">
        <v>50</v>
      </c>
      <c r="C95" s="19">
        <v>0.06</v>
      </c>
      <c r="D95" s="19">
        <v>0.13</v>
      </c>
      <c r="E95" s="49" t="s">
        <v>173</v>
      </c>
      <c r="F95" s="19">
        <v>0.05</v>
      </c>
      <c r="G95" s="49" t="s">
        <v>173</v>
      </c>
      <c r="H95" s="19">
        <v>0.1</v>
      </c>
      <c r="I95" s="10">
        <v>0.14000000000000001</v>
      </c>
    </row>
    <row r="96" spans="2:9" outlineLevel="1" x14ac:dyDescent="0.25">
      <c r="B96" s="13" t="s">
        <v>1391</v>
      </c>
      <c r="C96" s="23">
        <v>1</v>
      </c>
      <c r="D96" s="23">
        <v>1</v>
      </c>
      <c r="E96" s="23">
        <v>1</v>
      </c>
      <c r="F96" s="23">
        <v>1</v>
      </c>
      <c r="G96" s="23">
        <v>1</v>
      </c>
      <c r="H96" s="23">
        <v>1</v>
      </c>
      <c r="I96" s="14">
        <v>1</v>
      </c>
    </row>
    <row r="97" spans="2:9" outlineLevel="1" x14ac:dyDescent="0.25">
      <c r="B97" s="13" t="s">
        <v>11</v>
      </c>
      <c r="C97" s="24">
        <v>48</v>
      </c>
      <c r="D97" s="24">
        <v>48</v>
      </c>
      <c r="E97" s="24">
        <v>23</v>
      </c>
      <c r="F97" s="24">
        <v>21</v>
      </c>
      <c r="G97" s="24">
        <v>14</v>
      </c>
      <c r="H97" s="24">
        <v>20</v>
      </c>
      <c r="I97" s="15">
        <v>63</v>
      </c>
    </row>
    <row r="98" spans="2:9" outlineLevel="1" x14ac:dyDescent="0.25">
      <c r="B98" s="38"/>
      <c r="C98" s="38"/>
      <c r="D98" s="38"/>
      <c r="E98" s="38"/>
      <c r="F98" s="38"/>
      <c r="G98" s="38"/>
      <c r="H98" s="38"/>
      <c r="I98" s="38"/>
    </row>
    <row r="99" spans="2:9" outlineLevel="1" x14ac:dyDescent="0.25">
      <c r="B99" s="39" t="s">
        <v>12</v>
      </c>
      <c r="C99" s="39"/>
      <c r="D99" s="39"/>
      <c r="E99" s="39"/>
      <c r="F99" s="39"/>
      <c r="G99" s="39"/>
      <c r="H99" s="39"/>
      <c r="I99" s="39"/>
    </row>
    <row r="100" spans="2:9" outlineLevel="1" x14ac:dyDescent="0.25">
      <c r="B100" s="40" t="s">
        <v>13</v>
      </c>
      <c r="C100" s="40"/>
      <c r="D100" s="40"/>
      <c r="E100" s="40"/>
      <c r="F100" s="40"/>
      <c r="G100" s="40"/>
      <c r="H100" s="40"/>
      <c r="I100" s="40"/>
    </row>
    <row r="101" spans="2:9" outlineLevel="1" x14ac:dyDescent="0.25">
      <c r="B101" s="40" t="s">
        <v>14</v>
      </c>
      <c r="C101" s="40"/>
      <c r="D101" s="40"/>
      <c r="E101" s="40"/>
      <c r="F101" s="40"/>
      <c r="G101" s="40"/>
      <c r="H101" s="40"/>
      <c r="I101" s="40"/>
    </row>
    <row r="102" spans="2:9" outlineLevel="1" x14ac:dyDescent="0.25">
      <c r="B102" s="41" t="s">
        <v>15</v>
      </c>
      <c r="C102" s="41"/>
      <c r="D102" s="41"/>
      <c r="E102" s="41"/>
      <c r="F102" s="41"/>
      <c r="G102" s="41"/>
      <c r="H102" s="41"/>
      <c r="I102" s="41"/>
    </row>
    <row r="103" spans="2:9" outlineLevel="1" x14ac:dyDescent="0.25">
      <c r="B103" s="41" t="s">
        <v>16</v>
      </c>
      <c r="C103" s="41"/>
      <c r="D103" s="41"/>
      <c r="E103" s="41"/>
      <c r="F103" s="41"/>
      <c r="G103" s="41"/>
      <c r="H103" s="41"/>
      <c r="I103" s="41"/>
    </row>
    <row r="104" spans="2:9" outlineLevel="1" x14ac:dyDescent="0.25"/>
    <row r="105" spans="2:9" outlineLevel="1" x14ac:dyDescent="0.25"/>
  </sheetData>
  <mergeCells count="23">
    <mergeCell ref="B34:I34"/>
    <mergeCell ref="C5:I5"/>
    <mergeCell ref="B18:I18"/>
    <mergeCell ref="B19:I19"/>
    <mergeCell ref="B25:I25"/>
    <mergeCell ref="B26:I26"/>
    <mergeCell ref="B98:I98"/>
    <mergeCell ref="B35:I35"/>
    <mergeCell ref="B43:I43"/>
    <mergeCell ref="B44:I44"/>
    <mergeCell ref="B52:I52"/>
    <mergeCell ref="B53:I53"/>
    <mergeCell ref="B63:I63"/>
    <mergeCell ref="B64:I64"/>
    <mergeCell ref="B74:I74"/>
    <mergeCell ref="B75:I75"/>
    <mergeCell ref="B86:I86"/>
    <mergeCell ref="B87:I87"/>
    <mergeCell ref="B99:I99"/>
    <mergeCell ref="B100:I100"/>
    <mergeCell ref="B101:I101"/>
    <mergeCell ref="B102:I102"/>
    <mergeCell ref="B103:I103"/>
  </mergeCells>
  <hyperlinks>
    <hyperlink ref="A1" location="'Index'!A1" display="Index" xr:uid="{57211C21-5B30-4ABE-857F-A668F0ABBFC7}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362C7-0D7B-4E4E-A64B-F4091BAD9A2F}">
  <sheetPr codeName="Arkusz114">
    <outlinePr summaryBelow="0"/>
  </sheetPr>
  <dimension ref="A1:L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2600</v>
      </c>
    </row>
    <row r="2" spans="1:12" x14ac:dyDescent="0.25">
      <c r="D2" t="s">
        <v>1401</v>
      </c>
    </row>
    <row r="3" spans="1:12" ht="15.75" x14ac:dyDescent="0.25">
      <c r="B3" s="1" t="s">
        <v>423</v>
      </c>
    </row>
    <row r="4" spans="1:12" ht="25.5" outlineLevel="1" x14ac:dyDescent="0.25">
      <c r="B4" s="46" t="s">
        <v>1398</v>
      </c>
      <c r="C4" s="46" t="s">
        <v>388</v>
      </c>
      <c r="D4" s="46" t="s">
        <v>1399</v>
      </c>
      <c r="E4" s="46" t="s">
        <v>1400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424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53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54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425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3" t="s">
        <v>10</v>
      </c>
      <c r="C11" s="23" t="s">
        <v>31</v>
      </c>
      <c r="D11" s="23" t="s">
        <v>31</v>
      </c>
      <c r="E11" s="23" t="s">
        <v>31</v>
      </c>
      <c r="F11" s="14" t="s">
        <v>31</v>
      </c>
      <c r="G11" s="23" t="s">
        <v>31</v>
      </c>
      <c r="H11" s="14" t="s">
        <v>31</v>
      </c>
      <c r="I11" s="23" t="s">
        <v>31</v>
      </c>
      <c r="J11" s="14" t="s">
        <v>31</v>
      </c>
      <c r="K11" s="23" t="s">
        <v>31</v>
      </c>
      <c r="L11" s="14" t="s">
        <v>31</v>
      </c>
    </row>
    <row r="12" spans="1:12" outlineLevel="1" x14ac:dyDescent="0.25">
      <c r="B12" s="13" t="s">
        <v>11</v>
      </c>
      <c r="C12" s="24" t="s">
        <v>31</v>
      </c>
      <c r="D12" s="24" t="s">
        <v>31</v>
      </c>
      <c r="E12" s="24" t="s">
        <v>31</v>
      </c>
      <c r="F12" s="15" t="s">
        <v>31</v>
      </c>
      <c r="G12" s="24" t="s">
        <v>31</v>
      </c>
      <c r="H12" s="15" t="s">
        <v>31</v>
      </c>
      <c r="I12" s="24" t="s">
        <v>31</v>
      </c>
      <c r="J12" s="15" t="s">
        <v>31</v>
      </c>
      <c r="K12" s="24" t="s">
        <v>31</v>
      </c>
      <c r="L12" s="15" t="s">
        <v>31</v>
      </c>
    </row>
    <row r="13" spans="1:12" outlineLevel="1" x14ac:dyDescent="0.2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outlineLevel="1" x14ac:dyDescent="0.25">
      <c r="B14" s="39" t="s">
        <v>12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outlineLevel="1" x14ac:dyDescent="0.25">
      <c r="B15" s="40" t="s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2" outlineLevel="1" x14ac:dyDescent="0.25">
      <c r="B16" s="41" t="s">
        <v>15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2:12" outlineLevel="1" x14ac:dyDescent="0.25">
      <c r="B17" s="41" t="s">
        <v>16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2:12" outlineLevel="1" x14ac:dyDescent="0.25"/>
    <row r="19" spans="2:12" outlineLevel="1" x14ac:dyDescent="0.25"/>
  </sheetData>
  <mergeCells count="9">
    <mergeCell ref="B15:L15"/>
    <mergeCell ref="B16:L16"/>
    <mergeCell ref="B17:L17"/>
    <mergeCell ref="C5:F5"/>
    <mergeCell ref="G5:H5"/>
    <mergeCell ref="I5:J5"/>
    <mergeCell ref="K5:L5"/>
    <mergeCell ref="B13:L13"/>
    <mergeCell ref="B14:L14"/>
  </mergeCells>
  <hyperlinks>
    <hyperlink ref="A1" location="'Index'!A1" display="Index" xr:uid="{D381CF7E-9BFE-47D4-A926-8C97E02BF1D1}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D512-26B3-4D97-BA38-0EEC1495314F}">
  <sheetPr codeName="Arkusz115">
    <outlinePr summaryBelow="0"/>
  </sheetPr>
  <dimension ref="A1:L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1401</v>
      </c>
    </row>
    <row r="3" spans="1:12" ht="15.75" x14ac:dyDescent="0.25">
      <c r="B3" s="1" t="s">
        <v>426</v>
      </c>
    </row>
    <row r="4" spans="1:12" ht="25.5" outlineLevel="1" x14ac:dyDescent="0.25">
      <c r="B4" s="46" t="s">
        <v>1402</v>
      </c>
      <c r="C4" s="46" t="s">
        <v>388</v>
      </c>
      <c r="D4" s="46" t="s">
        <v>1399</v>
      </c>
      <c r="E4" s="46" t="s">
        <v>1400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427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13" t="s">
        <v>10</v>
      </c>
      <c r="C8" s="23" t="s">
        <v>31</v>
      </c>
      <c r="D8" s="23" t="s">
        <v>31</v>
      </c>
      <c r="E8" s="23" t="s">
        <v>31</v>
      </c>
      <c r="F8" s="14" t="s">
        <v>31</v>
      </c>
      <c r="G8" s="23" t="s">
        <v>31</v>
      </c>
      <c r="H8" s="14" t="s">
        <v>31</v>
      </c>
      <c r="I8" s="23" t="s">
        <v>31</v>
      </c>
      <c r="J8" s="14" t="s">
        <v>31</v>
      </c>
      <c r="K8" s="23" t="s">
        <v>31</v>
      </c>
      <c r="L8" s="14" t="s">
        <v>31</v>
      </c>
    </row>
    <row r="9" spans="1:12" outlineLevel="1" x14ac:dyDescent="0.25">
      <c r="B9" s="13" t="s">
        <v>11</v>
      </c>
      <c r="C9" s="24" t="s">
        <v>31</v>
      </c>
      <c r="D9" s="24" t="s">
        <v>31</v>
      </c>
      <c r="E9" s="24" t="s">
        <v>31</v>
      </c>
      <c r="F9" s="15" t="s">
        <v>31</v>
      </c>
      <c r="G9" s="24" t="s">
        <v>31</v>
      </c>
      <c r="H9" s="15" t="s">
        <v>31</v>
      </c>
      <c r="I9" s="24" t="s">
        <v>31</v>
      </c>
      <c r="J9" s="15" t="s">
        <v>31</v>
      </c>
      <c r="K9" s="24" t="s">
        <v>31</v>
      </c>
      <c r="L9" s="15" t="s">
        <v>31</v>
      </c>
    </row>
    <row r="10" spans="1:12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outlineLevel="1" x14ac:dyDescent="0.25">
      <c r="B12" s="40" t="s">
        <v>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2" outlineLevel="1" x14ac:dyDescent="0.25">
      <c r="B13" s="41" t="s">
        <v>15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outlineLevel="1" x14ac:dyDescent="0.25">
      <c r="B14" s="41" t="s">
        <v>16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outlineLevel="1" x14ac:dyDescent="0.25"/>
    <row r="16" spans="1:12" outlineLevel="1" x14ac:dyDescent="0.25"/>
  </sheetData>
  <mergeCells count="9">
    <mergeCell ref="B12:L12"/>
    <mergeCell ref="B13:L13"/>
    <mergeCell ref="B14:L14"/>
    <mergeCell ref="C5:F5"/>
    <mergeCell ref="G5:H5"/>
    <mergeCell ref="I5:J5"/>
    <mergeCell ref="K5:L5"/>
    <mergeCell ref="B10:L10"/>
    <mergeCell ref="B11:L11"/>
  </mergeCells>
  <hyperlinks>
    <hyperlink ref="A1" location="'Index'!A1" display="Index" xr:uid="{C5F4946B-E4EB-4E3D-9E58-43FE3E76F738}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7E2B-448B-42F4-9BDB-8F65A295CB11}">
  <sheetPr codeName="Arkusz116">
    <outlinePr summaryBelow="0"/>
  </sheetPr>
  <dimension ref="A1:L2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1401</v>
      </c>
    </row>
    <row r="3" spans="1:12" ht="15.75" x14ac:dyDescent="0.25">
      <c r="B3" s="1" t="s">
        <v>428</v>
      </c>
    </row>
    <row r="4" spans="1:12" ht="38.25" outlineLevel="1" x14ac:dyDescent="0.25">
      <c r="B4" s="46" t="s">
        <v>1403</v>
      </c>
      <c r="C4" s="46" t="s">
        <v>388</v>
      </c>
      <c r="D4" s="46" t="s">
        <v>1399</v>
      </c>
      <c r="E4" s="46" t="s">
        <v>1400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429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430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431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432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433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434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435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436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1" t="s">
        <v>437</v>
      </c>
      <c r="C15" s="20" t="s">
        <v>31</v>
      </c>
      <c r="D15" s="20" t="s">
        <v>31</v>
      </c>
      <c r="E15" s="20" t="s">
        <v>31</v>
      </c>
      <c r="F15" s="12" t="s">
        <v>31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 t="s">
        <v>31</v>
      </c>
      <c r="L15" s="12" t="s">
        <v>31</v>
      </c>
    </row>
    <row r="16" spans="1:12" outlineLevel="1" x14ac:dyDescent="0.25">
      <c r="B16" s="13" t="s">
        <v>10</v>
      </c>
      <c r="C16" s="23" t="s">
        <v>31</v>
      </c>
      <c r="D16" s="23" t="s">
        <v>31</v>
      </c>
      <c r="E16" s="23" t="s">
        <v>31</v>
      </c>
      <c r="F16" s="14" t="s">
        <v>31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 t="s">
        <v>31</v>
      </c>
      <c r="L16" s="14" t="s">
        <v>31</v>
      </c>
    </row>
    <row r="17" spans="2:12" outlineLevel="1" x14ac:dyDescent="0.25">
      <c r="B17" s="13" t="s">
        <v>11</v>
      </c>
      <c r="C17" s="24" t="s">
        <v>31</v>
      </c>
      <c r="D17" s="24" t="s">
        <v>31</v>
      </c>
      <c r="E17" s="24" t="s">
        <v>31</v>
      </c>
      <c r="F17" s="15" t="s">
        <v>31</v>
      </c>
      <c r="G17" s="24" t="s">
        <v>31</v>
      </c>
      <c r="H17" s="15" t="s">
        <v>31</v>
      </c>
      <c r="I17" s="24" t="s">
        <v>31</v>
      </c>
      <c r="J17" s="15" t="s">
        <v>31</v>
      </c>
      <c r="K17" s="24" t="s">
        <v>31</v>
      </c>
      <c r="L17" s="15" t="s">
        <v>31</v>
      </c>
    </row>
    <row r="18" spans="2:12" outlineLevel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2:12" outlineLevel="1" x14ac:dyDescent="0.25">
      <c r="B19" s="39" t="s">
        <v>12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outlineLevel="1" x14ac:dyDescent="0.25">
      <c r="B20" s="40" t="s">
        <v>14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2:12" outlineLevel="1" x14ac:dyDescent="0.25">
      <c r="B21" s="41" t="s">
        <v>15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>
      <c r="B22" s="41" t="s">
        <v>16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</row>
    <row r="23" spans="2:12" outlineLevel="1" x14ac:dyDescent="0.25"/>
    <row r="24" spans="2:12" outlineLevel="1" x14ac:dyDescent="0.25"/>
  </sheetData>
  <mergeCells count="9">
    <mergeCell ref="B20:L20"/>
    <mergeCell ref="B21:L21"/>
    <mergeCell ref="B22:L22"/>
    <mergeCell ref="C5:F5"/>
    <mergeCell ref="G5:H5"/>
    <mergeCell ref="I5:J5"/>
    <mergeCell ref="K5:L5"/>
    <mergeCell ref="B18:L18"/>
    <mergeCell ref="B19:L19"/>
  </mergeCells>
  <hyperlinks>
    <hyperlink ref="A1" location="'Index'!A1" display="Index" xr:uid="{3C93E8A1-C2A5-4AAA-97F0-0A99190EF892}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39D2E-4E79-421F-BAEF-135084704F21}">
  <sheetPr codeName="Arkusz117">
    <outlinePr summaryBelow="0"/>
  </sheetPr>
  <dimension ref="A1:L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3600</v>
      </c>
    </row>
    <row r="2" spans="1:12" x14ac:dyDescent="0.25">
      <c r="D2" t="s">
        <v>1406</v>
      </c>
    </row>
    <row r="3" spans="1:12" ht="15.75" x14ac:dyDescent="0.25">
      <c r="B3" s="1" t="s">
        <v>438</v>
      </c>
    </row>
    <row r="4" spans="1:12" ht="25.5" outlineLevel="1" x14ac:dyDescent="0.25">
      <c r="B4" s="46" t="s">
        <v>1404</v>
      </c>
      <c r="C4" s="46" t="s">
        <v>397</v>
      </c>
      <c r="D4" s="46" t="s">
        <v>397</v>
      </c>
      <c r="E4" s="46" t="s">
        <v>1405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439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53</v>
      </c>
      <c r="C8" s="48">
        <v>0.52</v>
      </c>
      <c r="D8" s="19">
        <v>0.35</v>
      </c>
      <c r="E8" s="19">
        <v>0.39</v>
      </c>
      <c r="F8" s="10">
        <v>0.41</v>
      </c>
      <c r="G8" s="19" t="s">
        <v>31</v>
      </c>
      <c r="H8" s="10" t="s">
        <v>31</v>
      </c>
      <c r="I8" s="19" t="s">
        <v>31</v>
      </c>
      <c r="J8" s="10" t="s">
        <v>31</v>
      </c>
      <c r="K8" s="48">
        <v>0.52</v>
      </c>
      <c r="L8" s="50">
        <v>0.41</v>
      </c>
    </row>
    <row r="9" spans="1:12" outlineLevel="1" x14ac:dyDescent="0.25">
      <c r="B9" s="11" t="s">
        <v>54</v>
      </c>
      <c r="C9" s="49">
        <v>0.26</v>
      </c>
      <c r="D9" s="20">
        <v>0.32</v>
      </c>
      <c r="E9" s="20">
        <v>0.37</v>
      </c>
      <c r="F9" s="12">
        <v>0.34</v>
      </c>
      <c r="G9" s="20" t="s">
        <v>31</v>
      </c>
      <c r="H9" s="12" t="s">
        <v>31</v>
      </c>
      <c r="I9" s="20" t="s">
        <v>31</v>
      </c>
      <c r="J9" s="12" t="s">
        <v>31</v>
      </c>
      <c r="K9" s="49">
        <v>0.26</v>
      </c>
      <c r="L9" s="47">
        <v>0.34</v>
      </c>
    </row>
    <row r="10" spans="1:12" outlineLevel="1" x14ac:dyDescent="0.25">
      <c r="B10" s="9" t="s">
        <v>425</v>
      </c>
      <c r="C10" s="19">
        <v>0.23</v>
      </c>
      <c r="D10" s="48">
        <v>0.33</v>
      </c>
      <c r="E10" s="19">
        <v>0.24</v>
      </c>
      <c r="F10" s="10">
        <v>0.25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0.23</v>
      </c>
      <c r="L10" s="10">
        <v>0.25</v>
      </c>
    </row>
    <row r="11" spans="1:12" outlineLevel="1" x14ac:dyDescent="0.25">
      <c r="B11" s="13" t="s">
        <v>10</v>
      </c>
      <c r="C11" s="23">
        <v>1</v>
      </c>
      <c r="D11" s="23">
        <v>1</v>
      </c>
      <c r="E11" s="23">
        <v>1</v>
      </c>
      <c r="F11" s="14">
        <v>1</v>
      </c>
      <c r="G11" s="23" t="s">
        <v>31</v>
      </c>
      <c r="H11" s="14" t="s">
        <v>31</v>
      </c>
      <c r="I11" s="23" t="s">
        <v>31</v>
      </c>
      <c r="J11" s="14" t="s">
        <v>31</v>
      </c>
      <c r="K11" s="23">
        <v>1</v>
      </c>
      <c r="L11" s="14">
        <v>1</v>
      </c>
    </row>
    <row r="12" spans="1:12" outlineLevel="1" x14ac:dyDescent="0.25">
      <c r="B12" s="13" t="s">
        <v>11</v>
      </c>
      <c r="C12" s="24">
        <v>188</v>
      </c>
      <c r="D12" s="24">
        <v>195</v>
      </c>
      <c r="E12" s="24">
        <v>298</v>
      </c>
      <c r="F12" s="15">
        <v>327</v>
      </c>
      <c r="G12" s="24" t="s">
        <v>31</v>
      </c>
      <c r="H12" s="15" t="s">
        <v>31</v>
      </c>
      <c r="I12" s="24" t="s">
        <v>31</v>
      </c>
      <c r="J12" s="15" t="s">
        <v>31</v>
      </c>
      <c r="K12" s="24">
        <v>188</v>
      </c>
      <c r="L12" s="15">
        <v>327</v>
      </c>
    </row>
    <row r="13" spans="1:12" outlineLevel="1" x14ac:dyDescent="0.2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outlineLevel="1" x14ac:dyDescent="0.25">
      <c r="B14" s="39" t="s">
        <v>12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12" outlineLevel="1" x14ac:dyDescent="0.25">
      <c r="B15" s="40" t="s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2" outlineLevel="1" x14ac:dyDescent="0.25">
      <c r="B16" s="41" t="s">
        <v>15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2:12" outlineLevel="1" x14ac:dyDescent="0.25">
      <c r="B17" s="41" t="s">
        <v>16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2:12" outlineLevel="1" x14ac:dyDescent="0.25"/>
    <row r="19" spans="2:12" outlineLevel="1" x14ac:dyDescent="0.25"/>
  </sheetData>
  <mergeCells count="9">
    <mergeCell ref="B15:L15"/>
    <mergeCell ref="B16:L16"/>
    <mergeCell ref="B17:L17"/>
    <mergeCell ref="C5:F5"/>
    <mergeCell ref="G5:H5"/>
    <mergeCell ref="I5:J5"/>
    <mergeCell ref="K5:L5"/>
    <mergeCell ref="B13:L13"/>
    <mergeCell ref="B14:L14"/>
  </mergeCells>
  <hyperlinks>
    <hyperlink ref="A1" location="'Index'!A1" display="Index" xr:uid="{58C90D44-91AB-46F0-B4C5-C0B1538661C5}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935F-1C2C-4470-821D-CBDC0472D807}">
  <sheetPr codeName="Arkusz118">
    <outlinePr summaryBelow="0"/>
  </sheetPr>
  <dimension ref="A1:L3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1408</v>
      </c>
    </row>
    <row r="3" spans="1:12" ht="15.75" x14ac:dyDescent="0.25">
      <c r="B3" s="1" t="s">
        <v>440</v>
      </c>
    </row>
    <row r="4" spans="1:12" ht="25.5" outlineLevel="1" x14ac:dyDescent="0.25">
      <c r="B4" s="46" t="s">
        <v>1407</v>
      </c>
      <c r="C4" s="46" t="s">
        <v>397</v>
      </c>
      <c r="D4" s="46" t="s">
        <v>397</v>
      </c>
      <c r="E4" s="46" t="s">
        <v>1405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441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442</v>
      </c>
      <c r="C8" s="19">
        <v>0.75</v>
      </c>
      <c r="D8" s="19">
        <v>0.75</v>
      </c>
      <c r="E8" s="19">
        <v>0.8</v>
      </c>
      <c r="F8" s="10">
        <v>0.69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0.75</v>
      </c>
      <c r="L8" s="10">
        <v>0.69</v>
      </c>
    </row>
    <row r="9" spans="1:12" outlineLevel="1" x14ac:dyDescent="0.25">
      <c r="B9" s="11" t="s">
        <v>443</v>
      </c>
      <c r="C9" s="20">
        <v>7.0000000000000007E-2</v>
      </c>
      <c r="D9" s="20">
        <v>0.04</v>
      </c>
      <c r="E9" s="20">
        <v>0.06</v>
      </c>
      <c r="F9" s="12">
        <v>0.09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7.0000000000000007E-2</v>
      </c>
      <c r="L9" s="12">
        <v>0.09</v>
      </c>
    </row>
    <row r="10" spans="1:12" outlineLevel="1" x14ac:dyDescent="0.25">
      <c r="B10" s="9" t="s">
        <v>444</v>
      </c>
      <c r="C10" s="19">
        <v>0.03</v>
      </c>
      <c r="D10" s="19">
        <v>0.03</v>
      </c>
      <c r="E10" s="19">
        <v>0.03</v>
      </c>
      <c r="F10" s="10">
        <v>0.04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0.03</v>
      </c>
      <c r="L10" s="10">
        <v>0.04</v>
      </c>
    </row>
    <row r="11" spans="1:12" outlineLevel="1" x14ac:dyDescent="0.25">
      <c r="B11" s="11" t="s">
        <v>445</v>
      </c>
      <c r="C11" s="20">
        <v>0.03</v>
      </c>
      <c r="D11" s="20">
        <v>0.01</v>
      </c>
      <c r="E11" s="20">
        <v>0.03</v>
      </c>
      <c r="F11" s="12">
        <v>0.02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0.03</v>
      </c>
      <c r="L11" s="12">
        <v>0.02</v>
      </c>
    </row>
    <row r="12" spans="1:12" outlineLevel="1" x14ac:dyDescent="0.25">
      <c r="B12" s="9" t="s">
        <v>446</v>
      </c>
      <c r="C12" s="19">
        <v>0.02</v>
      </c>
      <c r="D12" s="19">
        <v>0.01</v>
      </c>
      <c r="E12" s="19">
        <v>0.01</v>
      </c>
      <c r="F12" s="10">
        <v>0.02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0.02</v>
      </c>
      <c r="L12" s="10">
        <v>0.02</v>
      </c>
    </row>
    <row r="13" spans="1:12" outlineLevel="1" x14ac:dyDescent="0.25">
      <c r="B13" s="11" t="s">
        <v>447</v>
      </c>
      <c r="C13" s="49" t="s">
        <v>173</v>
      </c>
      <c r="D13" s="20">
        <v>0.03</v>
      </c>
      <c r="E13" s="20">
        <v>0.02</v>
      </c>
      <c r="F13" s="50" t="s">
        <v>173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448</v>
      </c>
      <c r="C14" s="49" t="s">
        <v>173</v>
      </c>
      <c r="D14" s="19">
        <v>0.03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0.01</v>
      </c>
    </row>
    <row r="15" spans="1:12" outlineLevel="1" x14ac:dyDescent="0.25">
      <c r="B15" s="11" t="s">
        <v>449</v>
      </c>
      <c r="C15" s="20">
        <v>0.01</v>
      </c>
      <c r="D15" s="20" t="s">
        <v>31</v>
      </c>
      <c r="E15" s="20">
        <v>0.01</v>
      </c>
      <c r="F15" s="12">
        <v>0.01</v>
      </c>
      <c r="G15" s="20" t="s">
        <v>31</v>
      </c>
      <c r="H15" s="12" t="s">
        <v>31</v>
      </c>
      <c r="I15" s="20" t="s">
        <v>31</v>
      </c>
      <c r="J15" s="12" t="s">
        <v>31</v>
      </c>
      <c r="K15" s="20">
        <v>0.01</v>
      </c>
      <c r="L15" s="12">
        <v>0.01</v>
      </c>
    </row>
    <row r="16" spans="1:12" outlineLevel="1" x14ac:dyDescent="0.25">
      <c r="B16" s="9" t="s">
        <v>450</v>
      </c>
      <c r="C16" s="19">
        <v>0.02</v>
      </c>
      <c r="D16" s="19" t="s">
        <v>31</v>
      </c>
      <c r="E16" s="19" t="s">
        <v>31</v>
      </c>
      <c r="F16" s="10">
        <v>0.01</v>
      </c>
      <c r="G16" s="19" t="s">
        <v>31</v>
      </c>
      <c r="H16" s="10" t="s">
        <v>31</v>
      </c>
      <c r="I16" s="19" t="s">
        <v>31</v>
      </c>
      <c r="J16" s="10" t="s">
        <v>31</v>
      </c>
      <c r="K16" s="19">
        <v>0.02</v>
      </c>
      <c r="L16" s="10">
        <v>0.01</v>
      </c>
    </row>
    <row r="17" spans="2:12" outlineLevel="1" x14ac:dyDescent="0.25">
      <c r="B17" s="11" t="s">
        <v>451</v>
      </c>
      <c r="C17" s="20" t="s">
        <v>31</v>
      </c>
      <c r="D17" s="20">
        <v>0.01</v>
      </c>
      <c r="E17" s="20">
        <v>0.02</v>
      </c>
      <c r="F17" s="12" t="s">
        <v>31</v>
      </c>
      <c r="G17" s="20" t="s">
        <v>31</v>
      </c>
      <c r="H17" s="12" t="s">
        <v>31</v>
      </c>
      <c r="I17" s="20" t="s">
        <v>31</v>
      </c>
      <c r="J17" s="12" t="s">
        <v>31</v>
      </c>
      <c r="K17" s="20" t="s">
        <v>31</v>
      </c>
      <c r="L17" s="12" t="s">
        <v>31</v>
      </c>
    </row>
    <row r="18" spans="2:12" outlineLevel="1" x14ac:dyDescent="0.25">
      <c r="B18" s="9" t="s">
        <v>452</v>
      </c>
      <c r="C18" s="19" t="s">
        <v>31</v>
      </c>
      <c r="D18" s="19">
        <v>0.01</v>
      </c>
      <c r="E18" s="19">
        <v>0.01</v>
      </c>
      <c r="F18" s="10" t="s">
        <v>31</v>
      </c>
      <c r="G18" s="19" t="s">
        <v>31</v>
      </c>
      <c r="H18" s="10" t="s">
        <v>31</v>
      </c>
      <c r="I18" s="19" t="s">
        <v>31</v>
      </c>
      <c r="J18" s="10" t="s">
        <v>31</v>
      </c>
      <c r="K18" s="19" t="s">
        <v>31</v>
      </c>
      <c r="L18" s="10" t="s">
        <v>31</v>
      </c>
    </row>
    <row r="19" spans="2:12" outlineLevel="1" x14ac:dyDescent="0.25">
      <c r="B19" s="11" t="s">
        <v>453</v>
      </c>
      <c r="C19" s="20">
        <v>0.01</v>
      </c>
      <c r="D19" s="20">
        <v>0.01</v>
      </c>
      <c r="E19" s="20" t="s">
        <v>31</v>
      </c>
      <c r="F19" s="12" t="s">
        <v>31</v>
      </c>
      <c r="G19" s="20" t="s">
        <v>31</v>
      </c>
      <c r="H19" s="12" t="s">
        <v>31</v>
      </c>
      <c r="I19" s="20" t="s">
        <v>31</v>
      </c>
      <c r="J19" s="12" t="s">
        <v>31</v>
      </c>
      <c r="K19" s="20">
        <v>0.01</v>
      </c>
      <c r="L19" s="12" t="s">
        <v>31</v>
      </c>
    </row>
    <row r="20" spans="2:12" outlineLevel="1" x14ac:dyDescent="0.25">
      <c r="B20" s="9" t="s">
        <v>454</v>
      </c>
      <c r="C20" s="19" t="s">
        <v>31</v>
      </c>
      <c r="D20" s="19">
        <v>0.01</v>
      </c>
      <c r="E20" s="19">
        <v>0.01</v>
      </c>
      <c r="F20" s="10" t="s">
        <v>31</v>
      </c>
      <c r="G20" s="19" t="s">
        <v>31</v>
      </c>
      <c r="H20" s="10" t="s">
        <v>31</v>
      </c>
      <c r="I20" s="19" t="s">
        <v>31</v>
      </c>
      <c r="J20" s="10" t="s">
        <v>31</v>
      </c>
      <c r="K20" s="19" t="s">
        <v>31</v>
      </c>
      <c r="L20" s="10" t="s">
        <v>31</v>
      </c>
    </row>
    <row r="21" spans="2:12" outlineLevel="1" x14ac:dyDescent="0.25">
      <c r="B21" s="11" t="s">
        <v>455</v>
      </c>
      <c r="C21" s="20" t="s">
        <v>31</v>
      </c>
      <c r="D21" s="20">
        <v>0.01</v>
      </c>
      <c r="E21" s="20" t="s">
        <v>31</v>
      </c>
      <c r="F21" s="12" t="s">
        <v>31</v>
      </c>
      <c r="G21" s="20" t="s">
        <v>31</v>
      </c>
      <c r="H21" s="12" t="s">
        <v>31</v>
      </c>
      <c r="I21" s="20" t="s">
        <v>31</v>
      </c>
      <c r="J21" s="12" t="s">
        <v>31</v>
      </c>
      <c r="K21" s="20" t="s">
        <v>31</v>
      </c>
      <c r="L21" s="12" t="s">
        <v>31</v>
      </c>
    </row>
    <row r="22" spans="2:12" outlineLevel="1" x14ac:dyDescent="0.25">
      <c r="B22" s="9" t="s">
        <v>456</v>
      </c>
      <c r="C22" s="19" t="s">
        <v>31</v>
      </c>
      <c r="D22" s="19" t="s">
        <v>31</v>
      </c>
      <c r="E22" s="19">
        <v>0.01</v>
      </c>
      <c r="F22" s="10" t="s">
        <v>31</v>
      </c>
      <c r="G22" s="19" t="s">
        <v>31</v>
      </c>
      <c r="H22" s="10" t="s">
        <v>31</v>
      </c>
      <c r="I22" s="19" t="s">
        <v>31</v>
      </c>
      <c r="J22" s="10" t="s">
        <v>31</v>
      </c>
      <c r="K22" s="19" t="s">
        <v>31</v>
      </c>
      <c r="L22" s="10" t="s">
        <v>31</v>
      </c>
    </row>
    <row r="23" spans="2:12" outlineLevel="1" x14ac:dyDescent="0.25">
      <c r="B23" s="11" t="s">
        <v>457</v>
      </c>
      <c r="C23" s="20" t="s">
        <v>31</v>
      </c>
      <c r="D23" s="20" t="s">
        <v>31</v>
      </c>
      <c r="E23" s="20">
        <v>0.01</v>
      </c>
      <c r="F23" s="12" t="s">
        <v>31</v>
      </c>
      <c r="G23" s="20" t="s">
        <v>31</v>
      </c>
      <c r="H23" s="12" t="s">
        <v>31</v>
      </c>
      <c r="I23" s="20" t="s">
        <v>31</v>
      </c>
      <c r="J23" s="12" t="s">
        <v>31</v>
      </c>
      <c r="K23" s="20" t="s">
        <v>31</v>
      </c>
      <c r="L23" s="12" t="s">
        <v>31</v>
      </c>
    </row>
    <row r="24" spans="2:12" outlineLevel="1" x14ac:dyDescent="0.25">
      <c r="B24" s="9" t="s">
        <v>458</v>
      </c>
      <c r="C24" s="19">
        <v>0.01</v>
      </c>
      <c r="D24" s="19" t="s">
        <v>31</v>
      </c>
      <c r="E24" s="19" t="s">
        <v>31</v>
      </c>
      <c r="F24" s="10" t="s">
        <v>31</v>
      </c>
      <c r="G24" s="19" t="s">
        <v>31</v>
      </c>
      <c r="H24" s="10" t="s">
        <v>31</v>
      </c>
      <c r="I24" s="19" t="s">
        <v>31</v>
      </c>
      <c r="J24" s="10" t="s">
        <v>31</v>
      </c>
      <c r="K24" s="19">
        <v>0.01</v>
      </c>
      <c r="L24" s="10" t="s">
        <v>31</v>
      </c>
    </row>
    <row r="25" spans="2:12" outlineLevel="1" x14ac:dyDescent="0.25">
      <c r="B25" s="11" t="s">
        <v>459</v>
      </c>
      <c r="C25" s="20" t="s">
        <v>31</v>
      </c>
      <c r="D25" s="20" t="s">
        <v>31</v>
      </c>
      <c r="E25" s="20" t="s">
        <v>31</v>
      </c>
      <c r="F25" s="12">
        <v>0.01</v>
      </c>
      <c r="G25" s="20" t="s">
        <v>31</v>
      </c>
      <c r="H25" s="12" t="s">
        <v>31</v>
      </c>
      <c r="I25" s="20" t="s">
        <v>31</v>
      </c>
      <c r="J25" s="12" t="s">
        <v>31</v>
      </c>
      <c r="K25" s="20" t="s">
        <v>31</v>
      </c>
      <c r="L25" s="12">
        <v>0.01</v>
      </c>
    </row>
    <row r="26" spans="2:12" outlineLevel="1" x14ac:dyDescent="0.25">
      <c r="B26" s="9" t="s">
        <v>460</v>
      </c>
      <c r="C26" s="19">
        <v>0.11</v>
      </c>
      <c r="D26" s="19">
        <v>0.19</v>
      </c>
      <c r="E26" s="19">
        <v>0.1</v>
      </c>
      <c r="F26" s="10">
        <v>0.17</v>
      </c>
      <c r="G26" s="19" t="s">
        <v>31</v>
      </c>
      <c r="H26" s="10" t="s">
        <v>31</v>
      </c>
      <c r="I26" s="19" t="s">
        <v>31</v>
      </c>
      <c r="J26" s="10" t="s">
        <v>31</v>
      </c>
      <c r="K26" s="19">
        <v>0.11</v>
      </c>
      <c r="L26" s="10">
        <v>0.17</v>
      </c>
    </row>
    <row r="27" spans="2:12" outlineLevel="1" x14ac:dyDescent="0.25">
      <c r="B27" s="13" t="s">
        <v>10</v>
      </c>
      <c r="C27" s="23">
        <v>1</v>
      </c>
      <c r="D27" s="23">
        <v>1</v>
      </c>
      <c r="E27" s="23">
        <v>1</v>
      </c>
      <c r="F27" s="14">
        <v>1</v>
      </c>
      <c r="G27" s="23" t="s">
        <v>31</v>
      </c>
      <c r="H27" s="14" t="s">
        <v>31</v>
      </c>
      <c r="I27" s="23" t="s">
        <v>31</v>
      </c>
      <c r="J27" s="14" t="s">
        <v>31</v>
      </c>
      <c r="K27" s="23">
        <v>1</v>
      </c>
      <c r="L27" s="14">
        <v>1</v>
      </c>
    </row>
    <row r="28" spans="2:12" outlineLevel="1" x14ac:dyDescent="0.25">
      <c r="B28" s="13" t="s">
        <v>11</v>
      </c>
      <c r="C28" s="24">
        <v>97</v>
      </c>
      <c r="D28" s="24">
        <v>69</v>
      </c>
      <c r="E28" s="24">
        <v>116</v>
      </c>
      <c r="F28" s="15">
        <v>133</v>
      </c>
      <c r="G28" s="24" t="s">
        <v>31</v>
      </c>
      <c r="H28" s="15" t="s">
        <v>31</v>
      </c>
      <c r="I28" s="24" t="s">
        <v>31</v>
      </c>
      <c r="J28" s="15" t="s">
        <v>31</v>
      </c>
      <c r="K28" s="24">
        <v>97</v>
      </c>
      <c r="L28" s="15">
        <v>133</v>
      </c>
    </row>
    <row r="29" spans="2:12" outlineLevel="1" x14ac:dyDescent="0.25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2:12" outlineLevel="1" x14ac:dyDescent="0.25">
      <c r="B30" s="39" t="s">
        <v>12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spans="2:12" outlineLevel="1" x14ac:dyDescent="0.25">
      <c r="B31" s="40" t="s">
        <v>14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2:12" outlineLevel="1" x14ac:dyDescent="0.25">
      <c r="B32" s="41" t="s">
        <v>15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2:12" outlineLevel="1" x14ac:dyDescent="0.25">
      <c r="B33" s="41" t="s">
        <v>16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2:12" outlineLevel="1" x14ac:dyDescent="0.25"/>
    <row r="35" spans="2:12" outlineLevel="1" x14ac:dyDescent="0.25"/>
  </sheetData>
  <mergeCells count="9">
    <mergeCell ref="B31:L31"/>
    <mergeCell ref="B32:L32"/>
    <mergeCell ref="B33:L33"/>
    <mergeCell ref="C5:F5"/>
    <mergeCell ref="G5:H5"/>
    <mergeCell ref="I5:J5"/>
    <mergeCell ref="K5:L5"/>
    <mergeCell ref="B29:L29"/>
    <mergeCell ref="B30:L30"/>
  </mergeCells>
  <hyperlinks>
    <hyperlink ref="A1" location="'Index'!A1" display="Index" xr:uid="{3947DB18-6452-4F6E-89AA-668BBD923701}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BFC44-69AB-420C-939F-68EC68EF2999}">
  <sheetPr codeName="Arkusz119">
    <outlinePr summaryBelow="0"/>
  </sheetPr>
  <dimension ref="A1:L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D2" t="s">
        <v>1408</v>
      </c>
    </row>
    <row r="3" spans="1:12" ht="15.75" x14ac:dyDescent="0.25">
      <c r="B3" s="1" t="s">
        <v>461</v>
      </c>
    </row>
    <row r="4" spans="1:12" ht="38.25" outlineLevel="1" x14ac:dyDescent="0.25">
      <c r="B4" s="46" t="s">
        <v>1409</v>
      </c>
      <c r="C4" s="46" t="s">
        <v>397</v>
      </c>
      <c r="D4" s="46" t="s">
        <v>397</v>
      </c>
      <c r="E4" s="46" t="s">
        <v>1405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462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430</v>
      </c>
      <c r="C8" s="19">
        <v>0.03</v>
      </c>
      <c r="D8" s="19">
        <v>0.01</v>
      </c>
      <c r="E8" s="19">
        <v>0.03</v>
      </c>
      <c r="F8" s="1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0.03</v>
      </c>
      <c r="L8" s="10">
        <v>0.02</v>
      </c>
    </row>
    <row r="9" spans="1:12" outlineLevel="1" x14ac:dyDescent="0.25">
      <c r="B9" s="11" t="s">
        <v>431</v>
      </c>
      <c r="C9" s="20">
        <v>0.04</v>
      </c>
      <c r="D9" s="20">
        <v>0.1</v>
      </c>
      <c r="E9" s="20">
        <v>0.05</v>
      </c>
      <c r="F9" s="12">
        <v>0.05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0.04</v>
      </c>
      <c r="L9" s="12">
        <v>0.05</v>
      </c>
    </row>
    <row r="10" spans="1:12" outlineLevel="1" x14ac:dyDescent="0.25">
      <c r="B10" s="9" t="s">
        <v>432</v>
      </c>
      <c r="C10" s="19">
        <v>0.28999999999999998</v>
      </c>
      <c r="D10" s="19">
        <v>0.33</v>
      </c>
      <c r="E10" s="19">
        <v>0.37</v>
      </c>
      <c r="F10" s="10">
        <v>0.35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0.28999999999999998</v>
      </c>
      <c r="L10" s="10">
        <v>0.35</v>
      </c>
    </row>
    <row r="11" spans="1:12" outlineLevel="1" x14ac:dyDescent="0.25">
      <c r="B11" s="11" t="s">
        <v>433</v>
      </c>
      <c r="C11" s="20">
        <v>0.35</v>
      </c>
      <c r="D11" s="20">
        <v>0.35</v>
      </c>
      <c r="E11" s="20">
        <v>0.34</v>
      </c>
      <c r="F11" s="12">
        <v>0.41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0.35</v>
      </c>
      <c r="L11" s="12">
        <v>0.41</v>
      </c>
    </row>
    <row r="12" spans="1:12" outlineLevel="1" x14ac:dyDescent="0.25">
      <c r="B12" s="9" t="s">
        <v>434</v>
      </c>
      <c r="C12" s="19">
        <v>0.28999999999999998</v>
      </c>
      <c r="D12" s="19">
        <v>0.2</v>
      </c>
      <c r="E12" s="19">
        <v>0.21</v>
      </c>
      <c r="F12" s="10">
        <v>0.17</v>
      </c>
      <c r="G12" s="19" t="s">
        <v>31</v>
      </c>
      <c r="H12" s="10" t="s">
        <v>31</v>
      </c>
      <c r="I12" s="19" t="s">
        <v>31</v>
      </c>
      <c r="J12" s="10" t="s">
        <v>31</v>
      </c>
      <c r="K12" s="48">
        <v>0.28999999999999998</v>
      </c>
      <c r="L12" s="50">
        <v>0.17</v>
      </c>
    </row>
    <row r="13" spans="1:12" outlineLevel="1" x14ac:dyDescent="0.25">
      <c r="B13" s="11" t="s">
        <v>435</v>
      </c>
      <c r="C13" s="20">
        <v>0.64</v>
      </c>
      <c r="D13" s="20">
        <v>0.55000000000000004</v>
      </c>
      <c r="E13" s="20">
        <v>0.54</v>
      </c>
      <c r="F13" s="12">
        <v>0.57999999999999996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0.64</v>
      </c>
      <c r="L13" s="12">
        <v>0.57999999999999996</v>
      </c>
    </row>
    <row r="14" spans="1:12" outlineLevel="1" x14ac:dyDescent="0.25">
      <c r="B14" s="9" t="s">
        <v>436</v>
      </c>
      <c r="C14" s="19">
        <v>7.0000000000000007E-2</v>
      </c>
      <c r="D14" s="19">
        <v>0.12</v>
      </c>
      <c r="E14" s="19">
        <v>0.09</v>
      </c>
      <c r="F14" s="10">
        <v>7.0000000000000007E-2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7.0000000000000007E-2</v>
      </c>
      <c r="L14" s="10">
        <v>7.0000000000000007E-2</v>
      </c>
    </row>
    <row r="15" spans="1:12" outlineLevel="1" x14ac:dyDescent="0.25">
      <c r="B15" s="11" t="s">
        <v>437</v>
      </c>
      <c r="C15" s="20">
        <v>0.28999999999999998</v>
      </c>
      <c r="D15" s="20">
        <v>0.2</v>
      </c>
      <c r="E15" s="20">
        <v>0.21</v>
      </c>
      <c r="F15" s="12">
        <v>0.17</v>
      </c>
      <c r="G15" s="20" t="s">
        <v>31</v>
      </c>
      <c r="H15" s="12" t="s">
        <v>31</v>
      </c>
      <c r="I15" s="20" t="s">
        <v>31</v>
      </c>
      <c r="J15" s="12" t="s">
        <v>31</v>
      </c>
      <c r="K15" s="48">
        <v>0.28999999999999998</v>
      </c>
      <c r="L15" s="50">
        <v>0.17</v>
      </c>
    </row>
    <row r="16" spans="1:12" outlineLevel="1" x14ac:dyDescent="0.25">
      <c r="B16" s="13" t="s">
        <v>10</v>
      </c>
      <c r="C16" s="23">
        <v>1</v>
      </c>
      <c r="D16" s="23">
        <v>1</v>
      </c>
      <c r="E16" s="23">
        <v>1</v>
      </c>
      <c r="F16" s="14">
        <v>1</v>
      </c>
      <c r="G16" s="23" t="s">
        <v>31</v>
      </c>
      <c r="H16" s="14" t="s">
        <v>31</v>
      </c>
      <c r="I16" s="23" t="s">
        <v>31</v>
      </c>
      <c r="J16" s="14" t="s">
        <v>31</v>
      </c>
      <c r="K16" s="23">
        <v>1</v>
      </c>
      <c r="L16" s="14">
        <v>1</v>
      </c>
    </row>
    <row r="17" spans="2:12" outlineLevel="1" x14ac:dyDescent="0.25">
      <c r="B17" s="13" t="s">
        <v>11</v>
      </c>
      <c r="C17" s="24">
        <v>97</v>
      </c>
      <c r="D17" s="24">
        <v>69</v>
      </c>
      <c r="E17" s="24">
        <v>116</v>
      </c>
      <c r="F17" s="15">
        <v>133</v>
      </c>
      <c r="G17" s="24" t="s">
        <v>31</v>
      </c>
      <c r="H17" s="15" t="s">
        <v>31</v>
      </c>
      <c r="I17" s="24" t="s">
        <v>31</v>
      </c>
      <c r="J17" s="15" t="s">
        <v>31</v>
      </c>
      <c r="K17" s="24">
        <v>97</v>
      </c>
      <c r="L17" s="15">
        <v>133</v>
      </c>
    </row>
    <row r="18" spans="2:12" outlineLevel="1" x14ac:dyDescent="0.25">
      <c r="B18" s="9" t="s">
        <v>463</v>
      </c>
      <c r="C18" s="27">
        <v>3.82</v>
      </c>
      <c r="D18" s="27">
        <v>3.62</v>
      </c>
      <c r="E18" s="27">
        <v>3.63</v>
      </c>
      <c r="F18" s="26">
        <v>3.66</v>
      </c>
      <c r="G18" s="27" t="s">
        <v>31</v>
      </c>
      <c r="H18" s="26" t="s">
        <v>31</v>
      </c>
      <c r="I18" s="27" t="s">
        <v>31</v>
      </c>
      <c r="J18" s="26" t="s">
        <v>31</v>
      </c>
      <c r="K18" s="27">
        <v>3.82</v>
      </c>
      <c r="L18" s="26">
        <v>3.66</v>
      </c>
    </row>
    <row r="19" spans="2:12" outlineLevel="1" x14ac:dyDescent="0.25"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2:12" outlineLevel="1" x14ac:dyDescent="0.25">
      <c r="B20" s="39" t="s">
        <v>12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2" outlineLevel="1" x14ac:dyDescent="0.25">
      <c r="B21" s="40" t="s">
        <v>14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2:12" outlineLevel="1" x14ac:dyDescent="0.25">
      <c r="B22" s="39" t="s">
        <v>464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2:12" outlineLevel="1" x14ac:dyDescent="0.25">
      <c r="B23" s="39" t="s">
        <v>465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outlineLevel="1" x14ac:dyDescent="0.25">
      <c r="B24" s="39" t="s">
        <v>466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2:12" outlineLevel="1" x14ac:dyDescent="0.25">
      <c r="B25" s="39" t="s">
        <v>467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outlineLevel="1" x14ac:dyDescent="0.25">
      <c r="B26" s="41" t="s">
        <v>15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2:12" outlineLevel="1" x14ac:dyDescent="0.25">
      <c r="B27" s="41" t="s">
        <v>16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2:12" outlineLevel="1" x14ac:dyDescent="0.25"/>
    <row r="29" spans="2:12" outlineLevel="1" x14ac:dyDescent="0.25"/>
  </sheetData>
  <mergeCells count="13">
    <mergeCell ref="B20:L20"/>
    <mergeCell ref="C5:F5"/>
    <mergeCell ref="G5:H5"/>
    <mergeCell ref="I5:J5"/>
    <mergeCell ref="K5:L5"/>
    <mergeCell ref="B19:L19"/>
    <mergeCell ref="B27:L27"/>
    <mergeCell ref="B21:L21"/>
    <mergeCell ref="B22:L22"/>
    <mergeCell ref="B23:L23"/>
    <mergeCell ref="B24:L24"/>
    <mergeCell ref="B25:L25"/>
    <mergeCell ref="B26:L26"/>
  </mergeCells>
  <hyperlinks>
    <hyperlink ref="A1" location="'Index'!A1" display="Index" xr:uid="{B5A49B96-2945-4831-A612-FCAEDA1FCC88}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22B5-83C0-4C04-88E4-475740EE8462}">
  <sheetPr codeName="Arkusz120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10200</v>
      </c>
    </row>
    <row r="3" spans="1:12" ht="15.75" x14ac:dyDescent="0.25">
      <c r="B3" s="1" t="s">
        <v>468</v>
      </c>
    </row>
    <row r="4" spans="1:12" ht="38.25" outlineLevel="1" x14ac:dyDescent="0.25">
      <c r="B4" s="46" t="s">
        <v>1410</v>
      </c>
      <c r="C4" s="46" t="s">
        <v>1411</v>
      </c>
      <c r="D4" s="46" t="s">
        <v>357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469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49" t="s">
        <v>173</v>
      </c>
      <c r="D8" s="19">
        <v>0.02</v>
      </c>
      <c r="E8" s="19">
        <v>0.01</v>
      </c>
      <c r="F8" s="1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49" t="s">
        <v>173</v>
      </c>
      <c r="L8" s="47">
        <v>0.02</v>
      </c>
    </row>
    <row r="9" spans="1:12" outlineLevel="1" x14ac:dyDescent="0.25">
      <c r="B9" s="11" t="s">
        <v>471</v>
      </c>
      <c r="C9" s="20">
        <v>0.02</v>
      </c>
      <c r="D9" s="20">
        <v>0.03</v>
      </c>
      <c r="E9" s="20">
        <v>0.02</v>
      </c>
      <c r="F9" s="12">
        <v>0.03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0.02</v>
      </c>
      <c r="L9" s="12">
        <v>0.03</v>
      </c>
    </row>
    <row r="10" spans="1:12" outlineLevel="1" x14ac:dyDescent="0.25">
      <c r="B10" s="9" t="s">
        <v>472</v>
      </c>
      <c r="C10" s="19">
        <v>0.06</v>
      </c>
      <c r="D10" s="19">
        <v>0.02</v>
      </c>
      <c r="E10" s="19">
        <v>0.04</v>
      </c>
      <c r="F10" s="10">
        <v>0.04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0.06</v>
      </c>
      <c r="L10" s="10">
        <v>0.04</v>
      </c>
    </row>
    <row r="11" spans="1:12" outlineLevel="1" x14ac:dyDescent="0.25">
      <c r="B11" s="11" t="s">
        <v>473</v>
      </c>
      <c r="C11" s="20">
        <v>0.09</v>
      </c>
      <c r="D11" s="20">
        <v>0.04</v>
      </c>
      <c r="E11" s="20">
        <v>0.05</v>
      </c>
      <c r="F11" s="12">
        <v>0.05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0.09</v>
      </c>
      <c r="L11" s="12">
        <v>0.05</v>
      </c>
    </row>
    <row r="12" spans="1:12" outlineLevel="1" x14ac:dyDescent="0.25">
      <c r="B12" s="9" t="s">
        <v>474</v>
      </c>
      <c r="C12" s="19">
        <v>0.18</v>
      </c>
      <c r="D12" s="19">
        <v>0.17</v>
      </c>
      <c r="E12" s="19">
        <v>0.15</v>
      </c>
      <c r="F12" s="10">
        <v>0.15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0.18</v>
      </c>
      <c r="L12" s="10">
        <v>0.15</v>
      </c>
    </row>
    <row r="13" spans="1:12" outlineLevel="1" x14ac:dyDescent="0.25">
      <c r="B13" s="11" t="s">
        <v>475</v>
      </c>
      <c r="C13" s="49">
        <v>0.42</v>
      </c>
      <c r="D13" s="20">
        <v>0.54</v>
      </c>
      <c r="E13" s="20">
        <v>0.55000000000000004</v>
      </c>
      <c r="F13" s="12">
        <v>0.52</v>
      </c>
      <c r="G13" s="20" t="s">
        <v>31</v>
      </c>
      <c r="H13" s="12" t="s">
        <v>31</v>
      </c>
      <c r="I13" s="20" t="s">
        <v>31</v>
      </c>
      <c r="J13" s="12" t="s">
        <v>31</v>
      </c>
      <c r="K13" s="49">
        <v>0.42</v>
      </c>
      <c r="L13" s="47">
        <v>0.52</v>
      </c>
    </row>
    <row r="14" spans="1:12" outlineLevel="1" x14ac:dyDescent="0.25">
      <c r="B14" s="9" t="s">
        <v>476</v>
      </c>
      <c r="C14" s="19">
        <v>0.23</v>
      </c>
      <c r="D14" s="19">
        <v>0.17</v>
      </c>
      <c r="E14" s="19">
        <v>0.18</v>
      </c>
      <c r="F14" s="10">
        <v>0.2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0.23</v>
      </c>
      <c r="L14" s="10">
        <v>0.2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177</v>
      </c>
      <c r="D16" s="24">
        <v>178</v>
      </c>
      <c r="E16" s="24">
        <v>297</v>
      </c>
      <c r="F16" s="15">
        <v>324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177</v>
      </c>
      <c r="L16" s="15">
        <v>324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CFD0B7F-681B-4B30-8795-E171E8F3AAD8}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FEF0-A7B5-4240-A2A2-451FFD720DB4}">
  <sheetPr codeName="Arkusz121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477</v>
      </c>
    </row>
    <row r="4" spans="1:12" ht="38.25" outlineLevel="1" x14ac:dyDescent="0.25">
      <c r="B4" s="46" t="s">
        <v>1412</v>
      </c>
      <c r="C4" s="46" t="s">
        <v>1413</v>
      </c>
      <c r="D4" s="46" t="s">
        <v>357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478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0.13</v>
      </c>
      <c r="D8" s="19">
        <v>0.13</v>
      </c>
      <c r="E8" s="19">
        <v>0.15</v>
      </c>
      <c r="F8" s="47">
        <v>0.2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0.13</v>
      </c>
      <c r="L8" s="10">
        <v>0.2</v>
      </c>
    </row>
    <row r="9" spans="1:12" outlineLevel="1" x14ac:dyDescent="0.25">
      <c r="B9" s="11" t="s">
        <v>471</v>
      </c>
      <c r="C9" s="20">
        <v>0.03</v>
      </c>
      <c r="D9" s="20">
        <v>0.03</v>
      </c>
      <c r="E9" s="20">
        <v>0.03</v>
      </c>
      <c r="F9" s="12">
        <v>0.02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0.03</v>
      </c>
      <c r="L9" s="12">
        <v>0.02</v>
      </c>
    </row>
    <row r="10" spans="1:12" outlineLevel="1" x14ac:dyDescent="0.25">
      <c r="B10" s="9" t="s">
        <v>472</v>
      </c>
      <c r="C10" s="19">
        <v>0.02</v>
      </c>
      <c r="D10" s="19">
        <v>0.03</v>
      </c>
      <c r="E10" s="19">
        <v>0.02</v>
      </c>
      <c r="F10" s="10">
        <v>0.02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0.02</v>
      </c>
      <c r="L10" s="10">
        <v>0.02</v>
      </c>
    </row>
    <row r="11" spans="1:12" outlineLevel="1" x14ac:dyDescent="0.25">
      <c r="B11" s="11" t="s">
        <v>473</v>
      </c>
      <c r="C11" s="20">
        <v>7.0000000000000007E-2</v>
      </c>
      <c r="D11" s="20">
        <v>0.06</v>
      </c>
      <c r="E11" s="20">
        <v>0.04</v>
      </c>
      <c r="F11" s="12">
        <v>0.04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7.0000000000000007E-2</v>
      </c>
      <c r="L11" s="12">
        <v>0.04</v>
      </c>
    </row>
    <row r="12" spans="1:12" outlineLevel="1" x14ac:dyDescent="0.25">
      <c r="B12" s="9" t="s">
        <v>474</v>
      </c>
      <c r="C12" s="19">
        <v>0.19</v>
      </c>
      <c r="D12" s="19">
        <v>0.16</v>
      </c>
      <c r="E12" s="19">
        <v>0.12</v>
      </c>
      <c r="F12" s="10">
        <v>0.12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0.19</v>
      </c>
      <c r="L12" s="10">
        <v>0.12</v>
      </c>
    </row>
    <row r="13" spans="1:12" outlineLevel="1" x14ac:dyDescent="0.25">
      <c r="B13" s="11" t="s">
        <v>475</v>
      </c>
      <c r="C13" s="20">
        <v>0.37</v>
      </c>
      <c r="D13" s="20">
        <v>0.44</v>
      </c>
      <c r="E13" s="20">
        <v>0.45</v>
      </c>
      <c r="F13" s="12">
        <v>0.42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0.37</v>
      </c>
      <c r="L13" s="12">
        <v>0.42</v>
      </c>
    </row>
    <row r="14" spans="1:12" outlineLevel="1" x14ac:dyDescent="0.25">
      <c r="B14" s="9" t="s">
        <v>476</v>
      </c>
      <c r="C14" s="19">
        <v>0.18</v>
      </c>
      <c r="D14" s="19">
        <v>0.16</v>
      </c>
      <c r="E14" s="19">
        <v>0.18</v>
      </c>
      <c r="F14" s="10">
        <v>0.17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0.18</v>
      </c>
      <c r="L14" s="10">
        <v>0.17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150</v>
      </c>
      <c r="D16" s="24">
        <v>157</v>
      </c>
      <c r="E16" s="24">
        <v>249</v>
      </c>
      <c r="F16" s="15">
        <v>281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150</v>
      </c>
      <c r="L16" s="15">
        <v>281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AE18A5F3-AD26-4E71-BE48-121533D8E632}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6A917-5B56-4F73-A09F-586F24AB0AB6}">
  <sheetPr codeName="Arkusz122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479</v>
      </c>
    </row>
    <row r="4" spans="1:12" ht="38.25" outlineLevel="1" x14ac:dyDescent="0.25">
      <c r="B4" s="46" t="s">
        <v>1414</v>
      </c>
      <c r="C4" s="46" t="s">
        <v>1415</v>
      </c>
      <c r="D4" s="46" t="s">
        <v>357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480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0.42</v>
      </c>
      <c r="D8" s="49">
        <v>0.36</v>
      </c>
      <c r="E8" s="19">
        <v>0.47</v>
      </c>
      <c r="F8" s="10">
        <v>0.48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0.42</v>
      </c>
      <c r="L8" s="10">
        <v>0.48</v>
      </c>
    </row>
    <row r="9" spans="1:12" outlineLevel="1" x14ac:dyDescent="0.25">
      <c r="B9" s="11" t="s">
        <v>471</v>
      </c>
      <c r="C9" s="20">
        <v>0.06</v>
      </c>
      <c r="D9" s="20">
        <v>0.02</v>
      </c>
      <c r="E9" s="20">
        <v>0.03</v>
      </c>
      <c r="F9" s="50">
        <v>0.01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0.06</v>
      </c>
      <c r="L9" s="50">
        <v>0.01</v>
      </c>
    </row>
    <row r="10" spans="1:12" outlineLevel="1" x14ac:dyDescent="0.25">
      <c r="B10" s="9" t="s">
        <v>472</v>
      </c>
      <c r="C10" s="19">
        <v>0.02</v>
      </c>
      <c r="D10" s="19">
        <v>0.02</v>
      </c>
      <c r="E10" s="19">
        <v>0.02</v>
      </c>
      <c r="F10" s="10">
        <v>0.02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0.02</v>
      </c>
      <c r="L10" s="10">
        <v>0.02</v>
      </c>
    </row>
    <row r="11" spans="1:12" outlineLevel="1" x14ac:dyDescent="0.25">
      <c r="B11" s="11" t="s">
        <v>473</v>
      </c>
      <c r="C11" s="20">
        <v>0.05</v>
      </c>
      <c r="D11" s="20">
        <v>0.06</v>
      </c>
      <c r="E11" s="20">
        <v>0.04</v>
      </c>
      <c r="F11" s="12">
        <v>0.03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0.05</v>
      </c>
      <c r="L11" s="12">
        <v>0.03</v>
      </c>
    </row>
    <row r="12" spans="1:12" outlineLevel="1" x14ac:dyDescent="0.25">
      <c r="B12" s="9" t="s">
        <v>474</v>
      </c>
      <c r="C12" s="19">
        <v>0.11</v>
      </c>
      <c r="D12" s="19">
        <v>0.14000000000000001</v>
      </c>
      <c r="E12" s="19">
        <v>0.08</v>
      </c>
      <c r="F12" s="10">
        <v>0.12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0.11</v>
      </c>
      <c r="L12" s="10">
        <v>0.12</v>
      </c>
    </row>
    <row r="13" spans="1:12" outlineLevel="1" x14ac:dyDescent="0.25">
      <c r="B13" s="11" t="s">
        <v>475</v>
      </c>
      <c r="C13" s="20">
        <v>0.23</v>
      </c>
      <c r="D13" s="48">
        <v>0.34</v>
      </c>
      <c r="E13" s="20">
        <v>0.24</v>
      </c>
      <c r="F13" s="12">
        <v>0.23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0.23</v>
      </c>
      <c r="L13" s="12">
        <v>0.23</v>
      </c>
    </row>
    <row r="14" spans="1:12" outlineLevel="1" x14ac:dyDescent="0.25">
      <c r="B14" s="9" t="s">
        <v>476</v>
      </c>
      <c r="C14" s="19">
        <v>0.1</v>
      </c>
      <c r="D14" s="49">
        <v>0.06</v>
      </c>
      <c r="E14" s="19">
        <v>0.11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0.1</v>
      </c>
      <c r="L14" s="10">
        <v>0.11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125</v>
      </c>
      <c r="D16" s="24">
        <v>126</v>
      </c>
      <c r="E16" s="24">
        <v>201</v>
      </c>
      <c r="F16" s="15">
        <v>233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125</v>
      </c>
      <c r="L16" s="15">
        <v>233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E2E0ACF-CF33-4B07-B461-B18023DE4E64}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83BE-1D75-4CB3-9765-A412B184D2EF}">
  <sheetPr codeName="Arkusz123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481</v>
      </c>
    </row>
    <row r="4" spans="1:12" ht="51" outlineLevel="1" x14ac:dyDescent="0.25">
      <c r="B4" s="46" t="s">
        <v>1416</v>
      </c>
      <c r="C4" s="46" t="s">
        <v>1417</v>
      </c>
      <c r="D4" s="46" t="s">
        <v>357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482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0.56999999999999995</v>
      </c>
      <c r="D8" s="19">
        <v>0.59</v>
      </c>
      <c r="E8" s="19">
        <v>0.54</v>
      </c>
      <c r="F8" s="10">
        <v>0.51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0.56999999999999995</v>
      </c>
      <c r="L8" s="10">
        <v>0.51</v>
      </c>
    </row>
    <row r="9" spans="1:12" outlineLevel="1" x14ac:dyDescent="0.25">
      <c r="B9" s="11" t="s">
        <v>471</v>
      </c>
      <c r="C9" s="20">
        <v>0.02</v>
      </c>
      <c r="D9" s="20">
        <v>0.02</v>
      </c>
      <c r="E9" s="20">
        <v>0.02</v>
      </c>
      <c r="F9" s="12">
        <v>0.02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0.02</v>
      </c>
      <c r="L9" s="12">
        <v>0.02</v>
      </c>
    </row>
    <row r="10" spans="1:12" outlineLevel="1" x14ac:dyDescent="0.25">
      <c r="B10" s="9" t="s">
        <v>472</v>
      </c>
      <c r="C10" s="19">
        <v>0.02</v>
      </c>
      <c r="D10" s="19">
        <v>0.03</v>
      </c>
      <c r="E10" s="19">
        <v>0.03</v>
      </c>
      <c r="F10" s="10">
        <v>0.04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0.02</v>
      </c>
      <c r="L10" s="10">
        <v>0.04</v>
      </c>
    </row>
    <row r="11" spans="1:12" outlineLevel="1" x14ac:dyDescent="0.25">
      <c r="B11" s="11" t="s">
        <v>473</v>
      </c>
      <c r="C11" s="20">
        <v>0.06</v>
      </c>
      <c r="D11" s="20">
        <v>0.06</v>
      </c>
      <c r="E11" s="20">
        <v>0.04</v>
      </c>
      <c r="F11" s="12">
        <v>0.03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0.06</v>
      </c>
      <c r="L11" s="12">
        <v>0.03</v>
      </c>
    </row>
    <row r="12" spans="1:12" outlineLevel="1" x14ac:dyDescent="0.25">
      <c r="B12" s="9" t="s">
        <v>474</v>
      </c>
      <c r="C12" s="19">
        <v>0.11</v>
      </c>
      <c r="D12" s="19">
        <v>0.09</v>
      </c>
      <c r="E12" s="19">
        <v>0.06</v>
      </c>
      <c r="F12" s="10">
        <v>0.06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0.11</v>
      </c>
      <c r="L12" s="10">
        <v>0.06</v>
      </c>
    </row>
    <row r="13" spans="1:12" outlineLevel="1" x14ac:dyDescent="0.25">
      <c r="B13" s="11" t="s">
        <v>475</v>
      </c>
      <c r="C13" s="20">
        <v>0.18</v>
      </c>
      <c r="D13" s="20">
        <v>0.16</v>
      </c>
      <c r="E13" s="20">
        <v>0.18</v>
      </c>
      <c r="F13" s="12">
        <v>0.24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0.18</v>
      </c>
      <c r="L13" s="12">
        <v>0.24</v>
      </c>
    </row>
    <row r="14" spans="1:12" outlineLevel="1" x14ac:dyDescent="0.25">
      <c r="B14" s="9" t="s">
        <v>476</v>
      </c>
      <c r="C14" s="49">
        <v>0.05</v>
      </c>
      <c r="D14" s="19">
        <v>0.06</v>
      </c>
      <c r="E14" s="19">
        <v>0.11</v>
      </c>
      <c r="F14" s="10">
        <v>0.11</v>
      </c>
      <c r="G14" s="19" t="s">
        <v>31</v>
      </c>
      <c r="H14" s="10" t="s">
        <v>31</v>
      </c>
      <c r="I14" s="19" t="s">
        <v>31</v>
      </c>
      <c r="J14" s="10" t="s">
        <v>31</v>
      </c>
      <c r="K14" s="49">
        <v>0.05</v>
      </c>
      <c r="L14" s="47">
        <v>0.11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125</v>
      </c>
      <c r="D16" s="24">
        <v>126</v>
      </c>
      <c r="E16" s="24">
        <v>201</v>
      </c>
      <c r="F16" s="15">
        <v>233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125</v>
      </c>
      <c r="L16" s="15">
        <v>233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F0A76B0-44FD-4FDC-9D36-BCBF71305C46}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9BD2F-9C2D-49F4-A59D-12D39F3773C7}">
  <sheetPr codeName="Arkusz124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20200</v>
      </c>
    </row>
    <row r="3" spans="1:12" ht="15.75" x14ac:dyDescent="0.25">
      <c r="B3" s="1" t="s">
        <v>483</v>
      </c>
    </row>
    <row r="4" spans="1:12" ht="38.25" outlineLevel="1" x14ac:dyDescent="0.25">
      <c r="B4" s="46" t="s">
        <v>1418</v>
      </c>
      <c r="C4" s="46" t="s">
        <v>1411</v>
      </c>
      <c r="D4" s="46" t="s">
        <v>358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484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0.02</v>
      </c>
      <c r="D8" s="19">
        <v>0.01</v>
      </c>
      <c r="E8" s="19">
        <v>0.02</v>
      </c>
      <c r="F8" s="10">
        <v>0.01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0.02</v>
      </c>
      <c r="L8" s="10">
        <v>0.01</v>
      </c>
    </row>
    <row r="9" spans="1:12" outlineLevel="1" x14ac:dyDescent="0.25">
      <c r="B9" s="11" t="s">
        <v>471</v>
      </c>
      <c r="C9" s="20">
        <v>7.0000000000000007E-2</v>
      </c>
      <c r="D9" s="20">
        <v>0.08</v>
      </c>
      <c r="E9" s="20">
        <v>7.0000000000000007E-2</v>
      </c>
      <c r="F9" s="12">
        <v>7.0000000000000007E-2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7.0000000000000007E-2</v>
      </c>
      <c r="L9" s="12">
        <v>7.0000000000000007E-2</v>
      </c>
    </row>
    <row r="10" spans="1:12" outlineLevel="1" x14ac:dyDescent="0.25">
      <c r="B10" s="9" t="s">
        <v>472</v>
      </c>
      <c r="C10" s="19">
        <v>0.12</v>
      </c>
      <c r="D10" s="19">
        <v>0.1</v>
      </c>
      <c r="E10" s="19">
        <v>0.11</v>
      </c>
      <c r="F10" s="10">
        <v>0.09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0.12</v>
      </c>
      <c r="L10" s="10">
        <v>0.09</v>
      </c>
    </row>
    <row r="11" spans="1:12" outlineLevel="1" x14ac:dyDescent="0.25">
      <c r="B11" s="11" t="s">
        <v>473</v>
      </c>
      <c r="C11" s="49">
        <v>0.13</v>
      </c>
      <c r="D11" s="48">
        <v>0.25</v>
      </c>
      <c r="E11" s="20">
        <v>0.15</v>
      </c>
      <c r="F11" s="12">
        <v>0.21</v>
      </c>
      <c r="G11" s="20" t="s">
        <v>31</v>
      </c>
      <c r="H11" s="12" t="s">
        <v>31</v>
      </c>
      <c r="I11" s="20" t="s">
        <v>31</v>
      </c>
      <c r="J11" s="12" t="s">
        <v>31</v>
      </c>
      <c r="K11" s="49">
        <v>0.13</v>
      </c>
      <c r="L11" s="47">
        <v>0.21</v>
      </c>
    </row>
    <row r="12" spans="1:12" outlineLevel="1" x14ac:dyDescent="0.25">
      <c r="B12" s="9" t="s">
        <v>474</v>
      </c>
      <c r="C12" s="19">
        <v>0.27</v>
      </c>
      <c r="D12" s="19">
        <v>0.25</v>
      </c>
      <c r="E12" s="19">
        <v>0.31</v>
      </c>
      <c r="F12" s="47">
        <v>0.35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0.27</v>
      </c>
      <c r="L12" s="10">
        <v>0.35</v>
      </c>
    </row>
    <row r="13" spans="1:12" outlineLevel="1" x14ac:dyDescent="0.25">
      <c r="B13" s="11" t="s">
        <v>475</v>
      </c>
      <c r="C13" s="48">
        <v>0.36</v>
      </c>
      <c r="D13" s="20">
        <v>0.31</v>
      </c>
      <c r="E13" s="20">
        <v>0.3</v>
      </c>
      <c r="F13" s="50">
        <v>0.24</v>
      </c>
      <c r="G13" s="20" t="s">
        <v>31</v>
      </c>
      <c r="H13" s="12" t="s">
        <v>31</v>
      </c>
      <c r="I13" s="20" t="s">
        <v>31</v>
      </c>
      <c r="J13" s="12" t="s">
        <v>31</v>
      </c>
      <c r="K13" s="48">
        <v>0.36</v>
      </c>
      <c r="L13" s="50">
        <v>0.24</v>
      </c>
    </row>
    <row r="14" spans="1:12" outlineLevel="1" x14ac:dyDescent="0.25">
      <c r="B14" s="9" t="s">
        <v>476</v>
      </c>
      <c r="C14" s="19">
        <v>0.03</v>
      </c>
      <c r="D14" s="49">
        <v>0.01</v>
      </c>
      <c r="E14" s="19">
        <v>0.03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171</v>
      </c>
      <c r="D16" s="24">
        <v>157</v>
      </c>
      <c r="E16" s="24">
        <v>264</v>
      </c>
      <c r="F16" s="15">
        <v>282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171</v>
      </c>
      <c r="L16" s="15">
        <v>282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F9DA472D-FE83-4080-9BF3-3942924873D6}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E92A6-4E6B-4267-AA63-01D229C9D95B}">
  <sheetPr codeName="Arkusz125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485</v>
      </c>
    </row>
    <row r="4" spans="1:12" ht="38.25" outlineLevel="1" x14ac:dyDescent="0.25">
      <c r="B4" s="46" t="s">
        <v>1419</v>
      </c>
      <c r="C4" s="46" t="s">
        <v>1413</v>
      </c>
      <c r="D4" s="46" t="s">
        <v>358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486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0.19</v>
      </c>
      <c r="D8" s="19">
        <v>0.14000000000000001</v>
      </c>
      <c r="E8" s="19">
        <v>0.15</v>
      </c>
      <c r="F8" s="10">
        <v>0.17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0.19</v>
      </c>
      <c r="L8" s="10">
        <v>0.17</v>
      </c>
    </row>
    <row r="9" spans="1:12" outlineLevel="1" x14ac:dyDescent="0.25">
      <c r="B9" s="11" t="s">
        <v>471</v>
      </c>
      <c r="C9" s="20">
        <v>0.09</v>
      </c>
      <c r="D9" s="20">
        <v>0.06</v>
      </c>
      <c r="E9" s="20">
        <v>0.06</v>
      </c>
      <c r="F9" s="12">
        <v>0.06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0.09</v>
      </c>
      <c r="L9" s="12">
        <v>0.06</v>
      </c>
    </row>
    <row r="10" spans="1:12" outlineLevel="1" x14ac:dyDescent="0.25">
      <c r="B10" s="9" t="s">
        <v>472</v>
      </c>
      <c r="C10" s="19">
        <v>0.09</v>
      </c>
      <c r="D10" s="19">
        <v>0.11</v>
      </c>
      <c r="E10" s="19">
        <v>0.09</v>
      </c>
      <c r="F10" s="10">
        <v>0.1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0.09</v>
      </c>
      <c r="L10" s="10">
        <v>0.1</v>
      </c>
    </row>
    <row r="11" spans="1:12" outlineLevel="1" x14ac:dyDescent="0.25">
      <c r="B11" s="11" t="s">
        <v>473</v>
      </c>
      <c r="C11" s="20">
        <v>0.16</v>
      </c>
      <c r="D11" s="20">
        <v>0.14000000000000001</v>
      </c>
      <c r="E11" s="20">
        <v>0.15</v>
      </c>
      <c r="F11" s="12">
        <v>0.11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0.16</v>
      </c>
      <c r="L11" s="12">
        <v>0.11</v>
      </c>
    </row>
    <row r="12" spans="1:12" outlineLevel="1" x14ac:dyDescent="0.25">
      <c r="B12" s="9" t="s">
        <v>474</v>
      </c>
      <c r="C12" s="49">
        <v>0.16</v>
      </c>
      <c r="D12" s="19">
        <v>0.24</v>
      </c>
      <c r="E12" s="19">
        <v>0.28000000000000003</v>
      </c>
      <c r="F12" s="47">
        <v>0.31</v>
      </c>
      <c r="G12" s="19" t="s">
        <v>31</v>
      </c>
      <c r="H12" s="10" t="s">
        <v>31</v>
      </c>
      <c r="I12" s="19" t="s">
        <v>31</v>
      </c>
      <c r="J12" s="10" t="s">
        <v>31</v>
      </c>
      <c r="K12" s="49">
        <v>0.16</v>
      </c>
      <c r="L12" s="47">
        <v>0.31</v>
      </c>
    </row>
    <row r="13" spans="1:12" outlineLevel="1" x14ac:dyDescent="0.25">
      <c r="B13" s="11" t="s">
        <v>475</v>
      </c>
      <c r="C13" s="20">
        <v>0.28000000000000003</v>
      </c>
      <c r="D13" s="20">
        <v>0.27</v>
      </c>
      <c r="E13" s="20">
        <v>0.26</v>
      </c>
      <c r="F13" s="12">
        <v>0.2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0.28000000000000003</v>
      </c>
      <c r="L13" s="12">
        <v>0.2</v>
      </c>
    </row>
    <row r="14" spans="1:12" outlineLevel="1" x14ac:dyDescent="0.25">
      <c r="B14" s="9" t="s">
        <v>476</v>
      </c>
      <c r="C14" s="19">
        <v>0.03</v>
      </c>
      <c r="D14" s="19">
        <v>0.03</v>
      </c>
      <c r="E14" s="19">
        <v>0.02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0.04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151</v>
      </c>
      <c r="D16" s="24">
        <v>132</v>
      </c>
      <c r="E16" s="24">
        <v>225</v>
      </c>
      <c r="F16" s="15">
        <v>244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151</v>
      </c>
      <c r="L16" s="15">
        <v>244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B6D3AFB6-7BF2-4F4F-BDB3-FDA6DA1170BE}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B0838-440D-4C9C-A10A-DED43240F668}">
  <sheetPr codeName="Arkusz126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487</v>
      </c>
    </row>
    <row r="4" spans="1:12" ht="38.25" outlineLevel="1" x14ac:dyDescent="0.25">
      <c r="B4" s="46" t="s">
        <v>1420</v>
      </c>
      <c r="C4" s="46" t="s">
        <v>1415</v>
      </c>
      <c r="D4" s="46" t="s">
        <v>358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488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0.53</v>
      </c>
      <c r="D8" s="19">
        <v>0.48</v>
      </c>
      <c r="E8" s="49">
        <v>0.38</v>
      </c>
      <c r="F8" s="10">
        <v>0.52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0.53</v>
      </c>
      <c r="L8" s="10">
        <v>0.52</v>
      </c>
    </row>
    <row r="9" spans="1:12" outlineLevel="1" x14ac:dyDescent="0.25">
      <c r="B9" s="11" t="s">
        <v>471</v>
      </c>
      <c r="C9" s="20">
        <v>0.05</v>
      </c>
      <c r="D9" s="20">
        <v>0.1</v>
      </c>
      <c r="E9" s="20">
        <v>0.09</v>
      </c>
      <c r="F9" s="12">
        <v>0.04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0.05</v>
      </c>
      <c r="L9" s="12">
        <v>0.04</v>
      </c>
    </row>
    <row r="10" spans="1:12" outlineLevel="1" x14ac:dyDescent="0.25">
      <c r="B10" s="9" t="s">
        <v>472</v>
      </c>
      <c r="C10" s="19">
        <v>7.0000000000000007E-2</v>
      </c>
      <c r="D10" s="19">
        <v>0.04</v>
      </c>
      <c r="E10" s="19">
        <v>0.04</v>
      </c>
      <c r="F10" s="10">
        <v>7.0000000000000007E-2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7.0000000000000007E-2</v>
      </c>
      <c r="L10" s="10">
        <v>7.0000000000000007E-2</v>
      </c>
    </row>
    <row r="11" spans="1:12" outlineLevel="1" x14ac:dyDescent="0.25">
      <c r="B11" s="11" t="s">
        <v>473</v>
      </c>
      <c r="C11" s="20">
        <v>0.09</v>
      </c>
      <c r="D11" s="20">
        <v>0.12</v>
      </c>
      <c r="E11" s="20">
        <v>0.12</v>
      </c>
      <c r="F11" s="12">
        <v>0.09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0.09</v>
      </c>
      <c r="L11" s="12">
        <v>0.09</v>
      </c>
    </row>
    <row r="12" spans="1:12" outlineLevel="1" x14ac:dyDescent="0.25">
      <c r="B12" s="9" t="s">
        <v>474</v>
      </c>
      <c r="C12" s="19">
        <v>0.12</v>
      </c>
      <c r="D12" s="19">
        <v>0.15</v>
      </c>
      <c r="E12" s="19">
        <v>0.18</v>
      </c>
      <c r="F12" s="10">
        <v>0.18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0.12</v>
      </c>
      <c r="L12" s="10">
        <v>0.18</v>
      </c>
    </row>
    <row r="13" spans="1:12" outlineLevel="1" x14ac:dyDescent="0.25">
      <c r="B13" s="11" t="s">
        <v>475</v>
      </c>
      <c r="C13" s="20">
        <v>0.14000000000000001</v>
      </c>
      <c r="D13" s="20">
        <v>0.12</v>
      </c>
      <c r="E13" s="20">
        <v>0.16</v>
      </c>
      <c r="F13" s="50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0.14000000000000001</v>
      </c>
      <c r="L13" s="12">
        <v>0.08</v>
      </c>
    </row>
    <row r="14" spans="1:12" outlineLevel="1" x14ac:dyDescent="0.25">
      <c r="B14" s="9" t="s">
        <v>476</v>
      </c>
      <c r="C14" s="19">
        <v>0.01</v>
      </c>
      <c r="D14" s="19">
        <v>0.01</v>
      </c>
      <c r="E14" s="19">
        <v>0.03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123</v>
      </c>
      <c r="D16" s="24">
        <v>113</v>
      </c>
      <c r="E16" s="24">
        <v>185</v>
      </c>
      <c r="F16" s="15">
        <v>192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123</v>
      </c>
      <c r="L16" s="15">
        <v>192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1F31C64-E931-4588-A96E-C43772286579}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CA53-FB53-4092-9715-4C4236D40E0E}">
  <sheetPr codeName="Arkusz127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489</v>
      </c>
    </row>
    <row r="4" spans="1:12" ht="51" outlineLevel="1" x14ac:dyDescent="0.25">
      <c r="B4" s="46" t="s">
        <v>1421</v>
      </c>
      <c r="C4" s="46" t="s">
        <v>1417</v>
      </c>
      <c r="D4" s="46" t="s">
        <v>358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490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0.5</v>
      </c>
      <c r="D8" s="19">
        <v>0.49</v>
      </c>
      <c r="E8" s="19">
        <v>0.56000000000000005</v>
      </c>
      <c r="F8" s="10">
        <v>0.56000000000000005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</v>
      </c>
      <c r="L8" s="10">
        <v>0.56000000000000005</v>
      </c>
    </row>
    <row r="9" spans="1:12" outlineLevel="1" x14ac:dyDescent="0.25">
      <c r="B9" s="11" t="s">
        <v>471</v>
      </c>
      <c r="C9" s="20">
        <v>0.08</v>
      </c>
      <c r="D9" s="20">
        <v>0.04</v>
      </c>
      <c r="E9" s="20">
        <v>0.03</v>
      </c>
      <c r="F9" s="12">
        <v>0.03</v>
      </c>
      <c r="G9" s="20" t="s">
        <v>31</v>
      </c>
      <c r="H9" s="12" t="s">
        <v>31</v>
      </c>
      <c r="I9" s="20" t="s">
        <v>31</v>
      </c>
      <c r="J9" s="12" t="s">
        <v>31</v>
      </c>
      <c r="K9" s="48">
        <v>0.08</v>
      </c>
      <c r="L9" s="50">
        <v>0.03</v>
      </c>
    </row>
    <row r="10" spans="1:12" outlineLevel="1" x14ac:dyDescent="0.25">
      <c r="B10" s="9" t="s">
        <v>472</v>
      </c>
      <c r="C10" s="19">
        <v>0.05</v>
      </c>
      <c r="D10" s="19">
        <v>0.04</v>
      </c>
      <c r="E10" s="19">
        <v>0.04</v>
      </c>
      <c r="F10" s="10">
        <v>7.0000000000000007E-2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0.05</v>
      </c>
      <c r="L10" s="10">
        <v>7.0000000000000007E-2</v>
      </c>
    </row>
    <row r="11" spans="1:12" outlineLevel="1" x14ac:dyDescent="0.25">
      <c r="B11" s="11" t="s">
        <v>473</v>
      </c>
      <c r="C11" s="20">
        <v>0.08</v>
      </c>
      <c r="D11" s="20">
        <v>0.08</v>
      </c>
      <c r="E11" s="20">
        <v>0.1</v>
      </c>
      <c r="F11" s="12">
        <v>0.14000000000000001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0.08</v>
      </c>
      <c r="L11" s="12">
        <v>0.14000000000000001</v>
      </c>
    </row>
    <row r="12" spans="1:12" outlineLevel="1" x14ac:dyDescent="0.25">
      <c r="B12" s="9" t="s">
        <v>474</v>
      </c>
      <c r="C12" s="19">
        <v>0.11</v>
      </c>
      <c r="D12" s="19">
        <v>0.16</v>
      </c>
      <c r="E12" s="19">
        <v>0.13</v>
      </c>
      <c r="F12" s="10">
        <v>0.1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0.11</v>
      </c>
      <c r="L12" s="10">
        <v>0.1</v>
      </c>
    </row>
    <row r="13" spans="1:12" outlineLevel="1" x14ac:dyDescent="0.25">
      <c r="B13" s="11" t="s">
        <v>475</v>
      </c>
      <c r="C13" s="20">
        <v>0.16</v>
      </c>
      <c r="D13" s="20">
        <v>0.15</v>
      </c>
      <c r="E13" s="20">
        <v>0.13</v>
      </c>
      <c r="F13" s="12">
        <v>0.11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0.16</v>
      </c>
      <c r="L13" s="12">
        <v>0.11</v>
      </c>
    </row>
    <row r="14" spans="1:12" outlineLevel="1" x14ac:dyDescent="0.25">
      <c r="B14" s="9" t="s">
        <v>476</v>
      </c>
      <c r="C14" s="19">
        <v>0.02</v>
      </c>
      <c r="D14" s="19">
        <v>0.04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123</v>
      </c>
      <c r="D16" s="24">
        <v>113</v>
      </c>
      <c r="E16" s="24">
        <v>185</v>
      </c>
      <c r="F16" s="15">
        <v>192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123</v>
      </c>
      <c r="L16" s="15">
        <v>192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1D3E1EED-C6A6-4091-ADC0-5673E6129950}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D322-D444-46B4-85C4-0D2E792DD680}">
  <sheetPr codeName="Arkusz128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30200</v>
      </c>
    </row>
    <row r="3" spans="1:12" ht="15.75" x14ac:dyDescent="0.25">
      <c r="B3" s="1" t="s">
        <v>491</v>
      </c>
    </row>
    <row r="4" spans="1:12" ht="25.5" outlineLevel="1" x14ac:dyDescent="0.25">
      <c r="B4" s="46" t="s">
        <v>1422</v>
      </c>
      <c r="C4" s="46" t="s">
        <v>1411</v>
      </c>
      <c r="D4" s="46" t="s">
        <v>359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492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0.01</v>
      </c>
      <c r="D8" s="19">
        <v>0.01</v>
      </c>
      <c r="E8" s="19">
        <v>0.01</v>
      </c>
      <c r="F8" s="10">
        <v>0.01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0.01</v>
      </c>
      <c r="L8" s="10">
        <v>0.01</v>
      </c>
    </row>
    <row r="9" spans="1:12" outlineLevel="1" x14ac:dyDescent="0.25">
      <c r="B9" s="11" t="s">
        <v>471</v>
      </c>
      <c r="C9" s="20">
        <v>0.06</v>
      </c>
      <c r="D9" s="20">
        <v>0.1</v>
      </c>
      <c r="E9" s="20">
        <v>0.06</v>
      </c>
      <c r="F9" s="12">
        <v>7.0000000000000007E-2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0.06</v>
      </c>
      <c r="L9" s="12">
        <v>7.0000000000000007E-2</v>
      </c>
    </row>
    <row r="10" spans="1:12" outlineLevel="1" x14ac:dyDescent="0.25">
      <c r="B10" s="9" t="s">
        <v>472</v>
      </c>
      <c r="C10" s="19">
        <v>0.1</v>
      </c>
      <c r="D10" s="49">
        <v>0.08</v>
      </c>
      <c r="E10" s="48">
        <v>0.17</v>
      </c>
      <c r="F10" s="10">
        <v>0.15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</v>
      </c>
      <c r="L10" s="10">
        <v>0.15</v>
      </c>
    </row>
    <row r="11" spans="1:12" outlineLevel="1" x14ac:dyDescent="0.25">
      <c r="B11" s="11" t="s">
        <v>473</v>
      </c>
      <c r="C11" s="20">
        <v>0.23</v>
      </c>
      <c r="D11" s="20">
        <v>0.17</v>
      </c>
      <c r="E11" s="49">
        <v>0.16</v>
      </c>
      <c r="F11" s="12">
        <v>0.24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0.23</v>
      </c>
      <c r="L11" s="12">
        <v>0.24</v>
      </c>
    </row>
    <row r="12" spans="1:12" outlineLevel="1" x14ac:dyDescent="0.25">
      <c r="B12" s="9" t="s">
        <v>474</v>
      </c>
      <c r="C12" s="19">
        <v>0.36</v>
      </c>
      <c r="D12" s="19">
        <v>0.38</v>
      </c>
      <c r="E12" s="19">
        <v>0.34</v>
      </c>
      <c r="F12" s="10">
        <v>0.32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0.36</v>
      </c>
      <c r="L12" s="10">
        <v>0.32</v>
      </c>
    </row>
    <row r="13" spans="1:12" outlineLevel="1" x14ac:dyDescent="0.25">
      <c r="B13" s="11" t="s">
        <v>475</v>
      </c>
      <c r="C13" s="20">
        <v>0.2</v>
      </c>
      <c r="D13" s="20">
        <v>0.23</v>
      </c>
      <c r="E13" s="20">
        <v>0.21</v>
      </c>
      <c r="F13" s="12">
        <v>0.2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</v>
      </c>
      <c r="L13" s="12">
        <v>0.2</v>
      </c>
    </row>
    <row r="14" spans="1:12" outlineLevel="1" x14ac:dyDescent="0.25">
      <c r="B14" s="9" t="s">
        <v>476</v>
      </c>
      <c r="C14" s="19">
        <v>0.03</v>
      </c>
      <c r="D14" s="19">
        <v>0.04</v>
      </c>
      <c r="E14" s="19">
        <v>0.04</v>
      </c>
      <c r="F14" s="5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188</v>
      </c>
      <c r="D16" s="24">
        <v>195</v>
      </c>
      <c r="E16" s="24">
        <v>298</v>
      </c>
      <c r="F16" s="15">
        <v>327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188</v>
      </c>
      <c r="L16" s="15">
        <v>327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6287ACF7-3400-4512-BE12-90271FED6379}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B377-BF2F-4B5B-9961-B81109853F7A}">
  <sheetPr codeName="Arkusz129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493</v>
      </c>
    </row>
    <row r="4" spans="1:12" ht="38.25" outlineLevel="1" x14ac:dyDescent="0.25">
      <c r="B4" s="46" t="s">
        <v>1423</v>
      </c>
      <c r="C4" s="46" t="s">
        <v>1413</v>
      </c>
      <c r="D4" s="46" t="s">
        <v>359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494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0.28000000000000003</v>
      </c>
      <c r="D8" s="19">
        <v>0.25</v>
      </c>
      <c r="E8" s="19">
        <v>0.22</v>
      </c>
      <c r="F8" s="10">
        <v>0.2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0.28000000000000003</v>
      </c>
      <c r="L8" s="10">
        <v>0.2</v>
      </c>
    </row>
    <row r="9" spans="1:12" outlineLevel="1" x14ac:dyDescent="0.25">
      <c r="B9" s="11" t="s">
        <v>471</v>
      </c>
      <c r="C9" s="20">
        <v>0.05</v>
      </c>
      <c r="D9" s="20">
        <v>0.05</v>
      </c>
      <c r="E9" s="20">
        <v>0.09</v>
      </c>
      <c r="F9" s="12">
        <v>0.09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0.05</v>
      </c>
      <c r="L9" s="12">
        <v>0.09</v>
      </c>
    </row>
    <row r="10" spans="1:12" outlineLevel="1" x14ac:dyDescent="0.25">
      <c r="B10" s="9" t="s">
        <v>472</v>
      </c>
      <c r="C10" s="19">
        <v>0.08</v>
      </c>
      <c r="D10" s="49">
        <v>7.0000000000000007E-2</v>
      </c>
      <c r="E10" s="19">
        <v>0.11</v>
      </c>
      <c r="F10" s="10">
        <v>0.13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0.08</v>
      </c>
      <c r="L10" s="10">
        <v>0.13</v>
      </c>
    </row>
    <row r="11" spans="1:12" outlineLevel="1" x14ac:dyDescent="0.25">
      <c r="B11" s="11" t="s">
        <v>473</v>
      </c>
      <c r="C11" s="20">
        <v>0.11</v>
      </c>
      <c r="D11" s="20">
        <v>0.14000000000000001</v>
      </c>
      <c r="E11" s="20">
        <v>0.11</v>
      </c>
      <c r="F11" s="12">
        <v>0.16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0.11</v>
      </c>
      <c r="L11" s="12">
        <v>0.16</v>
      </c>
    </row>
    <row r="12" spans="1:12" outlineLevel="1" x14ac:dyDescent="0.25">
      <c r="B12" s="9" t="s">
        <v>474</v>
      </c>
      <c r="C12" s="19">
        <v>0.28999999999999998</v>
      </c>
      <c r="D12" s="19">
        <v>0.28999999999999998</v>
      </c>
      <c r="E12" s="19">
        <v>0.28000000000000003</v>
      </c>
      <c r="F12" s="10">
        <v>0.26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0.28999999999999998</v>
      </c>
      <c r="L12" s="10">
        <v>0.26</v>
      </c>
    </row>
    <row r="13" spans="1:12" outlineLevel="1" x14ac:dyDescent="0.25">
      <c r="B13" s="11" t="s">
        <v>475</v>
      </c>
      <c r="C13" s="20">
        <v>0.17</v>
      </c>
      <c r="D13" s="20">
        <v>0.19</v>
      </c>
      <c r="E13" s="20">
        <v>0.17</v>
      </c>
      <c r="F13" s="12">
        <v>0.14000000000000001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0.17</v>
      </c>
      <c r="L13" s="12">
        <v>0.14000000000000001</v>
      </c>
    </row>
    <row r="14" spans="1:12" outlineLevel="1" x14ac:dyDescent="0.25">
      <c r="B14" s="9" t="s">
        <v>476</v>
      </c>
      <c r="C14" s="19">
        <v>0.02</v>
      </c>
      <c r="D14" s="19">
        <v>0.01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168</v>
      </c>
      <c r="D16" s="24">
        <v>164</v>
      </c>
      <c r="E16" s="24">
        <v>261</v>
      </c>
      <c r="F16" s="15">
        <v>285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168</v>
      </c>
      <c r="L16" s="15">
        <v>285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980272CE-AB4B-4D2D-AB54-88DE6BEA0A68}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9F317-FFE1-4A8F-B0C5-E95F7A379F60}">
  <sheetPr codeName="Arkusz130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495</v>
      </c>
    </row>
    <row r="4" spans="1:12" ht="38.25" outlineLevel="1" x14ac:dyDescent="0.25">
      <c r="B4" s="46" t="s">
        <v>1424</v>
      </c>
      <c r="C4" s="46" t="s">
        <v>1415</v>
      </c>
      <c r="D4" s="46" t="s">
        <v>359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496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0.45</v>
      </c>
      <c r="D8" s="19">
        <v>0.39</v>
      </c>
      <c r="E8" s="19">
        <v>0.49</v>
      </c>
      <c r="F8" s="10">
        <v>0.48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0.45</v>
      </c>
      <c r="L8" s="10">
        <v>0.48</v>
      </c>
    </row>
    <row r="9" spans="1:12" outlineLevel="1" x14ac:dyDescent="0.25">
      <c r="B9" s="11" t="s">
        <v>471</v>
      </c>
      <c r="C9" s="20">
        <v>0.03</v>
      </c>
      <c r="D9" s="20">
        <v>0.05</v>
      </c>
      <c r="E9" s="20">
        <v>0.03</v>
      </c>
      <c r="F9" s="12">
        <v>0.04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0.03</v>
      </c>
      <c r="L9" s="12">
        <v>0.04</v>
      </c>
    </row>
    <row r="10" spans="1:12" outlineLevel="1" x14ac:dyDescent="0.25">
      <c r="B10" s="9" t="s">
        <v>472</v>
      </c>
      <c r="C10" s="19">
        <v>0.03</v>
      </c>
      <c r="D10" s="19">
        <v>7.0000000000000007E-2</v>
      </c>
      <c r="E10" s="19">
        <v>0.04</v>
      </c>
      <c r="F10" s="10">
        <v>0.05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0.03</v>
      </c>
      <c r="L10" s="10">
        <v>0.05</v>
      </c>
    </row>
    <row r="11" spans="1:12" outlineLevel="1" x14ac:dyDescent="0.25">
      <c r="B11" s="11" t="s">
        <v>473</v>
      </c>
      <c r="C11" s="20">
        <v>0.1</v>
      </c>
      <c r="D11" s="20">
        <v>0.05</v>
      </c>
      <c r="E11" s="20">
        <v>0.05</v>
      </c>
      <c r="F11" s="12">
        <v>0.09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</v>
      </c>
      <c r="L11" s="12">
        <v>0.09</v>
      </c>
    </row>
    <row r="12" spans="1:12" outlineLevel="1" x14ac:dyDescent="0.25">
      <c r="B12" s="9" t="s">
        <v>474</v>
      </c>
      <c r="C12" s="19">
        <v>0.2</v>
      </c>
      <c r="D12" s="19">
        <v>0.16</v>
      </c>
      <c r="E12" s="19">
        <v>0.17</v>
      </c>
      <c r="F12" s="10">
        <v>0.15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</v>
      </c>
      <c r="L12" s="10">
        <v>0.15</v>
      </c>
    </row>
    <row r="13" spans="1:12" outlineLevel="1" x14ac:dyDescent="0.25">
      <c r="B13" s="11" t="s">
        <v>475</v>
      </c>
      <c r="C13" s="20">
        <v>0.17</v>
      </c>
      <c r="D13" s="20">
        <v>0.22</v>
      </c>
      <c r="E13" s="20">
        <v>0.2</v>
      </c>
      <c r="F13" s="12">
        <v>0.16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0.17</v>
      </c>
      <c r="L13" s="12">
        <v>0.16</v>
      </c>
    </row>
    <row r="14" spans="1:12" outlineLevel="1" x14ac:dyDescent="0.25">
      <c r="B14" s="9" t="s">
        <v>476</v>
      </c>
      <c r="C14" s="19">
        <v>0.03</v>
      </c>
      <c r="D14" s="19">
        <v>0.05</v>
      </c>
      <c r="E14" s="19">
        <v>0.02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136</v>
      </c>
      <c r="D16" s="24">
        <v>132</v>
      </c>
      <c r="E16" s="24">
        <v>205</v>
      </c>
      <c r="F16" s="15">
        <v>227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136</v>
      </c>
      <c r="L16" s="15">
        <v>227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8FD3BF5-FF36-44A0-8E59-B24BB607E0B8}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362DA-4C46-49FD-840E-0F77210A4D3C}">
  <sheetPr codeName="Arkusz131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497</v>
      </c>
    </row>
    <row r="4" spans="1:12" ht="38.25" outlineLevel="1" x14ac:dyDescent="0.25">
      <c r="B4" s="46" t="s">
        <v>1425</v>
      </c>
      <c r="C4" s="46" t="s">
        <v>1417</v>
      </c>
      <c r="D4" s="46" t="s">
        <v>359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498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0.49</v>
      </c>
      <c r="D8" s="19">
        <v>0.57999999999999996</v>
      </c>
      <c r="E8" s="19">
        <v>0.57999999999999996</v>
      </c>
      <c r="F8" s="10">
        <v>0.54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0.49</v>
      </c>
      <c r="L8" s="10">
        <v>0.54</v>
      </c>
    </row>
    <row r="9" spans="1:12" outlineLevel="1" x14ac:dyDescent="0.25">
      <c r="B9" s="11" t="s">
        <v>471</v>
      </c>
      <c r="C9" s="20">
        <v>7.0000000000000007E-2</v>
      </c>
      <c r="D9" s="20">
        <v>0.08</v>
      </c>
      <c r="E9" s="20">
        <v>0.04</v>
      </c>
      <c r="F9" s="12">
        <v>0.06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7.0000000000000007E-2</v>
      </c>
      <c r="L9" s="12">
        <v>0.06</v>
      </c>
    </row>
    <row r="10" spans="1:12" outlineLevel="1" x14ac:dyDescent="0.25">
      <c r="B10" s="9" t="s">
        <v>472</v>
      </c>
      <c r="C10" s="19">
        <v>0.05</v>
      </c>
      <c r="D10" s="19">
        <v>0.05</v>
      </c>
      <c r="E10" s="49">
        <v>0.02</v>
      </c>
      <c r="F10" s="47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0.05</v>
      </c>
      <c r="L10" s="10">
        <v>0.08</v>
      </c>
    </row>
    <row r="11" spans="1:12" outlineLevel="1" x14ac:dyDescent="0.25">
      <c r="B11" s="11" t="s">
        <v>473</v>
      </c>
      <c r="C11" s="20">
        <v>0.13</v>
      </c>
      <c r="D11" s="20">
        <v>0.06</v>
      </c>
      <c r="E11" s="20">
        <v>0.1</v>
      </c>
      <c r="F11" s="12">
        <v>0.1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0.13</v>
      </c>
      <c r="L11" s="12">
        <v>0.1</v>
      </c>
    </row>
    <row r="12" spans="1:12" outlineLevel="1" x14ac:dyDescent="0.25">
      <c r="B12" s="9" t="s">
        <v>474</v>
      </c>
      <c r="C12" s="19">
        <v>0.15</v>
      </c>
      <c r="D12" s="19">
        <v>0.15</v>
      </c>
      <c r="E12" s="19">
        <v>0.13</v>
      </c>
      <c r="F12" s="10">
        <v>0.14000000000000001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0.15</v>
      </c>
      <c r="L12" s="10">
        <v>0.14000000000000001</v>
      </c>
    </row>
    <row r="13" spans="1:12" outlineLevel="1" x14ac:dyDescent="0.25">
      <c r="B13" s="11" t="s">
        <v>475</v>
      </c>
      <c r="C13" s="20">
        <v>0.1</v>
      </c>
      <c r="D13" s="20">
        <v>0.06</v>
      </c>
      <c r="E13" s="20">
        <v>0.1</v>
      </c>
      <c r="F13" s="12">
        <v>7.0000000000000007E-2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</v>
      </c>
      <c r="L13" s="12">
        <v>7.0000000000000007E-2</v>
      </c>
    </row>
    <row r="14" spans="1:12" outlineLevel="1" x14ac:dyDescent="0.25">
      <c r="B14" s="9" t="s">
        <v>476</v>
      </c>
      <c r="C14" s="19">
        <v>0.01</v>
      </c>
      <c r="D14" s="19">
        <v>0.02</v>
      </c>
      <c r="E14" s="19">
        <v>0.03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136</v>
      </c>
      <c r="D16" s="24">
        <v>132</v>
      </c>
      <c r="E16" s="24">
        <v>205</v>
      </c>
      <c r="F16" s="15">
        <v>227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136</v>
      </c>
      <c r="L16" s="15">
        <v>227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1E7A40E-DBCC-45F0-9ACB-2368CC23A7E7}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EA9C1-C99F-4866-983C-DFA9B8784019}">
  <sheetPr codeName="Arkusz132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40200</v>
      </c>
    </row>
    <row r="3" spans="1:12" ht="15.75" x14ac:dyDescent="0.25">
      <c r="B3" s="1" t="s">
        <v>499</v>
      </c>
    </row>
    <row r="4" spans="1:12" ht="38.25" outlineLevel="1" x14ac:dyDescent="0.25">
      <c r="B4" s="46" t="s">
        <v>1426</v>
      </c>
      <c r="C4" s="46" t="s">
        <v>1411</v>
      </c>
      <c r="D4" s="46" t="s">
        <v>360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500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0.01</v>
      </c>
      <c r="D8" s="49" t="s">
        <v>173</v>
      </c>
      <c r="E8" s="19">
        <v>0.02</v>
      </c>
      <c r="F8" s="10">
        <v>0.02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0.01</v>
      </c>
      <c r="L8" s="10">
        <v>0.02</v>
      </c>
    </row>
    <row r="9" spans="1:12" outlineLevel="1" x14ac:dyDescent="0.25">
      <c r="B9" s="11" t="s">
        <v>471</v>
      </c>
      <c r="C9" s="20">
        <v>0.13</v>
      </c>
      <c r="D9" s="20">
        <v>7.0000000000000007E-2</v>
      </c>
      <c r="E9" s="20">
        <v>0.1</v>
      </c>
      <c r="F9" s="12">
        <v>0.08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0.13</v>
      </c>
      <c r="L9" s="12">
        <v>0.08</v>
      </c>
    </row>
    <row r="10" spans="1:12" outlineLevel="1" x14ac:dyDescent="0.25">
      <c r="B10" s="9" t="s">
        <v>472</v>
      </c>
      <c r="C10" s="19">
        <v>0.16</v>
      </c>
      <c r="D10" s="19">
        <v>0.09</v>
      </c>
      <c r="E10" s="19">
        <v>0.09</v>
      </c>
      <c r="F10" s="10">
        <v>0.11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0.16</v>
      </c>
      <c r="L10" s="10">
        <v>0.11</v>
      </c>
    </row>
    <row r="11" spans="1:12" outlineLevel="1" x14ac:dyDescent="0.25">
      <c r="B11" s="11" t="s">
        <v>473</v>
      </c>
      <c r="C11" s="20">
        <v>0.21</v>
      </c>
      <c r="D11" s="20">
        <v>0.21</v>
      </c>
      <c r="E11" s="20">
        <v>0.17</v>
      </c>
      <c r="F11" s="12">
        <v>0.16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0.21</v>
      </c>
      <c r="L11" s="12">
        <v>0.16</v>
      </c>
    </row>
    <row r="12" spans="1:12" outlineLevel="1" x14ac:dyDescent="0.25">
      <c r="B12" s="9" t="s">
        <v>474</v>
      </c>
      <c r="C12" s="19">
        <v>0.26</v>
      </c>
      <c r="D12" s="19">
        <v>0.28999999999999998</v>
      </c>
      <c r="E12" s="19">
        <v>0.28999999999999998</v>
      </c>
      <c r="F12" s="10">
        <v>0.28999999999999998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0.26</v>
      </c>
      <c r="L12" s="10">
        <v>0.28999999999999998</v>
      </c>
    </row>
    <row r="13" spans="1:12" outlineLevel="1" x14ac:dyDescent="0.25">
      <c r="B13" s="11" t="s">
        <v>475</v>
      </c>
      <c r="C13" s="49">
        <v>0.22</v>
      </c>
      <c r="D13" s="20">
        <v>0.32</v>
      </c>
      <c r="E13" s="20">
        <v>0.32</v>
      </c>
      <c r="F13" s="12">
        <v>0.31</v>
      </c>
      <c r="G13" s="20" t="s">
        <v>31</v>
      </c>
      <c r="H13" s="12" t="s">
        <v>31</v>
      </c>
      <c r="I13" s="20" t="s">
        <v>31</v>
      </c>
      <c r="J13" s="12" t="s">
        <v>31</v>
      </c>
      <c r="K13" s="49">
        <v>0.22</v>
      </c>
      <c r="L13" s="47">
        <v>0.31</v>
      </c>
    </row>
    <row r="14" spans="1:12" outlineLevel="1" x14ac:dyDescent="0.25">
      <c r="B14" s="9" t="s">
        <v>476</v>
      </c>
      <c r="C14" s="19">
        <v>0.01</v>
      </c>
      <c r="D14" s="19">
        <v>0.02</v>
      </c>
      <c r="E14" s="19">
        <v>0.01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159</v>
      </c>
      <c r="D16" s="24">
        <v>185</v>
      </c>
      <c r="E16" s="24">
        <v>296</v>
      </c>
      <c r="F16" s="15">
        <v>319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159</v>
      </c>
      <c r="L16" s="15">
        <v>319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9ECC8F3-F32D-44DE-8933-6160080C63F6}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F8D77-40BA-47DA-A7D5-F739C49353FD}">
  <sheetPr codeName="Arkusz133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501</v>
      </c>
    </row>
    <row r="4" spans="1:12" ht="38.25" outlineLevel="1" x14ac:dyDescent="0.25">
      <c r="B4" s="46" t="s">
        <v>1427</v>
      </c>
      <c r="C4" s="46" t="s">
        <v>1413</v>
      </c>
      <c r="D4" s="46" t="s">
        <v>360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502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0.16</v>
      </c>
      <c r="D8" s="19">
        <v>0.17</v>
      </c>
      <c r="E8" s="19">
        <v>0.13</v>
      </c>
      <c r="F8" s="10">
        <v>0.13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0.16</v>
      </c>
      <c r="L8" s="10">
        <v>0.13</v>
      </c>
    </row>
    <row r="9" spans="1:12" outlineLevel="1" x14ac:dyDescent="0.25">
      <c r="B9" s="11" t="s">
        <v>471</v>
      </c>
      <c r="C9" s="20">
        <v>0.09</v>
      </c>
      <c r="D9" s="20">
        <v>0.06</v>
      </c>
      <c r="E9" s="20">
        <v>0.09</v>
      </c>
      <c r="F9" s="12">
        <v>0.08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0.09</v>
      </c>
      <c r="L9" s="12">
        <v>0.08</v>
      </c>
    </row>
    <row r="10" spans="1:12" outlineLevel="1" x14ac:dyDescent="0.25">
      <c r="B10" s="9" t="s">
        <v>472</v>
      </c>
      <c r="C10" s="48">
        <v>0.16</v>
      </c>
      <c r="D10" s="19">
        <v>0.06</v>
      </c>
      <c r="E10" s="19">
        <v>0.09</v>
      </c>
      <c r="F10" s="10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48">
        <v>0.16</v>
      </c>
      <c r="L10" s="50">
        <v>0.08</v>
      </c>
    </row>
    <row r="11" spans="1:12" outlineLevel="1" x14ac:dyDescent="0.25">
      <c r="B11" s="11" t="s">
        <v>473</v>
      </c>
      <c r="C11" s="20">
        <v>0.18</v>
      </c>
      <c r="D11" s="20">
        <v>0.18</v>
      </c>
      <c r="E11" s="20">
        <v>0.13</v>
      </c>
      <c r="F11" s="12">
        <v>0.13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0.18</v>
      </c>
      <c r="L11" s="12">
        <v>0.13</v>
      </c>
    </row>
    <row r="12" spans="1:12" outlineLevel="1" x14ac:dyDescent="0.25">
      <c r="B12" s="9" t="s">
        <v>474</v>
      </c>
      <c r="C12" s="19">
        <v>0.2</v>
      </c>
      <c r="D12" s="19">
        <v>0.22</v>
      </c>
      <c r="E12" s="19">
        <v>0.26</v>
      </c>
      <c r="F12" s="10">
        <v>0.27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</v>
      </c>
      <c r="L12" s="10">
        <v>0.27</v>
      </c>
    </row>
    <row r="13" spans="1:12" outlineLevel="1" x14ac:dyDescent="0.25">
      <c r="B13" s="11" t="s">
        <v>475</v>
      </c>
      <c r="C13" s="20">
        <v>0.21</v>
      </c>
      <c r="D13" s="20">
        <v>0.28999999999999998</v>
      </c>
      <c r="E13" s="20">
        <v>0.28000000000000003</v>
      </c>
      <c r="F13" s="12">
        <v>0.28000000000000003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0.21</v>
      </c>
      <c r="L13" s="12">
        <v>0.28000000000000003</v>
      </c>
    </row>
    <row r="14" spans="1:12" outlineLevel="1" x14ac:dyDescent="0.25">
      <c r="B14" s="9" t="s">
        <v>476</v>
      </c>
      <c r="C14" s="19">
        <v>0.01</v>
      </c>
      <c r="D14" s="19">
        <v>0.02</v>
      </c>
      <c r="E14" s="19">
        <v>0.02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135</v>
      </c>
      <c r="D16" s="24">
        <v>159</v>
      </c>
      <c r="E16" s="24">
        <v>264</v>
      </c>
      <c r="F16" s="15">
        <v>284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135</v>
      </c>
      <c r="L16" s="15">
        <v>284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DF1FCA62-72BB-438D-BC3C-C7BB1B131EB8}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18AD4-6F02-45B6-9C48-22E1904AE3FF}">
  <sheetPr codeName="Arkusz134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503</v>
      </c>
    </row>
    <row r="4" spans="1:12" ht="38.25" outlineLevel="1" x14ac:dyDescent="0.25">
      <c r="B4" s="46" t="s">
        <v>1428</v>
      </c>
      <c r="C4" s="46" t="s">
        <v>1415</v>
      </c>
      <c r="D4" s="46" t="s">
        <v>360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504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0.44</v>
      </c>
      <c r="D8" s="19">
        <v>0.48</v>
      </c>
      <c r="E8" s="19">
        <v>0.48</v>
      </c>
      <c r="F8" s="10">
        <v>0.47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0.44</v>
      </c>
      <c r="L8" s="10">
        <v>0.47</v>
      </c>
    </row>
    <row r="9" spans="1:12" outlineLevel="1" x14ac:dyDescent="0.25">
      <c r="B9" s="11" t="s">
        <v>471</v>
      </c>
      <c r="C9" s="20">
        <v>0.13</v>
      </c>
      <c r="D9" s="20">
        <v>0.09</v>
      </c>
      <c r="E9" s="20">
        <v>0.06</v>
      </c>
      <c r="F9" s="12">
        <v>0.08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0.13</v>
      </c>
      <c r="L9" s="12">
        <v>0.08</v>
      </c>
    </row>
    <row r="10" spans="1:12" outlineLevel="1" x14ac:dyDescent="0.25">
      <c r="B10" s="9" t="s">
        <v>472</v>
      </c>
      <c r="C10" s="19">
        <v>0.04</v>
      </c>
      <c r="D10" s="19">
        <v>0.03</v>
      </c>
      <c r="E10" s="19">
        <v>0.05</v>
      </c>
      <c r="F10" s="10">
        <v>0.06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0.04</v>
      </c>
      <c r="L10" s="10">
        <v>0.06</v>
      </c>
    </row>
    <row r="11" spans="1:12" outlineLevel="1" x14ac:dyDescent="0.25">
      <c r="B11" s="11" t="s">
        <v>473</v>
      </c>
      <c r="C11" s="20">
        <v>0.12</v>
      </c>
      <c r="D11" s="20">
        <v>0.11</v>
      </c>
      <c r="E11" s="20">
        <v>0.08</v>
      </c>
      <c r="F11" s="12">
        <v>7.0000000000000007E-2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0.12</v>
      </c>
      <c r="L11" s="12">
        <v>7.0000000000000007E-2</v>
      </c>
    </row>
    <row r="12" spans="1:12" outlineLevel="1" x14ac:dyDescent="0.25">
      <c r="B12" s="9" t="s">
        <v>474</v>
      </c>
      <c r="C12" s="19">
        <v>0.14000000000000001</v>
      </c>
      <c r="D12" s="19">
        <v>0.16</v>
      </c>
      <c r="E12" s="19">
        <v>0.21</v>
      </c>
      <c r="F12" s="10">
        <v>0.16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0.14000000000000001</v>
      </c>
      <c r="L12" s="10">
        <v>0.16</v>
      </c>
    </row>
    <row r="13" spans="1:12" outlineLevel="1" x14ac:dyDescent="0.25">
      <c r="B13" s="11" t="s">
        <v>475</v>
      </c>
      <c r="C13" s="20">
        <v>0.12</v>
      </c>
      <c r="D13" s="20">
        <v>0.1</v>
      </c>
      <c r="E13" s="20">
        <v>0.11</v>
      </c>
      <c r="F13" s="12">
        <v>0.13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0.12</v>
      </c>
      <c r="L13" s="12">
        <v>0.13</v>
      </c>
    </row>
    <row r="14" spans="1:12" outlineLevel="1" x14ac:dyDescent="0.25">
      <c r="B14" s="9" t="s">
        <v>476</v>
      </c>
      <c r="C14" s="49" t="s">
        <v>173</v>
      </c>
      <c r="D14" s="19">
        <v>0.02</v>
      </c>
      <c r="E14" s="19">
        <v>0.01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49" t="s">
        <v>173</v>
      </c>
      <c r="L14" s="47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113</v>
      </c>
      <c r="D16" s="24">
        <v>131</v>
      </c>
      <c r="E16" s="24">
        <v>214</v>
      </c>
      <c r="F16" s="15">
        <v>217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113</v>
      </c>
      <c r="L16" s="15">
        <v>217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57ED9C2A-DBA3-4D31-BE28-A39E99889F12}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0EAB6-A308-488F-AAF4-C433775CCAD3}">
  <sheetPr codeName="Arkusz135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505</v>
      </c>
    </row>
    <row r="4" spans="1:12" ht="51" outlineLevel="1" x14ac:dyDescent="0.25">
      <c r="B4" s="46" t="s">
        <v>1429</v>
      </c>
      <c r="C4" s="46" t="s">
        <v>1417</v>
      </c>
      <c r="D4" s="46" t="s">
        <v>360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506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0.56000000000000005</v>
      </c>
      <c r="D8" s="19">
        <v>0.53</v>
      </c>
      <c r="E8" s="19">
        <v>0.56999999999999995</v>
      </c>
      <c r="F8" s="10">
        <v>0.54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0.56000000000000005</v>
      </c>
      <c r="L8" s="10">
        <v>0.54</v>
      </c>
    </row>
    <row r="9" spans="1:12" outlineLevel="1" x14ac:dyDescent="0.25">
      <c r="B9" s="11" t="s">
        <v>471</v>
      </c>
      <c r="C9" s="20">
        <v>0.06</v>
      </c>
      <c r="D9" s="20">
        <v>0.06</v>
      </c>
      <c r="E9" s="20">
        <v>0.05</v>
      </c>
      <c r="F9" s="12">
        <v>0.06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0.06</v>
      </c>
      <c r="L9" s="12">
        <v>0.06</v>
      </c>
    </row>
    <row r="10" spans="1:12" outlineLevel="1" x14ac:dyDescent="0.25">
      <c r="B10" s="9" t="s">
        <v>472</v>
      </c>
      <c r="C10" s="19">
        <v>0.05</v>
      </c>
      <c r="D10" s="19">
        <v>0.05</v>
      </c>
      <c r="E10" s="19">
        <v>0.05</v>
      </c>
      <c r="F10" s="10">
        <v>0.05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0.05</v>
      </c>
      <c r="L10" s="10">
        <v>0.05</v>
      </c>
    </row>
    <row r="11" spans="1:12" outlineLevel="1" x14ac:dyDescent="0.25">
      <c r="B11" s="11" t="s">
        <v>473</v>
      </c>
      <c r="C11" s="20">
        <v>0.05</v>
      </c>
      <c r="D11" s="20">
        <v>0.08</v>
      </c>
      <c r="E11" s="20">
        <v>0.1</v>
      </c>
      <c r="F11" s="12">
        <v>0.05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0.05</v>
      </c>
      <c r="L11" s="12">
        <v>0.05</v>
      </c>
    </row>
    <row r="12" spans="1:12" outlineLevel="1" x14ac:dyDescent="0.25">
      <c r="B12" s="9" t="s">
        <v>474</v>
      </c>
      <c r="C12" s="19">
        <v>0.12</v>
      </c>
      <c r="D12" s="19">
        <v>0.18</v>
      </c>
      <c r="E12" s="19">
        <v>0.1</v>
      </c>
      <c r="F12" s="10">
        <v>0.16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0.12</v>
      </c>
      <c r="L12" s="10">
        <v>0.16</v>
      </c>
    </row>
    <row r="13" spans="1:12" outlineLevel="1" x14ac:dyDescent="0.25">
      <c r="B13" s="11" t="s">
        <v>475</v>
      </c>
      <c r="C13" s="20">
        <v>0.13</v>
      </c>
      <c r="D13" s="20">
        <v>0.1</v>
      </c>
      <c r="E13" s="20">
        <v>0.12</v>
      </c>
      <c r="F13" s="12">
        <v>0.13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0.13</v>
      </c>
      <c r="L13" s="12">
        <v>0.13</v>
      </c>
    </row>
    <row r="14" spans="1:12" outlineLevel="1" x14ac:dyDescent="0.25">
      <c r="B14" s="9" t="s">
        <v>476</v>
      </c>
      <c r="C14" s="19">
        <v>0.02</v>
      </c>
      <c r="D14" s="19">
        <v>0.01</v>
      </c>
      <c r="E14" s="19">
        <v>0.01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113</v>
      </c>
      <c r="D16" s="24">
        <v>131</v>
      </c>
      <c r="E16" s="24">
        <v>214</v>
      </c>
      <c r="F16" s="15">
        <v>217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113</v>
      </c>
      <c r="L16" s="15">
        <v>217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ABADF872-EA14-4888-8123-1894BE70EFBC}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533A-5974-4E5E-BD24-B821C934D7CD}">
  <sheetPr codeName="Arkusz136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50200</v>
      </c>
    </row>
    <row r="3" spans="1:12" ht="15.75" x14ac:dyDescent="0.25">
      <c r="B3" s="1" t="s">
        <v>507</v>
      </c>
    </row>
    <row r="4" spans="1:12" ht="25.5" outlineLevel="1" x14ac:dyDescent="0.25">
      <c r="B4" s="46" t="s">
        <v>1430</v>
      </c>
      <c r="C4" s="46" t="s">
        <v>1411</v>
      </c>
      <c r="D4" s="46" t="s">
        <v>361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36" outlineLevel="1" x14ac:dyDescent="0.25">
      <c r="B7" s="7" t="s">
        <v>508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0.04</v>
      </c>
      <c r="D8" s="19">
        <v>0.01</v>
      </c>
      <c r="E8" s="19">
        <v>0.01</v>
      </c>
      <c r="F8" s="10">
        <v>0.01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0.04</v>
      </c>
      <c r="L8" s="10">
        <v>0.01</v>
      </c>
    </row>
    <row r="9" spans="1:12" outlineLevel="1" x14ac:dyDescent="0.25">
      <c r="B9" s="11" t="s">
        <v>471</v>
      </c>
      <c r="C9" s="20">
        <v>0.14000000000000001</v>
      </c>
      <c r="D9" s="20">
        <v>0.13</v>
      </c>
      <c r="E9" s="20">
        <v>0.17</v>
      </c>
      <c r="F9" s="12">
        <v>0.15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0.14000000000000001</v>
      </c>
      <c r="L9" s="12">
        <v>0.15</v>
      </c>
    </row>
    <row r="10" spans="1:12" outlineLevel="1" x14ac:dyDescent="0.25">
      <c r="B10" s="9" t="s">
        <v>472</v>
      </c>
      <c r="C10" s="19">
        <v>0.22</v>
      </c>
      <c r="D10" s="19">
        <v>0.2</v>
      </c>
      <c r="E10" s="19">
        <v>0.17</v>
      </c>
      <c r="F10" s="10">
        <v>0.18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0.22</v>
      </c>
      <c r="L10" s="10">
        <v>0.18</v>
      </c>
    </row>
    <row r="11" spans="1:12" outlineLevel="1" x14ac:dyDescent="0.25">
      <c r="B11" s="11" t="s">
        <v>473</v>
      </c>
      <c r="C11" s="20">
        <v>0.21</v>
      </c>
      <c r="D11" s="20">
        <v>0.23</v>
      </c>
      <c r="E11" s="20">
        <v>0.24</v>
      </c>
      <c r="F11" s="12">
        <v>0.24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0.21</v>
      </c>
      <c r="L11" s="12">
        <v>0.24</v>
      </c>
    </row>
    <row r="12" spans="1:12" outlineLevel="1" x14ac:dyDescent="0.25">
      <c r="B12" s="9" t="s">
        <v>474</v>
      </c>
      <c r="C12" s="19">
        <v>0.23</v>
      </c>
      <c r="D12" s="19">
        <v>0.23</v>
      </c>
      <c r="E12" s="19">
        <v>0.21</v>
      </c>
      <c r="F12" s="10">
        <v>0.2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0.23</v>
      </c>
      <c r="L12" s="10">
        <v>0.2</v>
      </c>
    </row>
    <row r="13" spans="1:12" outlineLevel="1" x14ac:dyDescent="0.25">
      <c r="B13" s="11" t="s">
        <v>475</v>
      </c>
      <c r="C13" s="20">
        <v>0.14000000000000001</v>
      </c>
      <c r="D13" s="20">
        <v>0.16</v>
      </c>
      <c r="E13" s="20">
        <v>0.18</v>
      </c>
      <c r="F13" s="12">
        <v>0.19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0.14000000000000001</v>
      </c>
      <c r="L13" s="12">
        <v>0.19</v>
      </c>
    </row>
    <row r="14" spans="1:12" outlineLevel="1" x14ac:dyDescent="0.25">
      <c r="B14" s="9" t="s">
        <v>476</v>
      </c>
      <c r="C14" s="19">
        <v>0.02</v>
      </c>
      <c r="D14" s="19">
        <v>0.03</v>
      </c>
      <c r="E14" s="19">
        <v>0.02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0.03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168</v>
      </c>
      <c r="D16" s="24">
        <v>158</v>
      </c>
      <c r="E16" s="24">
        <v>263</v>
      </c>
      <c r="F16" s="15">
        <v>282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168</v>
      </c>
      <c r="L16" s="15">
        <v>282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26D86B77-3718-402A-B67E-7D7104AC82DE}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588DC-3FAB-45D6-BCDF-10F4F0E31CFC}">
  <sheetPr codeName="Arkusz137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509</v>
      </c>
    </row>
    <row r="4" spans="1:12" ht="38.25" outlineLevel="1" x14ac:dyDescent="0.25">
      <c r="B4" s="46" t="s">
        <v>1431</v>
      </c>
      <c r="C4" s="46" t="s">
        <v>1413</v>
      </c>
      <c r="D4" s="46" t="s">
        <v>361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510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0.18</v>
      </c>
      <c r="D8" s="19">
        <v>0.18</v>
      </c>
      <c r="E8" s="19">
        <v>0.16</v>
      </c>
      <c r="F8" s="10">
        <v>0.23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0.18</v>
      </c>
      <c r="L8" s="10">
        <v>0.23</v>
      </c>
    </row>
    <row r="9" spans="1:12" outlineLevel="1" x14ac:dyDescent="0.25">
      <c r="B9" s="11" t="s">
        <v>471</v>
      </c>
      <c r="C9" s="20">
        <v>0.16</v>
      </c>
      <c r="D9" s="20">
        <v>0.14000000000000001</v>
      </c>
      <c r="E9" s="20">
        <v>0.17</v>
      </c>
      <c r="F9" s="12">
        <v>0.13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0.16</v>
      </c>
      <c r="L9" s="12">
        <v>0.13</v>
      </c>
    </row>
    <row r="10" spans="1:12" outlineLevel="1" x14ac:dyDescent="0.25">
      <c r="B10" s="9" t="s">
        <v>472</v>
      </c>
      <c r="C10" s="19">
        <v>0.2</v>
      </c>
      <c r="D10" s="19">
        <v>0.17</v>
      </c>
      <c r="E10" s="19">
        <v>0.12</v>
      </c>
      <c r="F10" s="10">
        <v>0.14000000000000001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</v>
      </c>
      <c r="L10" s="10">
        <v>0.14000000000000001</v>
      </c>
    </row>
    <row r="11" spans="1:12" outlineLevel="1" x14ac:dyDescent="0.25">
      <c r="B11" s="11" t="s">
        <v>473</v>
      </c>
      <c r="C11" s="20">
        <v>0.15</v>
      </c>
      <c r="D11" s="20">
        <v>0.12</v>
      </c>
      <c r="E11" s="48">
        <v>0.21</v>
      </c>
      <c r="F11" s="12">
        <v>0.16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0.15</v>
      </c>
      <c r="L11" s="12">
        <v>0.16</v>
      </c>
    </row>
    <row r="12" spans="1:12" outlineLevel="1" x14ac:dyDescent="0.25">
      <c r="B12" s="9" t="s">
        <v>474</v>
      </c>
      <c r="C12" s="19">
        <v>0.16</v>
      </c>
      <c r="D12" s="19">
        <v>0.23</v>
      </c>
      <c r="E12" s="19">
        <v>0.19</v>
      </c>
      <c r="F12" s="10">
        <v>0.2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0.16</v>
      </c>
      <c r="L12" s="10">
        <v>0.2</v>
      </c>
    </row>
    <row r="13" spans="1:12" outlineLevel="1" x14ac:dyDescent="0.25">
      <c r="B13" s="11" t="s">
        <v>475</v>
      </c>
      <c r="C13" s="20">
        <v>0.11</v>
      </c>
      <c r="D13" s="20">
        <v>0.15</v>
      </c>
      <c r="E13" s="20">
        <v>0.14000000000000001</v>
      </c>
      <c r="F13" s="12">
        <v>0.12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0.11</v>
      </c>
      <c r="L13" s="12">
        <v>0.12</v>
      </c>
    </row>
    <row r="14" spans="1:12" outlineLevel="1" x14ac:dyDescent="0.25">
      <c r="B14" s="9" t="s">
        <v>476</v>
      </c>
      <c r="C14" s="19">
        <v>0.03</v>
      </c>
      <c r="D14" s="19">
        <v>0.01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0.03</v>
      </c>
      <c r="L14" s="10">
        <v>0.02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142</v>
      </c>
      <c r="D16" s="24">
        <v>137</v>
      </c>
      <c r="E16" s="24">
        <v>216</v>
      </c>
      <c r="F16" s="15">
        <v>244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142</v>
      </c>
      <c r="L16" s="15">
        <v>244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BC77D7B-3E2D-466F-958C-C8D20303A3F7}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FD7F-A345-42C1-BF4A-3D7C88DAB947}">
  <sheetPr codeName="Arkusz138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511</v>
      </c>
    </row>
    <row r="4" spans="1:12" ht="38.25" outlineLevel="1" x14ac:dyDescent="0.25">
      <c r="B4" s="46" t="s">
        <v>1432</v>
      </c>
      <c r="C4" s="46" t="s">
        <v>1415</v>
      </c>
      <c r="D4" s="46" t="s">
        <v>361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512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0.37</v>
      </c>
      <c r="D8" s="19">
        <v>0.44</v>
      </c>
      <c r="E8" s="19">
        <v>0.43</v>
      </c>
      <c r="F8" s="10">
        <v>0.43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0.37</v>
      </c>
      <c r="L8" s="10">
        <v>0.43</v>
      </c>
    </row>
    <row r="9" spans="1:12" outlineLevel="1" x14ac:dyDescent="0.25">
      <c r="B9" s="11" t="s">
        <v>471</v>
      </c>
      <c r="C9" s="20">
        <v>0.05</v>
      </c>
      <c r="D9" s="20">
        <v>0.12</v>
      </c>
      <c r="E9" s="20">
        <v>7.0000000000000007E-2</v>
      </c>
      <c r="F9" s="12">
        <v>7.0000000000000007E-2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0.05</v>
      </c>
      <c r="L9" s="12">
        <v>7.0000000000000007E-2</v>
      </c>
    </row>
    <row r="10" spans="1:12" outlineLevel="1" x14ac:dyDescent="0.25">
      <c r="B10" s="9" t="s">
        <v>472</v>
      </c>
      <c r="C10" s="48">
        <v>0.15</v>
      </c>
      <c r="D10" s="19">
        <v>0.11</v>
      </c>
      <c r="E10" s="49">
        <v>0.05</v>
      </c>
      <c r="F10" s="10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0.15</v>
      </c>
      <c r="L10" s="10">
        <v>0.08</v>
      </c>
    </row>
    <row r="11" spans="1:12" outlineLevel="1" x14ac:dyDescent="0.25">
      <c r="B11" s="11" t="s">
        <v>473</v>
      </c>
      <c r="C11" s="20">
        <v>0.14000000000000001</v>
      </c>
      <c r="D11" s="49">
        <v>0.04</v>
      </c>
      <c r="E11" s="20">
        <v>0.15</v>
      </c>
      <c r="F11" s="12">
        <v>0.09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0.14000000000000001</v>
      </c>
      <c r="L11" s="12">
        <v>0.09</v>
      </c>
    </row>
    <row r="12" spans="1:12" outlineLevel="1" x14ac:dyDescent="0.25">
      <c r="B12" s="9" t="s">
        <v>474</v>
      </c>
      <c r="C12" s="19">
        <v>0.13</v>
      </c>
      <c r="D12" s="49">
        <v>7.0000000000000007E-2</v>
      </c>
      <c r="E12" s="19">
        <v>0.15</v>
      </c>
      <c r="F12" s="10">
        <v>0.14000000000000001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0.13</v>
      </c>
      <c r="L12" s="10">
        <v>0.14000000000000001</v>
      </c>
    </row>
    <row r="13" spans="1:12" outlineLevel="1" x14ac:dyDescent="0.25">
      <c r="B13" s="11" t="s">
        <v>475</v>
      </c>
      <c r="C13" s="20">
        <v>0.16</v>
      </c>
      <c r="D13" s="20">
        <v>0.2</v>
      </c>
      <c r="E13" s="20">
        <v>0.13</v>
      </c>
      <c r="F13" s="12">
        <v>0.13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0.16</v>
      </c>
      <c r="L13" s="12">
        <v>0.13</v>
      </c>
    </row>
    <row r="14" spans="1:12" outlineLevel="1" x14ac:dyDescent="0.25">
      <c r="B14" s="9" t="s">
        <v>476</v>
      </c>
      <c r="C14" s="19">
        <v>0.01</v>
      </c>
      <c r="D14" s="19">
        <v>0.01</v>
      </c>
      <c r="E14" s="19">
        <v>0.01</v>
      </c>
      <c r="F14" s="47">
        <v>0.05</v>
      </c>
      <c r="G14" s="19" t="s">
        <v>31</v>
      </c>
      <c r="H14" s="10" t="s">
        <v>31</v>
      </c>
      <c r="I14" s="19" t="s">
        <v>31</v>
      </c>
      <c r="J14" s="10" t="s">
        <v>31</v>
      </c>
      <c r="K14" s="49">
        <v>0.01</v>
      </c>
      <c r="L14" s="47">
        <v>0.05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120</v>
      </c>
      <c r="D16" s="24">
        <v>115</v>
      </c>
      <c r="E16" s="24">
        <v>164</v>
      </c>
      <c r="F16" s="15">
        <v>193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120</v>
      </c>
      <c r="L16" s="15">
        <v>193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88EB455A-D442-4093-AB66-C088E44E87F9}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4622A-3457-42F6-930D-A59F76C13D48}">
  <sheetPr codeName="Arkusz139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513</v>
      </c>
    </row>
    <row r="4" spans="1:12" ht="51" outlineLevel="1" x14ac:dyDescent="0.25">
      <c r="B4" s="46" t="s">
        <v>1433</v>
      </c>
      <c r="C4" s="46" t="s">
        <v>1417</v>
      </c>
      <c r="D4" s="46" t="s">
        <v>361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514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0.56999999999999995</v>
      </c>
      <c r="D8" s="19">
        <v>0.56999999999999995</v>
      </c>
      <c r="E8" s="19">
        <v>0.52</v>
      </c>
      <c r="F8" s="10">
        <v>0.55000000000000004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0.56999999999999995</v>
      </c>
      <c r="L8" s="10">
        <v>0.55000000000000004</v>
      </c>
    </row>
    <row r="9" spans="1:12" outlineLevel="1" x14ac:dyDescent="0.25">
      <c r="B9" s="11" t="s">
        <v>471</v>
      </c>
      <c r="C9" s="20">
        <v>0.08</v>
      </c>
      <c r="D9" s="20">
        <v>0.09</v>
      </c>
      <c r="E9" s="20">
        <v>0.13</v>
      </c>
      <c r="F9" s="12">
        <v>7.0000000000000007E-2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0.08</v>
      </c>
      <c r="L9" s="12">
        <v>7.0000000000000007E-2</v>
      </c>
    </row>
    <row r="10" spans="1:12" outlineLevel="1" x14ac:dyDescent="0.25">
      <c r="B10" s="9" t="s">
        <v>472</v>
      </c>
      <c r="C10" s="19">
        <v>0.13</v>
      </c>
      <c r="D10" s="19">
        <v>0.1</v>
      </c>
      <c r="E10" s="19">
        <v>7.0000000000000007E-2</v>
      </c>
      <c r="F10" s="10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0.13</v>
      </c>
      <c r="L10" s="10">
        <v>0.08</v>
      </c>
    </row>
    <row r="11" spans="1:12" outlineLevel="1" x14ac:dyDescent="0.25">
      <c r="B11" s="11" t="s">
        <v>473</v>
      </c>
      <c r="C11" s="20">
        <v>7.0000000000000007E-2</v>
      </c>
      <c r="D11" s="20">
        <v>0.09</v>
      </c>
      <c r="E11" s="20">
        <v>0.1</v>
      </c>
      <c r="F11" s="12">
        <v>0.08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7.0000000000000007E-2</v>
      </c>
      <c r="L11" s="12">
        <v>0.08</v>
      </c>
    </row>
    <row r="12" spans="1:12" outlineLevel="1" x14ac:dyDescent="0.25">
      <c r="B12" s="9" t="s">
        <v>474</v>
      </c>
      <c r="C12" s="19">
        <v>0.08</v>
      </c>
      <c r="D12" s="49">
        <v>0.05</v>
      </c>
      <c r="E12" s="19">
        <v>0.09</v>
      </c>
      <c r="F12" s="10">
        <v>0.12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0.08</v>
      </c>
      <c r="L12" s="10">
        <v>0.12</v>
      </c>
    </row>
    <row r="13" spans="1:12" outlineLevel="1" x14ac:dyDescent="0.25">
      <c r="B13" s="11" t="s">
        <v>475</v>
      </c>
      <c r="C13" s="20">
        <v>7.0000000000000007E-2</v>
      </c>
      <c r="D13" s="20">
        <v>0.09</v>
      </c>
      <c r="E13" s="20">
        <v>7.0000000000000007E-2</v>
      </c>
      <c r="F13" s="12">
        <v>0.08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7.0000000000000007E-2</v>
      </c>
      <c r="L13" s="12">
        <v>0.08</v>
      </c>
    </row>
    <row r="14" spans="1:12" outlineLevel="1" x14ac:dyDescent="0.25">
      <c r="B14" s="9" t="s">
        <v>476</v>
      </c>
      <c r="C14" s="19">
        <v>0.01</v>
      </c>
      <c r="D14" s="19">
        <v>0.01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120</v>
      </c>
      <c r="D16" s="24">
        <v>115</v>
      </c>
      <c r="E16" s="24">
        <v>164</v>
      </c>
      <c r="F16" s="15">
        <v>193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120</v>
      </c>
      <c r="L16" s="15">
        <v>193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E03F698B-F25E-4EB8-980D-5CB3E8384B4D}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9BAEF-1542-42D4-8496-773C79A892F4}">
  <sheetPr codeName="Arkusz140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60200</v>
      </c>
    </row>
    <row r="3" spans="1:12" ht="15.75" x14ac:dyDescent="0.25">
      <c r="B3" s="1" t="s">
        <v>515</v>
      </c>
    </row>
    <row r="4" spans="1:12" ht="38.25" outlineLevel="1" x14ac:dyDescent="0.25">
      <c r="B4" s="46" t="s">
        <v>1434</v>
      </c>
      <c r="C4" s="46" t="s">
        <v>1411</v>
      </c>
      <c r="D4" s="46" t="s">
        <v>362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516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0.02</v>
      </c>
      <c r="D8" s="19">
        <v>0.02</v>
      </c>
      <c r="E8" s="19">
        <v>0.06</v>
      </c>
      <c r="F8" s="10">
        <v>0.04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0.02</v>
      </c>
      <c r="L8" s="10">
        <v>0.04</v>
      </c>
    </row>
    <row r="9" spans="1:12" outlineLevel="1" x14ac:dyDescent="0.25">
      <c r="B9" s="11" t="s">
        <v>471</v>
      </c>
      <c r="C9" s="20">
        <v>0.24</v>
      </c>
      <c r="D9" s="20">
        <v>0.32</v>
      </c>
      <c r="E9" s="20">
        <v>0.33</v>
      </c>
      <c r="F9" s="12">
        <v>0.25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0.24</v>
      </c>
      <c r="L9" s="12">
        <v>0.25</v>
      </c>
    </row>
    <row r="10" spans="1:12" outlineLevel="1" x14ac:dyDescent="0.25">
      <c r="B10" s="9" t="s">
        <v>472</v>
      </c>
      <c r="C10" s="19">
        <v>0.24</v>
      </c>
      <c r="D10" s="19">
        <v>0.26</v>
      </c>
      <c r="E10" s="19">
        <v>0.2</v>
      </c>
      <c r="F10" s="10">
        <v>0.24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0.24</v>
      </c>
      <c r="L10" s="10">
        <v>0.24</v>
      </c>
    </row>
    <row r="11" spans="1:12" outlineLevel="1" x14ac:dyDescent="0.25">
      <c r="B11" s="11" t="s">
        <v>473</v>
      </c>
      <c r="C11" s="20">
        <v>0.21</v>
      </c>
      <c r="D11" s="20">
        <v>0.17</v>
      </c>
      <c r="E11" s="20">
        <v>0.21</v>
      </c>
      <c r="F11" s="12">
        <v>0.22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0.21</v>
      </c>
      <c r="L11" s="12">
        <v>0.22</v>
      </c>
    </row>
    <row r="12" spans="1:12" outlineLevel="1" x14ac:dyDescent="0.25">
      <c r="B12" s="9" t="s">
        <v>474</v>
      </c>
      <c r="C12" s="19">
        <v>0.18</v>
      </c>
      <c r="D12" s="19">
        <v>0.14000000000000001</v>
      </c>
      <c r="E12" s="19">
        <v>0.11</v>
      </c>
      <c r="F12" s="10">
        <v>0.16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0.18</v>
      </c>
      <c r="L12" s="10">
        <v>0.16</v>
      </c>
    </row>
    <row r="13" spans="1:12" outlineLevel="1" x14ac:dyDescent="0.25">
      <c r="B13" s="11" t="s">
        <v>475</v>
      </c>
      <c r="C13" s="20">
        <v>0.1</v>
      </c>
      <c r="D13" s="20">
        <v>0.06</v>
      </c>
      <c r="E13" s="20">
        <v>0.09</v>
      </c>
      <c r="F13" s="12">
        <v>0.09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0.1</v>
      </c>
      <c r="L13" s="12">
        <v>0.09</v>
      </c>
    </row>
    <row r="14" spans="1:12" outlineLevel="1" x14ac:dyDescent="0.25">
      <c r="B14" s="9" t="s">
        <v>476</v>
      </c>
      <c r="C14" s="19">
        <v>0.02</v>
      </c>
      <c r="D14" s="19">
        <v>0.02</v>
      </c>
      <c r="E14" s="19">
        <v>0.02</v>
      </c>
      <c r="F14" s="10">
        <v>0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125</v>
      </c>
      <c r="D16" s="24">
        <v>133</v>
      </c>
      <c r="E16" s="24">
        <v>194</v>
      </c>
      <c r="F16" s="15">
        <v>209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125</v>
      </c>
      <c r="L16" s="15">
        <v>209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C12534B9-8E1E-4C53-97A8-57669748A5E9}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1980-36AA-445C-888D-529F772E5821}">
  <sheetPr codeName="Arkusz141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517</v>
      </c>
    </row>
    <row r="4" spans="1:12" ht="38.25" outlineLevel="1" x14ac:dyDescent="0.25">
      <c r="B4" s="46" t="s">
        <v>1435</v>
      </c>
      <c r="C4" s="46" t="s">
        <v>1413</v>
      </c>
      <c r="D4" s="46" t="s">
        <v>362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518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0.22</v>
      </c>
      <c r="D8" s="19">
        <v>0.19</v>
      </c>
      <c r="E8" s="19">
        <v>0.28000000000000003</v>
      </c>
      <c r="F8" s="10">
        <v>0.21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0.22</v>
      </c>
      <c r="L8" s="10">
        <v>0.21</v>
      </c>
    </row>
    <row r="9" spans="1:12" outlineLevel="1" x14ac:dyDescent="0.25">
      <c r="B9" s="11" t="s">
        <v>471</v>
      </c>
      <c r="C9" s="20">
        <v>0.24</v>
      </c>
      <c r="D9" s="20">
        <v>0.32</v>
      </c>
      <c r="E9" s="20">
        <v>0.27</v>
      </c>
      <c r="F9" s="12">
        <v>0.25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0.24</v>
      </c>
      <c r="L9" s="12">
        <v>0.25</v>
      </c>
    </row>
    <row r="10" spans="1:12" outlineLevel="1" x14ac:dyDescent="0.25">
      <c r="B10" s="9" t="s">
        <v>472</v>
      </c>
      <c r="C10" s="19">
        <v>0.15</v>
      </c>
      <c r="D10" s="19">
        <v>0.2</v>
      </c>
      <c r="E10" s="49">
        <v>0.08</v>
      </c>
      <c r="F10" s="10">
        <v>0.19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0.15</v>
      </c>
      <c r="L10" s="10">
        <v>0.19</v>
      </c>
    </row>
    <row r="11" spans="1:12" outlineLevel="1" x14ac:dyDescent="0.25">
      <c r="B11" s="11" t="s">
        <v>473</v>
      </c>
      <c r="C11" s="20">
        <v>0.16</v>
      </c>
      <c r="D11" s="20">
        <v>0.15</v>
      </c>
      <c r="E11" s="20">
        <v>0.17</v>
      </c>
      <c r="F11" s="12">
        <v>0.14000000000000001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0.16</v>
      </c>
      <c r="L11" s="12">
        <v>0.14000000000000001</v>
      </c>
    </row>
    <row r="12" spans="1:12" outlineLevel="1" x14ac:dyDescent="0.25">
      <c r="B12" s="9" t="s">
        <v>474</v>
      </c>
      <c r="C12" s="19">
        <v>0.17</v>
      </c>
      <c r="D12" s="49">
        <v>0.05</v>
      </c>
      <c r="E12" s="19">
        <v>0.11</v>
      </c>
      <c r="F12" s="10">
        <v>0.12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0.17</v>
      </c>
      <c r="L12" s="10">
        <v>0.12</v>
      </c>
    </row>
    <row r="13" spans="1:12" outlineLevel="1" x14ac:dyDescent="0.25">
      <c r="B13" s="11" t="s">
        <v>475</v>
      </c>
      <c r="C13" s="20">
        <v>0.06</v>
      </c>
      <c r="D13" s="20">
        <v>0.08</v>
      </c>
      <c r="E13" s="20">
        <v>0.08</v>
      </c>
      <c r="F13" s="12">
        <v>0.09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0.06</v>
      </c>
      <c r="L13" s="12">
        <v>0.09</v>
      </c>
    </row>
    <row r="14" spans="1:12" outlineLevel="1" x14ac:dyDescent="0.25">
      <c r="B14" s="9" t="s">
        <v>476</v>
      </c>
      <c r="C14" s="19">
        <v>0.02</v>
      </c>
      <c r="D14" s="19">
        <v>0.01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102</v>
      </c>
      <c r="D16" s="24">
        <v>111</v>
      </c>
      <c r="E16" s="24">
        <v>167</v>
      </c>
      <c r="F16" s="15">
        <v>186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102</v>
      </c>
      <c r="L16" s="15">
        <v>186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6ED4C678-F150-4BA2-B99A-B67D41D7E588}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1E3F-B3ED-4EE8-A268-8F9CFB6921CB}">
  <sheetPr codeName="Arkusz142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519</v>
      </c>
    </row>
    <row r="4" spans="1:12" ht="38.25" outlineLevel="1" x14ac:dyDescent="0.25">
      <c r="B4" s="46" t="s">
        <v>1436</v>
      </c>
      <c r="C4" s="46" t="s">
        <v>1415</v>
      </c>
      <c r="D4" s="46" t="s">
        <v>362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48" outlineLevel="1" x14ac:dyDescent="0.25">
      <c r="B7" s="7" t="s">
        <v>520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0.56000000000000005</v>
      </c>
      <c r="D8" s="19">
        <v>0.51</v>
      </c>
      <c r="E8" s="19">
        <v>0.59</v>
      </c>
      <c r="F8" s="10">
        <v>0.59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0.56000000000000005</v>
      </c>
      <c r="L8" s="10">
        <v>0.59</v>
      </c>
    </row>
    <row r="9" spans="1:12" outlineLevel="1" x14ac:dyDescent="0.25">
      <c r="B9" s="11" t="s">
        <v>471</v>
      </c>
      <c r="C9" s="20">
        <v>0.15</v>
      </c>
      <c r="D9" s="20">
        <v>0.23</v>
      </c>
      <c r="E9" s="20">
        <v>0.21</v>
      </c>
      <c r="F9" s="12">
        <v>0.16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0.15</v>
      </c>
      <c r="L9" s="12">
        <v>0.16</v>
      </c>
    </row>
    <row r="10" spans="1:12" outlineLevel="1" x14ac:dyDescent="0.25">
      <c r="B10" s="9" t="s">
        <v>472</v>
      </c>
      <c r="C10" s="19">
        <v>0.06</v>
      </c>
      <c r="D10" s="19">
        <v>7.0000000000000007E-2</v>
      </c>
      <c r="E10" s="19">
        <v>0.06</v>
      </c>
      <c r="F10" s="10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0.06</v>
      </c>
      <c r="L10" s="10">
        <v>0.08</v>
      </c>
    </row>
    <row r="11" spans="1:12" outlineLevel="1" x14ac:dyDescent="0.25">
      <c r="B11" s="11" t="s">
        <v>473</v>
      </c>
      <c r="C11" s="20">
        <v>0.08</v>
      </c>
      <c r="D11" s="20">
        <v>7.0000000000000007E-2</v>
      </c>
      <c r="E11" s="20">
        <v>0.05</v>
      </c>
      <c r="F11" s="12">
        <v>7.0000000000000007E-2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0.08</v>
      </c>
      <c r="L11" s="12">
        <v>7.0000000000000007E-2</v>
      </c>
    </row>
    <row r="12" spans="1:12" outlineLevel="1" x14ac:dyDescent="0.25">
      <c r="B12" s="9" t="s">
        <v>474</v>
      </c>
      <c r="C12" s="19">
        <v>7.0000000000000007E-2</v>
      </c>
      <c r="D12" s="19">
        <v>0.09</v>
      </c>
      <c r="E12" s="19">
        <v>0.04</v>
      </c>
      <c r="F12" s="10">
        <v>7.0000000000000007E-2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7.0000000000000007E-2</v>
      </c>
      <c r="L12" s="10">
        <v>7.0000000000000007E-2</v>
      </c>
    </row>
    <row r="13" spans="1:12" outlineLevel="1" x14ac:dyDescent="0.25">
      <c r="B13" s="11" t="s">
        <v>475</v>
      </c>
      <c r="C13" s="20">
        <v>7.0000000000000007E-2</v>
      </c>
      <c r="D13" s="20">
        <v>0.02</v>
      </c>
      <c r="E13" s="20">
        <v>0.05</v>
      </c>
      <c r="F13" s="12">
        <v>0.03</v>
      </c>
      <c r="G13" s="20" t="s">
        <v>31</v>
      </c>
      <c r="H13" s="12" t="s">
        <v>31</v>
      </c>
      <c r="I13" s="20" t="s">
        <v>31</v>
      </c>
      <c r="J13" s="12" t="s">
        <v>31</v>
      </c>
      <c r="K13" s="20">
        <v>7.0000000000000007E-2</v>
      </c>
      <c r="L13" s="12">
        <v>0.03</v>
      </c>
    </row>
    <row r="14" spans="1:12" outlineLevel="1" x14ac:dyDescent="0.25">
      <c r="B14" s="9" t="s">
        <v>476</v>
      </c>
      <c r="C14" s="19">
        <v>0.02</v>
      </c>
      <c r="D14" s="19">
        <v>0.01</v>
      </c>
      <c r="E14" s="19">
        <v>0.01</v>
      </c>
      <c r="F14" s="10">
        <v>0.01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0.02</v>
      </c>
      <c r="L14" s="10">
        <v>0.01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88</v>
      </c>
      <c r="D16" s="24">
        <v>88</v>
      </c>
      <c r="E16" s="24">
        <v>128</v>
      </c>
      <c r="F16" s="15">
        <v>147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88</v>
      </c>
      <c r="L16" s="15">
        <v>147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900DD7E0-CA0F-4BCE-AB22-CCD8D8A46518}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29F65-FED4-4D55-ADE1-3C4DA0B48056}">
  <sheetPr codeName="Arkusz143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521</v>
      </c>
    </row>
    <row r="4" spans="1:12" ht="51" outlineLevel="1" x14ac:dyDescent="0.25">
      <c r="B4" s="46" t="s">
        <v>1437</v>
      </c>
      <c r="C4" s="46" t="s">
        <v>1417</v>
      </c>
      <c r="D4" s="46" t="s">
        <v>362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72" outlineLevel="1" x14ac:dyDescent="0.25">
      <c r="B7" s="7" t="s">
        <v>522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>
        <v>0.6</v>
      </c>
      <c r="D8" s="19">
        <v>0.55000000000000004</v>
      </c>
      <c r="E8" s="19">
        <v>0.63</v>
      </c>
      <c r="F8" s="10">
        <v>0.62</v>
      </c>
      <c r="G8" s="19" t="s">
        <v>31</v>
      </c>
      <c r="H8" s="10" t="s">
        <v>31</v>
      </c>
      <c r="I8" s="19" t="s">
        <v>31</v>
      </c>
      <c r="J8" s="10" t="s">
        <v>31</v>
      </c>
      <c r="K8" s="19">
        <v>0.6</v>
      </c>
      <c r="L8" s="10">
        <v>0.62</v>
      </c>
    </row>
    <row r="9" spans="1:12" outlineLevel="1" x14ac:dyDescent="0.25">
      <c r="B9" s="11" t="s">
        <v>471</v>
      </c>
      <c r="C9" s="20">
        <v>0.13</v>
      </c>
      <c r="D9" s="20">
        <v>0.19</v>
      </c>
      <c r="E9" s="20">
        <v>0.16</v>
      </c>
      <c r="F9" s="12">
        <v>0.12</v>
      </c>
      <c r="G9" s="20" t="s">
        <v>31</v>
      </c>
      <c r="H9" s="12" t="s">
        <v>31</v>
      </c>
      <c r="I9" s="20" t="s">
        <v>31</v>
      </c>
      <c r="J9" s="12" t="s">
        <v>31</v>
      </c>
      <c r="K9" s="20">
        <v>0.13</v>
      </c>
      <c r="L9" s="12">
        <v>0.12</v>
      </c>
    </row>
    <row r="10" spans="1:12" outlineLevel="1" x14ac:dyDescent="0.25">
      <c r="B10" s="9" t="s">
        <v>472</v>
      </c>
      <c r="C10" s="19">
        <v>0.06</v>
      </c>
      <c r="D10" s="19">
        <v>0.06</v>
      </c>
      <c r="E10" s="19">
        <v>0.05</v>
      </c>
      <c r="F10" s="10">
        <v>0.1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>
        <v>0.06</v>
      </c>
      <c r="L10" s="10">
        <v>0.1</v>
      </c>
    </row>
    <row r="11" spans="1:12" outlineLevel="1" x14ac:dyDescent="0.25">
      <c r="B11" s="11" t="s">
        <v>473</v>
      </c>
      <c r="C11" s="20">
        <v>7.0000000000000007E-2</v>
      </c>
      <c r="D11" s="20">
        <v>0.08</v>
      </c>
      <c r="E11" s="20">
        <v>0.06</v>
      </c>
      <c r="F11" s="12">
        <v>7.0000000000000007E-2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>
        <v>7.0000000000000007E-2</v>
      </c>
      <c r="L11" s="12">
        <v>7.0000000000000007E-2</v>
      </c>
    </row>
    <row r="12" spans="1:12" outlineLevel="1" x14ac:dyDescent="0.25">
      <c r="B12" s="9" t="s">
        <v>474</v>
      </c>
      <c r="C12" s="19">
        <v>0.05</v>
      </c>
      <c r="D12" s="19">
        <v>0.06</v>
      </c>
      <c r="E12" s="19">
        <v>0.05</v>
      </c>
      <c r="F12" s="10">
        <v>7.0000000000000007E-2</v>
      </c>
      <c r="G12" s="19" t="s">
        <v>31</v>
      </c>
      <c r="H12" s="10" t="s">
        <v>31</v>
      </c>
      <c r="I12" s="19" t="s">
        <v>31</v>
      </c>
      <c r="J12" s="10" t="s">
        <v>31</v>
      </c>
      <c r="K12" s="19">
        <v>0.05</v>
      </c>
      <c r="L12" s="10">
        <v>7.0000000000000007E-2</v>
      </c>
    </row>
    <row r="13" spans="1:12" outlineLevel="1" x14ac:dyDescent="0.25">
      <c r="B13" s="11" t="s">
        <v>475</v>
      </c>
      <c r="C13" s="20">
        <v>0.09</v>
      </c>
      <c r="D13" s="20">
        <v>0.05</v>
      </c>
      <c r="E13" s="20">
        <v>0.05</v>
      </c>
      <c r="F13" s="50">
        <v>0.02</v>
      </c>
      <c r="G13" s="20" t="s">
        <v>31</v>
      </c>
      <c r="H13" s="12" t="s">
        <v>31</v>
      </c>
      <c r="I13" s="20" t="s">
        <v>31</v>
      </c>
      <c r="J13" s="12" t="s">
        <v>31</v>
      </c>
      <c r="K13" s="48">
        <v>0.09</v>
      </c>
      <c r="L13" s="50">
        <v>0.02</v>
      </c>
    </row>
    <row r="14" spans="1:12" outlineLevel="1" x14ac:dyDescent="0.25">
      <c r="B14" s="9" t="s">
        <v>476</v>
      </c>
      <c r="C14" s="19">
        <v>0.01</v>
      </c>
      <c r="D14" s="19">
        <v>0.02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>
        <v>0.01</v>
      </c>
      <c r="L14" s="10" t="s">
        <v>31</v>
      </c>
    </row>
    <row r="15" spans="1:12" outlineLevel="1" x14ac:dyDescent="0.25">
      <c r="B15" s="13" t="s">
        <v>10</v>
      </c>
      <c r="C15" s="23">
        <v>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>
        <v>1</v>
      </c>
      <c r="L15" s="14">
        <v>1</v>
      </c>
    </row>
    <row r="16" spans="1:12" outlineLevel="1" x14ac:dyDescent="0.25">
      <c r="B16" s="13" t="s">
        <v>11</v>
      </c>
      <c r="C16" s="24">
        <v>88</v>
      </c>
      <c r="D16" s="24">
        <v>88</v>
      </c>
      <c r="E16" s="24">
        <v>128</v>
      </c>
      <c r="F16" s="15">
        <v>147</v>
      </c>
      <c r="G16" s="24" t="s">
        <v>31</v>
      </c>
      <c r="H16" s="15" t="s">
        <v>31</v>
      </c>
      <c r="I16" s="24" t="s">
        <v>31</v>
      </c>
      <c r="J16" s="15" t="s">
        <v>31</v>
      </c>
      <c r="K16" s="24">
        <v>88</v>
      </c>
      <c r="L16" s="15">
        <v>147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0C89595E-8499-4291-A8EC-F48779D081C9}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FF0EE-34E0-4644-A857-4E32DF92D7E2}">
  <sheetPr codeName="Arkusz144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70200</v>
      </c>
    </row>
    <row r="3" spans="1:12" ht="15.75" x14ac:dyDescent="0.25">
      <c r="B3" s="1" t="s">
        <v>523</v>
      </c>
    </row>
    <row r="4" spans="1:12" ht="51" outlineLevel="1" x14ac:dyDescent="0.25">
      <c r="B4" s="46" t="s">
        <v>1438</v>
      </c>
      <c r="C4" s="46" t="s">
        <v>1411</v>
      </c>
      <c r="D4" s="46" t="s">
        <v>418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524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>
        <v>0.03</v>
      </c>
      <c r="E8" s="19">
        <v>0.03</v>
      </c>
      <c r="F8" s="10">
        <v>0.01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0.01</v>
      </c>
    </row>
    <row r="9" spans="1:12" outlineLevel="1" x14ac:dyDescent="0.25">
      <c r="B9" s="11" t="s">
        <v>471</v>
      </c>
      <c r="C9" s="20" t="s">
        <v>31</v>
      </c>
      <c r="D9" s="20">
        <v>0.13</v>
      </c>
      <c r="E9" s="20">
        <v>0.15</v>
      </c>
      <c r="F9" s="12">
        <v>0.16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0.16</v>
      </c>
    </row>
    <row r="10" spans="1:12" outlineLevel="1" x14ac:dyDescent="0.25">
      <c r="B10" s="9" t="s">
        <v>472</v>
      </c>
      <c r="C10" s="19" t="s">
        <v>31</v>
      </c>
      <c r="D10" s="19">
        <v>0.25</v>
      </c>
      <c r="E10" s="19">
        <v>0.2</v>
      </c>
      <c r="F10" s="10">
        <v>0.2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0.2</v>
      </c>
    </row>
    <row r="11" spans="1:12" outlineLevel="1" x14ac:dyDescent="0.25">
      <c r="B11" s="11" t="s">
        <v>473</v>
      </c>
      <c r="C11" s="20" t="s">
        <v>31</v>
      </c>
      <c r="D11" s="20">
        <v>0.19</v>
      </c>
      <c r="E11" s="20">
        <v>0.22</v>
      </c>
      <c r="F11" s="12">
        <v>0.2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0.2</v>
      </c>
    </row>
    <row r="12" spans="1:12" outlineLevel="1" x14ac:dyDescent="0.25">
      <c r="B12" s="9" t="s">
        <v>474</v>
      </c>
      <c r="C12" s="19" t="s">
        <v>31</v>
      </c>
      <c r="D12" s="19">
        <v>0.22</v>
      </c>
      <c r="E12" s="19">
        <v>0.19</v>
      </c>
      <c r="F12" s="47">
        <v>0.28000000000000003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0.28000000000000003</v>
      </c>
    </row>
    <row r="13" spans="1:12" outlineLevel="1" x14ac:dyDescent="0.25">
      <c r="B13" s="11" t="s">
        <v>475</v>
      </c>
      <c r="C13" s="20" t="s">
        <v>31</v>
      </c>
      <c r="D13" s="20">
        <v>0.18</v>
      </c>
      <c r="E13" s="20">
        <v>0.18</v>
      </c>
      <c r="F13" s="50">
        <v>0.12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0.12</v>
      </c>
    </row>
    <row r="14" spans="1:12" outlineLevel="1" x14ac:dyDescent="0.25">
      <c r="B14" s="9" t="s">
        <v>476</v>
      </c>
      <c r="C14" s="19" t="s">
        <v>31</v>
      </c>
      <c r="D14" s="19">
        <v>0.02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0.02</v>
      </c>
    </row>
    <row r="15" spans="1:12" outlineLevel="1" x14ac:dyDescent="0.25">
      <c r="B15" s="13" t="s">
        <v>10</v>
      </c>
      <c r="C15" s="23" t="s">
        <v>31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>
        <v>1</v>
      </c>
    </row>
    <row r="16" spans="1:12" outlineLevel="1" x14ac:dyDescent="0.25">
      <c r="B16" s="13" t="s">
        <v>11</v>
      </c>
      <c r="C16" s="24" t="s">
        <v>31</v>
      </c>
      <c r="D16" s="24">
        <v>118</v>
      </c>
      <c r="E16" s="24">
        <v>196</v>
      </c>
      <c r="F16" s="15">
        <v>211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>
        <v>211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36417939-0A4F-403F-85BA-8C465564777A}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A2F2-C522-4831-BC58-3B7A47F51A80}">
  <sheetPr codeName="Arkusz145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525</v>
      </c>
    </row>
    <row r="4" spans="1:12" ht="51" outlineLevel="1" x14ac:dyDescent="0.25">
      <c r="B4" s="46" t="s">
        <v>1439</v>
      </c>
      <c r="C4" s="46" t="s">
        <v>1413</v>
      </c>
      <c r="D4" s="46" t="s">
        <v>418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84" outlineLevel="1" x14ac:dyDescent="0.25">
      <c r="B7" s="7" t="s">
        <v>526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>
        <v>0.21</v>
      </c>
      <c r="E8" s="19">
        <v>0.26</v>
      </c>
      <c r="F8" s="10">
        <v>0.17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0.17</v>
      </c>
    </row>
    <row r="9" spans="1:12" outlineLevel="1" x14ac:dyDescent="0.25">
      <c r="B9" s="11" t="s">
        <v>471</v>
      </c>
      <c r="C9" s="20" t="s">
        <v>31</v>
      </c>
      <c r="D9" s="20">
        <v>0.14000000000000001</v>
      </c>
      <c r="E9" s="20">
        <v>0.11</v>
      </c>
      <c r="F9" s="12">
        <v>0.13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0.13</v>
      </c>
    </row>
    <row r="10" spans="1:12" outlineLevel="1" x14ac:dyDescent="0.25">
      <c r="B10" s="9" t="s">
        <v>472</v>
      </c>
      <c r="C10" s="19" t="s">
        <v>31</v>
      </c>
      <c r="D10" s="19">
        <v>0.11</v>
      </c>
      <c r="E10" s="19">
        <v>0.13</v>
      </c>
      <c r="F10" s="10">
        <v>0.16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0.16</v>
      </c>
    </row>
    <row r="11" spans="1:12" outlineLevel="1" x14ac:dyDescent="0.25">
      <c r="B11" s="11" t="s">
        <v>473</v>
      </c>
      <c r="C11" s="20" t="s">
        <v>31</v>
      </c>
      <c r="D11" s="20">
        <v>0.21</v>
      </c>
      <c r="E11" s="20">
        <v>0.16</v>
      </c>
      <c r="F11" s="12">
        <v>0.2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0.2</v>
      </c>
    </row>
    <row r="12" spans="1:12" outlineLevel="1" x14ac:dyDescent="0.25">
      <c r="B12" s="9" t="s">
        <v>474</v>
      </c>
      <c r="C12" s="19" t="s">
        <v>31</v>
      </c>
      <c r="D12" s="19">
        <v>0.16</v>
      </c>
      <c r="E12" s="19">
        <v>0.17</v>
      </c>
      <c r="F12" s="10">
        <v>0.23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0.23</v>
      </c>
    </row>
    <row r="13" spans="1:12" outlineLevel="1" x14ac:dyDescent="0.25">
      <c r="B13" s="11" t="s">
        <v>475</v>
      </c>
      <c r="C13" s="20" t="s">
        <v>31</v>
      </c>
      <c r="D13" s="20">
        <v>0.14000000000000001</v>
      </c>
      <c r="E13" s="20">
        <v>0.15</v>
      </c>
      <c r="F13" s="12">
        <v>0.1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0.1</v>
      </c>
    </row>
    <row r="14" spans="1:12" outlineLevel="1" x14ac:dyDescent="0.25">
      <c r="B14" s="9" t="s">
        <v>476</v>
      </c>
      <c r="C14" s="19" t="s">
        <v>31</v>
      </c>
      <c r="D14" s="19">
        <v>0.04</v>
      </c>
      <c r="E14" s="19">
        <v>0.02</v>
      </c>
      <c r="F14" s="10">
        <v>0.02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0.02</v>
      </c>
    </row>
    <row r="15" spans="1:12" outlineLevel="1" x14ac:dyDescent="0.25">
      <c r="B15" s="13" t="s">
        <v>10</v>
      </c>
      <c r="C15" s="23" t="s">
        <v>31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>
        <v>1</v>
      </c>
    </row>
    <row r="16" spans="1:12" outlineLevel="1" x14ac:dyDescent="0.25">
      <c r="B16" s="13" t="s">
        <v>11</v>
      </c>
      <c r="C16" s="24" t="s">
        <v>31</v>
      </c>
      <c r="D16" s="24">
        <v>95</v>
      </c>
      <c r="E16" s="24">
        <v>168</v>
      </c>
      <c r="F16" s="15">
        <v>189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>
        <v>189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2E5DF018-B92D-4D46-8C5B-B687E25C35AA}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106D-9F29-488A-A70F-2F69277CFFA3}">
  <sheetPr codeName="Arkusz146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527</v>
      </c>
    </row>
    <row r="4" spans="1:12" ht="51" outlineLevel="1" x14ac:dyDescent="0.25">
      <c r="B4" s="46" t="s">
        <v>1440</v>
      </c>
      <c r="C4" s="46" t="s">
        <v>1415</v>
      </c>
      <c r="D4" s="46" t="s">
        <v>418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528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>
        <v>0.32</v>
      </c>
      <c r="E8" s="19">
        <v>0.39</v>
      </c>
      <c r="F8" s="10">
        <v>0.45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0.45</v>
      </c>
    </row>
    <row r="9" spans="1:12" outlineLevel="1" x14ac:dyDescent="0.25">
      <c r="B9" s="11" t="s">
        <v>471</v>
      </c>
      <c r="C9" s="20" t="s">
        <v>31</v>
      </c>
      <c r="D9" s="20">
        <v>7.0000000000000007E-2</v>
      </c>
      <c r="E9" s="20">
        <v>0.06</v>
      </c>
      <c r="F9" s="12">
        <v>0.09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0.09</v>
      </c>
    </row>
    <row r="10" spans="1:12" outlineLevel="1" x14ac:dyDescent="0.25">
      <c r="B10" s="9" t="s">
        <v>472</v>
      </c>
      <c r="C10" s="19" t="s">
        <v>31</v>
      </c>
      <c r="D10" s="19">
        <v>0.13</v>
      </c>
      <c r="E10" s="19">
        <v>0.14000000000000001</v>
      </c>
      <c r="F10" s="10">
        <v>0.08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0.08</v>
      </c>
    </row>
    <row r="11" spans="1:12" outlineLevel="1" x14ac:dyDescent="0.25">
      <c r="B11" s="11" t="s">
        <v>473</v>
      </c>
      <c r="C11" s="20" t="s">
        <v>31</v>
      </c>
      <c r="D11" s="20">
        <v>0.14000000000000001</v>
      </c>
      <c r="E11" s="20">
        <v>0.11</v>
      </c>
      <c r="F11" s="12">
        <v>0.11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0.11</v>
      </c>
    </row>
    <row r="12" spans="1:12" outlineLevel="1" x14ac:dyDescent="0.25">
      <c r="B12" s="9" t="s">
        <v>474</v>
      </c>
      <c r="C12" s="19" t="s">
        <v>31</v>
      </c>
      <c r="D12" s="19">
        <v>0.14000000000000001</v>
      </c>
      <c r="E12" s="19">
        <v>0.14000000000000001</v>
      </c>
      <c r="F12" s="10">
        <v>0.15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0.15</v>
      </c>
    </row>
    <row r="13" spans="1:12" outlineLevel="1" x14ac:dyDescent="0.25">
      <c r="B13" s="11" t="s">
        <v>475</v>
      </c>
      <c r="C13" s="20" t="s">
        <v>31</v>
      </c>
      <c r="D13" s="20">
        <v>0.17</v>
      </c>
      <c r="E13" s="20">
        <v>0.15</v>
      </c>
      <c r="F13" s="12">
        <v>0.1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0.1</v>
      </c>
    </row>
    <row r="14" spans="1:12" outlineLevel="1" x14ac:dyDescent="0.25">
      <c r="B14" s="9" t="s">
        <v>476</v>
      </c>
      <c r="C14" s="19" t="s">
        <v>31</v>
      </c>
      <c r="D14" s="19">
        <v>0.05</v>
      </c>
      <c r="E14" s="19">
        <v>0.01</v>
      </c>
      <c r="F14" s="10">
        <v>0.03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0.03</v>
      </c>
    </row>
    <row r="15" spans="1:12" outlineLevel="1" x14ac:dyDescent="0.25">
      <c r="B15" s="13" t="s">
        <v>10</v>
      </c>
      <c r="C15" s="23" t="s">
        <v>31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>
        <v>1</v>
      </c>
    </row>
    <row r="16" spans="1:12" outlineLevel="1" x14ac:dyDescent="0.25">
      <c r="B16" s="13" t="s">
        <v>11</v>
      </c>
      <c r="C16" s="24" t="s">
        <v>31</v>
      </c>
      <c r="D16" s="24">
        <v>88</v>
      </c>
      <c r="E16" s="24">
        <v>149</v>
      </c>
      <c r="F16" s="15">
        <v>155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>
        <v>155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A4776DC6-5E3A-4DE6-965E-FCF73C83BE3A}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787F1-CB84-4401-A7E6-942AF92F44E5}">
  <sheetPr codeName="Arkusz147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529</v>
      </c>
    </row>
    <row r="4" spans="1:12" ht="63.75" outlineLevel="1" x14ac:dyDescent="0.25">
      <c r="B4" s="46" t="s">
        <v>1441</v>
      </c>
      <c r="C4" s="46" t="s">
        <v>1417</v>
      </c>
      <c r="D4" s="46" t="s">
        <v>418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84" outlineLevel="1" x14ac:dyDescent="0.25">
      <c r="B7" s="7" t="s">
        <v>530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>
        <v>0.43</v>
      </c>
      <c r="E8" s="19">
        <v>0.39</v>
      </c>
      <c r="F8" s="10">
        <v>0.45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>
        <v>0.45</v>
      </c>
    </row>
    <row r="9" spans="1:12" outlineLevel="1" x14ac:dyDescent="0.25">
      <c r="B9" s="11" t="s">
        <v>471</v>
      </c>
      <c r="C9" s="20" t="s">
        <v>31</v>
      </c>
      <c r="D9" s="20">
        <v>0.1</v>
      </c>
      <c r="E9" s="20">
        <v>0.11</v>
      </c>
      <c r="F9" s="12">
        <v>0.08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>
        <v>0.08</v>
      </c>
    </row>
    <row r="10" spans="1:12" outlineLevel="1" x14ac:dyDescent="0.25">
      <c r="B10" s="9" t="s">
        <v>472</v>
      </c>
      <c r="C10" s="19" t="s">
        <v>31</v>
      </c>
      <c r="D10" s="19">
        <v>0.15</v>
      </c>
      <c r="E10" s="19">
        <v>0.13</v>
      </c>
      <c r="F10" s="10">
        <v>0.11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>
        <v>0.11</v>
      </c>
    </row>
    <row r="11" spans="1:12" outlineLevel="1" x14ac:dyDescent="0.25">
      <c r="B11" s="11" t="s">
        <v>473</v>
      </c>
      <c r="C11" s="20" t="s">
        <v>31</v>
      </c>
      <c r="D11" s="20">
        <v>0.06</v>
      </c>
      <c r="E11" s="20">
        <v>0.1</v>
      </c>
      <c r="F11" s="12">
        <v>0.1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>
        <v>0.1</v>
      </c>
    </row>
    <row r="12" spans="1:12" outlineLevel="1" x14ac:dyDescent="0.25">
      <c r="B12" s="9" t="s">
        <v>474</v>
      </c>
      <c r="C12" s="19" t="s">
        <v>31</v>
      </c>
      <c r="D12" s="19">
        <v>0.1</v>
      </c>
      <c r="E12" s="19">
        <v>0.13</v>
      </c>
      <c r="F12" s="10">
        <v>0.11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>
        <v>0.11</v>
      </c>
    </row>
    <row r="13" spans="1:12" outlineLevel="1" x14ac:dyDescent="0.25">
      <c r="B13" s="11" t="s">
        <v>475</v>
      </c>
      <c r="C13" s="20" t="s">
        <v>31</v>
      </c>
      <c r="D13" s="20">
        <v>0.14000000000000001</v>
      </c>
      <c r="E13" s="20">
        <v>0.14000000000000001</v>
      </c>
      <c r="F13" s="12">
        <v>0.1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>
        <v>0.1</v>
      </c>
    </row>
    <row r="14" spans="1:12" outlineLevel="1" x14ac:dyDescent="0.25">
      <c r="B14" s="9" t="s">
        <v>476</v>
      </c>
      <c r="C14" s="19" t="s">
        <v>31</v>
      </c>
      <c r="D14" s="19">
        <v>0.02</v>
      </c>
      <c r="E14" s="49">
        <v>0.01</v>
      </c>
      <c r="F14" s="10">
        <v>0.04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>
        <v>0.04</v>
      </c>
    </row>
    <row r="15" spans="1:12" outlineLevel="1" x14ac:dyDescent="0.25">
      <c r="B15" s="13" t="s">
        <v>10</v>
      </c>
      <c r="C15" s="23" t="s">
        <v>31</v>
      </c>
      <c r="D15" s="23">
        <v>1</v>
      </c>
      <c r="E15" s="23">
        <v>1</v>
      </c>
      <c r="F15" s="14">
        <v>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>
        <v>1</v>
      </c>
    </row>
    <row r="16" spans="1:12" outlineLevel="1" x14ac:dyDescent="0.25">
      <c r="B16" s="13" t="s">
        <v>11</v>
      </c>
      <c r="C16" s="24" t="s">
        <v>31</v>
      </c>
      <c r="D16" s="24">
        <v>88</v>
      </c>
      <c r="E16" s="24">
        <v>149</v>
      </c>
      <c r="F16" s="15">
        <v>155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>
        <v>155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7674FD74-B5FE-4FA8-9613-AEF2FDDB7E2A}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255C0-2432-4E87-B58E-EF204DAA0981}">
  <sheetPr codeName="Arkusz148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80200</v>
      </c>
    </row>
    <row r="3" spans="1:12" ht="15.75" x14ac:dyDescent="0.25">
      <c r="B3" s="1" t="s">
        <v>531</v>
      </c>
    </row>
    <row r="4" spans="1:12" ht="51" outlineLevel="1" x14ac:dyDescent="0.25">
      <c r="B4" s="46" t="s">
        <v>1442</v>
      </c>
      <c r="C4" s="46" t="s">
        <v>1411</v>
      </c>
      <c r="D4" s="46" t="s">
        <v>404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532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471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472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473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474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475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476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3" t="s">
        <v>10</v>
      </c>
      <c r="C15" s="23" t="s">
        <v>31</v>
      </c>
      <c r="D15" s="23" t="s">
        <v>31</v>
      </c>
      <c r="E15" s="23" t="s">
        <v>31</v>
      </c>
      <c r="F15" s="14" t="s">
        <v>31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 t="s">
        <v>31</v>
      </c>
    </row>
    <row r="16" spans="1:12" outlineLevel="1" x14ac:dyDescent="0.25">
      <c r="B16" s="13" t="s">
        <v>11</v>
      </c>
      <c r="C16" s="24" t="s">
        <v>31</v>
      </c>
      <c r="D16" s="24" t="s">
        <v>31</v>
      </c>
      <c r="E16" s="24" t="s">
        <v>31</v>
      </c>
      <c r="F16" s="15" t="s">
        <v>31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 t="s">
        <v>31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61840252-4CA8-4B16-81D0-3459AABE5946}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1E5C6-93B9-4326-9658-4F38DE5D0A56}">
  <sheetPr codeName="Arkusz149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533</v>
      </c>
    </row>
    <row r="4" spans="1:12" ht="51" outlineLevel="1" x14ac:dyDescent="0.25">
      <c r="B4" s="46" t="s">
        <v>1443</v>
      </c>
      <c r="C4" s="46" t="s">
        <v>1413</v>
      </c>
      <c r="D4" s="46" t="s">
        <v>404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84" outlineLevel="1" x14ac:dyDescent="0.25">
      <c r="B7" s="7" t="s">
        <v>534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471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472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473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474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475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476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3" t="s">
        <v>10</v>
      </c>
      <c r="C15" s="23" t="s">
        <v>31</v>
      </c>
      <c r="D15" s="23" t="s">
        <v>31</v>
      </c>
      <c r="E15" s="23" t="s">
        <v>31</v>
      </c>
      <c r="F15" s="14" t="s">
        <v>31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 t="s">
        <v>31</v>
      </c>
    </row>
    <row r="16" spans="1:12" outlineLevel="1" x14ac:dyDescent="0.25">
      <c r="B16" s="13" t="s">
        <v>11</v>
      </c>
      <c r="C16" s="24" t="s">
        <v>31</v>
      </c>
      <c r="D16" s="24" t="s">
        <v>31</v>
      </c>
      <c r="E16" s="24" t="s">
        <v>31</v>
      </c>
      <c r="F16" s="15" t="s">
        <v>31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 t="s">
        <v>31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DA91A1E9-090B-4CBA-9F69-290D12D204FF}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7C8B6-167E-44C8-A6DA-DC0E9FA51855}">
  <sheetPr codeName="Arkusz150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535</v>
      </c>
    </row>
    <row r="4" spans="1:12" ht="51" outlineLevel="1" x14ac:dyDescent="0.25">
      <c r="B4" s="46" t="s">
        <v>1444</v>
      </c>
      <c r="C4" s="46" t="s">
        <v>1415</v>
      </c>
      <c r="D4" s="46" t="s">
        <v>404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60" outlineLevel="1" x14ac:dyDescent="0.25">
      <c r="B7" s="7" t="s">
        <v>536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471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472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473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474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475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476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3" t="s">
        <v>10</v>
      </c>
      <c r="C15" s="23" t="s">
        <v>31</v>
      </c>
      <c r="D15" s="23" t="s">
        <v>31</v>
      </c>
      <c r="E15" s="23" t="s">
        <v>31</v>
      </c>
      <c r="F15" s="14" t="s">
        <v>31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 t="s">
        <v>31</v>
      </c>
    </row>
    <row r="16" spans="1:12" outlineLevel="1" x14ac:dyDescent="0.25">
      <c r="B16" s="13" t="s">
        <v>11</v>
      </c>
      <c r="C16" s="24" t="s">
        <v>31</v>
      </c>
      <c r="D16" s="24" t="s">
        <v>31</v>
      </c>
      <c r="E16" s="24" t="s">
        <v>31</v>
      </c>
      <c r="F16" s="15" t="s">
        <v>31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 t="s">
        <v>31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C99DCAB4-358F-49F6-9055-94C02412B134}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84464-3193-45DC-97C8-41AA11A86F09}">
  <sheetPr codeName="Arkusz151">
    <outlinePr summaryBelow="0"/>
  </sheetPr>
  <dimension ref="A1:L2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3" spans="1:12" ht="15.75" x14ac:dyDescent="0.25">
      <c r="B3" s="1" t="s">
        <v>537</v>
      </c>
    </row>
    <row r="4" spans="1:12" ht="63.75" outlineLevel="1" x14ac:dyDescent="0.25">
      <c r="B4" s="46" t="s">
        <v>1445</v>
      </c>
      <c r="C4" s="46" t="s">
        <v>1417</v>
      </c>
      <c r="D4" s="46" t="s">
        <v>404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88</v>
      </c>
      <c r="D5" s="42"/>
      <c r="E5" s="42"/>
      <c r="F5" s="43"/>
      <c r="G5" s="44" t="s">
        <v>89</v>
      </c>
      <c r="H5" s="43"/>
      <c r="I5" s="44" t="s">
        <v>90</v>
      </c>
      <c r="J5" s="43"/>
      <c r="K5" s="44" t="s">
        <v>91</v>
      </c>
      <c r="L5" s="43"/>
    </row>
    <row r="6" spans="1:12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96</v>
      </c>
      <c r="H6" s="6" t="s">
        <v>97</v>
      </c>
      <c r="I6" s="17" t="s">
        <v>96</v>
      </c>
      <c r="J6" s="6" t="s">
        <v>98</v>
      </c>
      <c r="K6" s="17" t="s">
        <v>92</v>
      </c>
      <c r="L6" s="6" t="s">
        <v>95</v>
      </c>
    </row>
    <row r="7" spans="1:12" ht="84" outlineLevel="1" x14ac:dyDescent="0.25">
      <c r="B7" s="7" t="s">
        <v>538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B8" s="9" t="s">
        <v>470</v>
      </c>
      <c r="C8" s="19" t="s">
        <v>31</v>
      </c>
      <c r="D8" s="19" t="s">
        <v>31</v>
      </c>
      <c r="E8" s="19" t="s">
        <v>31</v>
      </c>
      <c r="F8" s="10" t="s">
        <v>31</v>
      </c>
      <c r="G8" s="19" t="s">
        <v>31</v>
      </c>
      <c r="H8" s="10" t="s">
        <v>31</v>
      </c>
      <c r="I8" s="19" t="s">
        <v>31</v>
      </c>
      <c r="J8" s="10" t="s">
        <v>31</v>
      </c>
      <c r="K8" s="19" t="s">
        <v>31</v>
      </c>
      <c r="L8" s="10" t="s">
        <v>31</v>
      </c>
    </row>
    <row r="9" spans="1:12" outlineLevel="1" x14ac:dyDescent="0.25">
      <c r="B9" s="11" t="s">
        <v>471</v>
      </c>
      <c r="C9" s="20" t="s">
        <v>31</v>
      </c>
      <c r="D9" s="20" t="s">
        <v>31</v>
      </c>
      <c r="E9" s="20" t="s">
        <v>31</v>
      </c>
      <c r="F9" s="12" t="s">
        <v>31</v>
      </c>
      <c r="G9" s="20" t="s">
        <v>31</v>
      </c>
      <c r="H9" s="12" t="s">
        <v>31</v>
      </c>
      <c r="I9" s="20" t="s">
        <v>31</v>
      </c>
      <c r="J9" s="12" t="s">
        <v>31</v>
      </c>
      <c r="K9" s="20" t="s">
        <v>31</v>
      </c>
      <c r="L9" s="12" t="s">
        <v>31</v>
      </c>
    </row>
    <row r="10" spans="1:12" outlineLevel="1" x14ac:dyDescent="0.25">
      <c r="B10" s="9" t="s">
        <v>472</v>
      </c>
      <c r="C10" s="19" t="s">
        <v>31</v>
      </c>
      <c r="D10" s="19" t="s">
        <v>31</v>
      </c>
      <c r="E10" s="19" t="s">
        <v>31</v>
      </c>
      <c r="F10" s="10" t="s">
        <v>31</v>
      </c>
      <c r="G10" s="19" t="s">
        <v>31</v>
      </c>
      <c r="H10" s="10" t="s">
        <v>31</v>
      </c>
      <c r="I10" s="19" t="s">
        <v>31</v>
      </c>
      <c r="J10" s="10" t="s">
        <v>31</v>
      </c>
      <c r="K10" s="19" t="s">
        <v>31</v>
      </c>
      <c r="L10" s="10" t="s">
        <v>31</v>
      </c>
    </row>
    <row r="11" spans="1:12" outlineLevel="1" x14ac:dyDescent="0.25">
      <c r="B11" s="11" t="s">
        <v>473</v>
      </c>
      <c r="C11" s="20" t="s">
        <v>31</v>
      </c>
      <c r="D11" s="20" t="s">
        <v>31</v>
      </c>
      <c r="E11" s="20" t="s">
        <v>31</v>
      </c>
      <c r="F11" s="12" t="s">
        <v>31</v>
      </c>
      <c r="G11" s="20" t="s">
        <v>31</v>
      </c>
      <c r="H11" s="12" t="s">
        <v>31</v>
      </c>
      <c r="I11" s="20" t="s">
        <v>31</v>
      </c>
      <c r="J11" s="12" t="s">
        <v>31</v>
      </c>
      <c r="K11" s="20" t="s">
        <v>31</v>
      </c>
      <c r="L11" s="12" t="s">
        <v>31</v>
      </c>
    </row>
    <row r="12" spans="1:12" outlineLevel="1" x14ac:dyDescent="0.25">
      <c r="B12" s="9" t="s">
        <v>474</v>
      </c>
      <c r="C12" s="19" t="s">
        <v>31</v>
      </c>
      <c r="D12" s="19" t="s">
        <v>31</v>
      </c>
      <c r="E12" s="19" t="s">
        <v>31</v>
      </c>
      <c r="F12" s="10" t="s">
        <v>31</v>
      </c>
      <c r="G12" s="19" t="s">
        <v>31</v>
      </c>
      <c r="H12" s="10" t="s">
        <v>31</v>
      </c>
      <c r="I12" s="19" t="s">
        <v>31</v>
      </c>
      <c r="J12" s="10" t="s">
        <v>31</v>
      </c>
      <c r="K12" s="19" t="s">
        <v>31</v>
      </c>
      <c r="L12" s="10" t="s">
        <v>31</v>
      </c>
    </row>
    <row r="13" spans="1:12" outlineLevel="1" x14ac:dyDescent="0.25">
      <c r="B13" s="11" t="s">
        <v>475</v>
      </c>
      <c r="C13" s="20" t="s">
        <v>31</v>
      </c>
      <c r="D13" s="20" t="s">
        <v>31</v>
      </c>
      <c r="E13" s="20" t="s">
        <v>31</v>
      </c>
      <c r="F13" s="12" t="s">
        <v>31</v>
      </c>
      <c r="G13" s="20" t="s">
        <v>31</v>
      </c>
      <c r="H13" s="12" t="s">
        <v>31</v>
      </c>
      <c r="I13" s="20" t="s">
        <v>31</v>
      </c>
      <c r="J13" s="12" t="s">
        <v>31</v>
      </c>
      <c r="K13" s="20" t="s">
        <v>31</v>
      </c>
      <c r="L13" s="12" t="s">
        <v>31</v>
      </c>
    </row>
    <row r="14" spans="1:12" outlineLevel="1" x14ac:dyDescent="0.25">
      <c r="B14" s="9" t="s">
        <v>476</v>
      </c>
      <c r="C14" s="19" t="s">
        <v>31</v>
      </c>
      <c r="D14" s="19" t="s">
        <v>31</v>
      </c>
      <c r="E14" s="19" t="s">
        <v>31</v>
      </c>
      <c r="F14" s="10" t="s">
        <v>31</v>
      </c>
      <c r="G14" s="19" t="s">
        <v>31</v>
      </c>
      <c r="H14" s="10" t="s">
        <v>31</v>
      </c>
      <c r="I14" s="19" t="s">
        <v>31</v>
      </c>
      <c r="J14" s="10" t="s">
        <v>31</v>
      </c>
      <c r="K14" s="19" t="s">
        <v>31</v>
      </c>
      <c r="L14" s="10" t="s">
        <v>31</v>
      </c>
    </row>
    <row r="15" spans="1:12" outlineLevel="1" x14ac:dyDescent="0.25">
      <c r="B15" s="13" t="s">
        <v>10</v>
      </c>
      <c r="C15" s="23" t="s">
        <v>31</v>
      </c>
      <c r="D15" s="23" t="s">
        <v>31</v>
      </c>
      <c r="E15" s="23" t="s">
        <v>31</v>
      </c>
      <c r="F15" s="14" t="s">
        <v>31</v>
      </c>
      <c r="G15" s="23" t="s">
        <v>31</v>
      </c>
      <c r="H15" s="14" t="s">
        <v>31</v>
      </c>
      <c r="I15" s="23" t="s">
        <v>31</v>
      </c>
      <c r="J15" s="14" t="s">
        <v>31</v>
      </c>
      <c r="K15" s="23" t="s">
        <v>31</v>
      </c>
      <c r="L15" s="14" t="s">
        <v>31</v>
      </c>
    </row>
    <row r="16" spans="1:12" outlineLevel="1" x14ac:dyDescent="0.25">
      <c r="B16" s="13" t="s">
        <v>11</v>
      </c>
      <c r="C16" s="24" t="s">
        <v>31</v>
      </c>
      <c r="D16" s="24" t="s">
        <v>31</v>
      </c>
      <c r="E16" s="24" t="s">
        <v>31</v>
      </c>
      <c r="F16" s="15" t="s">
        <v>31</v>
      </c>
      <c r="G16" s="24" t="s">
        <v>31</v>
      </c>
      <c r="H16" s="15" t="s">
        <v>31</v>
      </c>
      <c r="I16" s="24" t="s">
        <v>31</v>
      </c>
      <c r="J16" s="15" t="s">
        <v>31</v>
      </c>
      <c r="K16" s="24" t="s">
        <v>31</v>
      </c>
      <c r="L16" s="15" t="s">
        <v>31</v>
      </c>
    </row>
    <row r="17" spans="2:12" outlineLevel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2:12" outlineLevel="1" x14ac:dyDescent="0.25">
      <c r="B18" s="39" t="s">
        <v>12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2:12" outlineLevel="1" x14ac:dyDescent="0.25">
      <c r="B19" s="40" t="s">
        <v>14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2:12" outlineLevel="1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 outlineLevel="1" x14ac:dyDescent="0.25">
      <c r="B21" s="41" t="s">
        <v>16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</row>
    <row r="22" spans="2:12" outlineLevel="1" x14ac:dyDescent="0.25"/>
    <row r="23" spans="2:12" outlineLevel="1" x14ac:dyDescent="0.25"/>
  </sheetData>
  <mergeCells count="9">
    <mergeCell ref="B19:L19"/>
    <mergeCell ref="B20:L20"/>
    <mergeCell ref="B21:L21"/>
    <mergeCell ref="C5:F5"/>
    <mergeCell ref="G5:H5"/>
    <mergeCell ref="I5:J5"/>
    <mergeCell ref="K5:L5"/>
    <mergeCell ref="B17:L17"/>
    <mergeCell ref="B18:L18"/>
  </mergeCells>
  <hyperlinks>
    <hyperlink ref="A1" location="'Index'!A1" display="Index" xr:uid="{4E72DF6F-D683-42D8-BCE1-6A0D0087EB98}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1240D-2191-4B08-9250-A0A2C68D8A76}">
  <sheetPr codeName="Arkusz152">
    <outlinePr summaryBelow="0"/>
  </sheetPr>
  <dimension ref="A1:E4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10400</v>
      </c>
    </row>
    <row r="2" spans="1:5" x14ac:dyDescent="0.25">
      <c r="C2" t="s">
        <v>92</v>
      </c>
    </row>
    <row r="3" spans="1:5" ht="15.75" x14ac:dyDescent="0.25">
      <c r="B3" s="1" t="s">
        <v>539</v>
      </c>
    </row>
    <row r="4" spans="1:5" ht="25.5" outlineLevel="1" x14ac:dyDescent="0.25">
      <c r="B4" s="46" t="s">
        <v>1446</v>
      </c>
      <c r="C4" s="46" t="s">
        <v>357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540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443</v>
      </c>
      <c r="C8" s="10">
        <v>0.28000000000000003</v>
      </c>
      <c r="D8" s="10">
        <v>0.11</v>
      </c>
      <c r="E8" s="10">
        <v>0.74</v>
      </c>
    </row>
    <row r="9" spans="1:5" outlineLevel="1" x14ac:dyDescent="0.25">
      <c r="B9" s="11" t="s">
        <v>453</v>
      </c>
      <c r="C9" s="12">
        <v>0.26</v>
      </c>
      <c r="D9" s="12">
        <v>0.09</v>
      </c>
      <c r="E9" s="12">
        <v>0.73</v>
      </c>
    </row>
    <row r="10" spans="1:5" outlineLevel="1" x14ac:dyDescent="0.25">
      <c r="B10" s="9" t="s">
        <v>445</v>
      </c>
      <c r="C10" s="10">
        <v>0.24</v>
      </c>
      <c r="D10" s="10">
        <v>0.11</v>
      </c>
      <c r="E10" s="10">
        <v>0.8</v>
      </c>
    </row>
    <row r="11" spans="1:5" outlineLevel="1" x14ac:dyDescent="0.25">
      <c r="B11" s="11" t="s">
        <v>446</v>
      </c>
      <c r="C11" s="12">
        <v>0.18</v>
      </c>
      <c r="D11" s="12">
        <v>0.05</v>
      </c>
      <c r="E11" s="12">
        <v>0.68</v>
      </c>
    </row>
    <row r="12" spans="1:5" outlineLevel="1" x14ac:dyDescent="0.25">
      <c r="B12" s="9" t="s">
        <v>541</v>
      </c>
      <c r="C12" s="10">
        <v>0.12</v>
      </c>
      <c r="D12" s="10">
        <v>7.0000000000000007E-2</v>
      </c>
      <c r="E12" s="10">
        <v>0.47</v>
      </c>
    </row>
    <row r="13" spans="1:5" outlineLevel="1" x14ac:dyDescent="0.25">
      <c r="B13" s="11" t="s">
        <v>542</v>
      </c>
      <c r="C13" s="12">
        <v>0.08</v>
      </c>
      <c r="D13" s="12">
        <v>0.04</v>
      </c>
      <c r="E13" s="12">
        <v>0.57999999999999996</v>
      </c>
    </row>
    <row r="14" spans="1:5" outlineLevel="1" x14ac:dyDescent="0.25">
      <c r="B14" s="9" t="s">
        <v>458</v>
      </c>
      <c r="C14" s="10">
        <v>0.08</v>
      </c>
      <c r="D14" s="10">
        <v>0.02</v>
      </c>
      <c r="E14" s="10">
        <v>0.41</v>
      </c>
    </row>
    <row r="15" spans="1:5" outlineLevel="1" x14ac:dyDescent="0.25">
      <c r="B15" s="11" t="s">
        <v>449</v>
      </c>
      <c r="C15" s="12">
        <v>7.0000000000000007E-2</v>
      </c>
      <c r="D15" s="12">
        <v>0.03</v>
      </c>
      <c r="E15" s="12">
        <v>0.46</v>
      </c>
    </row>
    <row r="16" spans="1:5" outlineLevel="1" x14ac:dyDescent="0.25">
      <c r="B16" s="9" t="s">
        <v>450</v>
      </c>
      <c r="C16" s="10">
        <v>7.0000000000000007E-2</v>
      </c>
      <c r="D16" s="10">
        <v>0.02</v>
      </c>
      <c r="E16" s="10">
        <v>0.4</v>
      </c>
    </row>
    <row r="17" spans="2:5" outlineLevel="1" x14ac:dyDescent="0.25">
      <c r="B17" s="11" t="s">
        <v>455</v>
      </c>
      <c r="C17" s="12">
        <v>0.06</v>
      </c>
      <c r="D17" s="12">
        <v>0.01</v>
      </c>
      <c r="E17" s="12">
        <v>0.41</v>
      </c>
    </row>
    <row r="18" spans="2:5" outlineLevel="1" x14ac:dyDescent="0.25">
      <c r="B18" s="9" t="s">
        <v>454</v>
      </c>
      <c r="C18" s="10">
        <v>0.05</v>
      </c>
      <c r="D18" s="10">
        <v>0.01</v>
      </c>
      <c r="E18" s="10">
        <v>0.42</v>
      </c>
    </row>
    <row r="19" spans="2:5" outlineLevel="1" x14ac:dyDescent="0.25">
      <c r="B19" s="11" t="s">
        <v>452</v>
      </c>
      <c r="C19" s="12">
        <v>0.04</v>
      </c>
      <c r="D19" s="12">
        <v>0.01</v>
      </c>
      <c r="E19" s="12">
        <v>0.51</v>
      </c>
    </row>
    <row r="20" spans="2:5" outlineLevel="1" x14ac:dyDescent="0.25">
      <c r="B20" s="9" t="s">
        <v>543</v>
      </c>
      <c r="C20" s="10">
        <v>0.02</v>
      </c>
      <c r="D20" s="10" t="s">
        <v>31</v>
      </c>
      <c r="E20" s="10">
        <v>0.25</v>
      </c>
    </row>
    <row r="21" spans="2:5" outlineLevel="1" x14ac:dyDescent="0.25">
      <c r="B21" s="11" t="s">
        <v>544</v>
      </c>
      <c r="C21" s="12">
        <v>0.01</v>
      </c>
      <c r="D21" s="12" t="s">
        <v>31</v>
      </c>
      <c r="E21" s="12">
        <v>7.0000000000000007E-2</v>
      </c>
    </row>
    <row r="22" spans="2:5" outlineLevel="1" x14ac:dyDescent="0.25">
      <c r="B22" s="9" t="s">
        <v>545</v>
      </c>
      <c r="C22" s="10">
        <v>0.01</v>
      </c>
      <c r="D22" s="10" t="s">
        <v>31</v>
      </c>
      <c r="E22" s="10" t="s">
        <v>31</v>
      </c>
    </row>
    <row r="23" spans="2:5" outlineLevel="1" x14ac:dyDescent="0.25">
      <c r="B23" s="11" t="s">
        <v>442</v>
      </c>
      <c r="C23" s="12">
        <v>0.01</v>
      </c>
      <c r="D23" s="12" t="s">
        <v>31</v>
      </c>
      <c r="E23" s="12" t="s">
        <v>31</v>
      </c>
    </row>
    <row r="24" spans="2:5" outlineLevel="1" x14ac:dyDescent="0.25">
      <c r="B24" s="9" t="s">
        <v>546</v>
      </c>
      <c r="C24" s="10">
        <v>0.01</v>
      </c>
      <c r="D24" s="10" t="s">
        <v>31</v>
      </c>
      <c r="E24" s="10">
        <v>0.14000000000000001</v>
      </c>
    </row>
    <row r="25" spans="2:5" outlineLevel="1" x14ac:dyDescent="0.25">
      <c r="B25" s="11" t="s">
        <v>547</v>
      </c>
      <c r="C25" s="12">
        <v>0.01</v>
      </c>
      <c r="D25" s="12">
        <v>0.01</v>
      </c>
      <c r="E25" s="12">
        <v>0.12</v>
      </c>
    </row>
    <row r="26" spans="2:5" outlineLevel="1" x14ac:dyDescent="0.25">
      <c r="B26" s="9" t="s">
        <v>548</v>
      </c>
      <c r="C26" s="10" t="s">
        <v>31</v>
      </c>
      <c r="D26" s="10" t="s">
        <v>31</v>
      </c>
      <c r="E26" s="10">
        <v>0.08</v>
      </c>
    </row>
    <row r="27" spans="2:5" outlineLevel="1" x14ac:dyDescent="0.25">
      <c r="B27" s="11" t="s">
        <v>456</v>
      </c>
      <c r="C27" s="12" t="s">
        <v>31</v>
      </c>
      <c r="D27" s="12" t="s">
        <v>31</v>
      </c>
      <c r="E27" s="12">
        <v>0.46</v>
      </c>
    </row>
    <row r="28" spans="2:5" outlineLevel="1" x14ac:dyDescent="0.25">
      <c r="B28" s="9" t="s">
        <v>549</v>
      </c>
      <c r="C28" s="10" t="s">
        <v>31</v>
      </c>
      <c r="D28" s="10" t="s">
        <v>31</v>
      </c>
      <c r="E28" s="10">
        <v>0.24</v>
      </c>
    </row>
    <row r="29" spans="2:5" outlineLevel="1" x14ac:dyDescent="0.25">
      <c r="B29" s="11" t="s">
        <v>550</v>
      </c>
      <c r="C29" s="12" t="s">
        <v>31</v>
      </c>
      <c r="D29" s="12" t="s">
        <v>31</v>
      </c>
      <c r="E29" s="12">
        <v>0.03</v>
      </c>
    </row>
    <row r="30" spans="2:5" outlineLevel="1" x14ac:dyDescent="0.25">
      <c r="B30" s="9" t="s">
        <v>457</v>
      </c>
      <c r="C30" s="10" t="s">
        <v>31</v>
      </c>
      <c r="D30" s="10" t="s">
        <v>31</v>
      </c>
      <c r="E30" s="10">
        <v>0.18</v>
      </c>
    </row>
    <row r="31" spans="2:5" outlineLevel="1" x14ac:dyDescent="0.25">
      <c r="B31" s="11" t="s">
        <v>551</v>
      </c>
      <c r="C31" s="12" t="s">
        <v>31</v>
      </c>
      <c r="D31" s="12" t="s">
        <v>31</v>
      </c>
      <c r="E31" s="12">
        <v>0.08</v>
      </c>
    </row>
    <row r="32" spans="2:5" outlineLevel="1" x14ac:dyDescent="0.25">
      <c r="B32" s="9" t="s">
        <v>552</v>
      </c>
      <c r="C32" s="10">
        <v>7.0000000000000007E-2</v>
      </c>
      <c r="D32" s="10">
        <v>0.02</v>
      </c>
      <c r="E32" s="10">
        <v>0.03</v>
      </c>
    </row>
    <row r="33" spans="2:5" outlineLevel="1" x14ac:dyDescent="0.25">
      <c r="B33" s="11" t="s">
        <v>553</v>
      </c>
      <c r="C33" s="12">
        <v>0.41</v>
      </c>
      <c r="D33" s="12" t="s">
        <v>31</v>
      </c>
      <c r="E33" s="12">
        <v>0.02</v>
      </c>
    </row>
    <row r="34" spans="2:5" outlineLevel="1" x14ac:dyDescent="0.25">
      <c r="B34" s="13" t="s">
        <v>10</v>
      </c>
      <c r="C34" s="14">
        <v>1</v>
      </c>
      <c r="D34" s="14">
        <v>1</v>
      </c>
      <c r="E34" s="14">
        <v>1</v>
      </c>
    </row>
    <row r="35" spans="2:5" outlineLevel="1" x14ac:dyDescent="0.25">
      <c r="B35" s="13" t="s">
        <v>11</v>
      </c>
      <c r="C35" s="15">
        <v>177</v>
      </c>
      <c r="D35" s="15">
        <v>177</v>
      </c>
      <c r="E35" s="15">
        <v>177</v>
      </c>
    </row>
    <row r="36" spans="2:5" outlineLevel="1" x14ac:dyDescent="0.25">
      <c r="B36" s="38"/>
      <c r="C36" s="38"/>
      <c r="D36" s="38"/>
      <c r="E36" s="38"/>
    </row>
    <row r="37" spans="2:5" outlineLevel="1" x14ac:dyDescent="0.25">
      <c r="B37" s="39" t="s">
        <v>12</v>
      </c>
      <c r="C37" s="39"/>
      <c r="D37" s="39"/>
      <c r="E37" s="39"/>
    </row>
    <row r="38" spans="2:5" outlineLevel="1" x14ac:dyDescent="0.25">
      <c r="B38" s="40" t="s">
        <v>13</v>
      </c>
      <c r="C38" s="40"/>
      <c r="D38" s="40"/>
      <c r="E38" s="40"/>
    </row>
    <row r="39" spans="2:5" outlineLevel="1" x14ac:dyDescent="0.25">
      <c r="B39" s="40" t="s">
        <v>14</v>
      </c>
      <c r="C39" s="40"/>
      <c r="D39" s="40"/>
      <c r="E39" s="40"/>
    </row>
    <row r="40" spans="2:5" outlineLevel="1" x14ac:dyDescent="0.25">
      <c r="B40" s="41" t="s">
        <v>15</v>
      </c>
      <c r="C40" s="41"/>
      <c r="D40" s="41"/>
      <c r="E40" s="41"/>
    </row>
    <row r="41" spans="2:5" outlineLevel="1" x14ac:dyDescent="0.25">
      <c r="B41" s="41" t="s">
        <v>16</v>
      </c>
      <c r="C41" s="41"/>
      <c r="D41" s="41"/>
      <c r="E41" s="41"/>
    </row>
    <row r="42" spans="2:5" outlineLevel="1" x14ac:dyDescent="0.25"/>
    <row r="43" spans="2:5" outlineLevel="1" x14ac:dyDescent="0.25"/>
  </sheetData>
  <mergeCells count="6">
    <mergeCell ref="B41:E41"/>
    <mergeCell ref="B36:E36"/>
    <mergeCell ref="B37:E37"/>
    <mergeCell ref="B38:E38"/>
    <mergeCell ref="B39:E39"/>
    <mergeCell ref="B40:E40"/>
  </mergeCells>
  <hyperlinks>
    <hyperlink ref="A1" location="'Index'!A1" display="Index" xr:uid="{79B61CAB-41AD-4228-9BF3-EAF8BE468360}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9FCA6-3283-4F31-9DE0-A8B42F539B0C}">
  <sheetPr codeName="Arkusz153">
    <outlinePr summaryBelow="0"/>
  </sheetPr>
  <dimension ref="A1:E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20400</v>
      </c>
    </row>
    <row r="2" spans="1:5" x14ac:dyDescent="0.25">
      <c r="C2" t="s">
        <v>92</v>
      </c>
    </row>
    <row r="3" spans="1:5" ht="15.75" x14ac:dyDescent="0.25">
      <c r="B3" s="1" t="s">
        <v>554</v>
      </c>
    </row>
    <row r="4" spans="1:5" ht="38.25" outlineLevel="1" x14ac:dyDescent="0.25">
      <c r="B4" s="46" t="s">
        <v>1447</v>
      </c>
      <c r="C4" s="46" t="s">
        <v>358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555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443</v>
      </c>
      <c r="C8" s="10">
        <v>0.28000000000000003</v>
      </c>
      <c r="D8" s="10">
        <v>0.13</v>
      </c>
      <c r="E8" s="10">
        <v>0.78</v>
      </c>
    </row>
    <row r="9" spans="1:5" outlineLevel="1" x14ac:dyDescent="0.25">
      <c r="B9" s="11" t="s">
        <v>445</v>
      </c>
      <c r="C9" s="12">
        <v>0.22</v>
      </c>
      <c r="D9" s="12">
        <v>0.1</v>
      </c>
      <c r="E9" s="12">
        <v>0.81</v>
      </c>
    </row>
    <row r="10" spans="1:5" outlineLevel="1" x14ac:dyDescent="0.25">
      <c r="B10" s="9" t="s">
        <v>453</v>
      </c>
      <c r="C10" s="10">
        <v>0.17</v>
      </c>
      <c r="D10" s="10">
        <v>0.06</v>
      </c>
      <c r="E10" s="10">
        <v>0.79</v>
      </c>
    </row>
    <row r="11" spans="1:5" outlineLevel="1" x14ac:dyDescent="0.25">
      <c r="B11" s="11" t="s">
        <v>541</v>
      </c>
      <c r="C11" s="12">
        <v>0.1</v>
      </c>
      <c r="D11" s="12">
        <v>0.05</v>
      </c>
      <c r="E11" s="12">
        <v>0.48</v>
      </c>
    </row>
    <row r="12" spans="1:5" outlineLevel="1" x14ac:dyDescent="0.25">
      <c r="B12" s="9" t="s">
        <v>446</v>
      </c>
      <c r="C12" s="10">
        <v>0.09</v>
      </c>
      <c r="D12" s="10">
        <v>0.04</v>
      </c>
      <c r="E12" s="10">
        <v>0.78</v>
      </c>
    </row>
    <row r="13" spans="1:5" outlineLevel="1" x14ac:dyDescent="0.25">
      <c r="B13" s="11" t="s">
        <v>542</v>
      </c>
      <c r="C13" s="12">
        <v>0.08</v>
      </c>
      <c r="D13" s="12">
        <v>0.02</v>
      </c>
      <c r="E13" s="12">
        <v>0.6</v>
      </c>
    </row>
    <row r="14" spans="1:5" outlineLevel="1" x14ac:dyDescent="0.25">
      <c r="B14" s="9" t="s">
        <v>455</v>
      </c>
      <c r="C14" s="10">
        <v>7.0000000000000007E-2</v>
      </c>
      <c r="D14" s="10">
        <v>0.01</v>
      </c>
      <c r="E14" s="10">
        <v>0.53</v>
      </c>
    </row>
    <row r="15" spans="1:5" outlineLevel="1" x14ac:dyDescent="0.25">
      <c r="B15" s="11" t="s">
        <v>449</v>
      </c>
      <c r="C15" s="12">
        <v>0.06</v>
      </c>
      <c r="D15" s="12">
        <v>0.03</v>
      </c>
      <c r="E15" s="12">
        <v>0.48</v>
      </c>
    </row>
    <row r="16" spans="1:5" outlineLevel="1" x14ac:dyDescent="0.25">
      <c r="B16" s="9" t="s">
        <v>452</v>
      </c>
      <c r="C16" s="10">
        <v>0.06</v>
      </c>
      <c r="D16" s="10" t="s">
        <v>31</v>
      </c>
      <c r="E16" s="10">
        <v>0.56000000000000005</v>
      </c>
    </row>
    <row r="17" spans="2:5" outlineLevel="1" x14ac:dyDescent="0.25">
      <c r="B17" s="11" t="s">
        <v>450</v>
      </c>
      <c r="C17" s="12">
        <v>0.05</v>
      </c>
      <c r="D17" s="12">
        <v>0.01</v>
      </c>
      <c r="E17" s="12">
        <v>0.37</v>
      </c>
    </row>
    <row r="18" spans="2:5" outlineLevel="1" x14ac:dyDescent="0.25">
      <c r="B18" s="9" t="s">
        <v>458</v>
      </c>
      <c r="C18" s="10">
        <v>0.05</v>
      </c>
      <c r="D18" s="10">
        <v>0.02</v>
      </c>
      <c r="E18" s="10">
        <v>0.4</v>
      </c>
    </row>
    <row r="19" spans="2:5" outlineLevel="1" x14ac:dyDescent="0.25">
      <c r="B19" s="11" t="s">
        <v>454</v>
      </c>
      <c r="C19" s="12">
        <v>0.05</v>
      </c>
      <c r="D19" s="12">
        <v>0.01</v>
      </c>
      <c r="E19" s="12">
        <v>0.47</v>
      </c>
    </row>
    <row r="20" spans="2:5" outlineLevel="1" x14ac:dyDescent="0.25">
      <c r="B20" s="9" t="s">
        <v>545</v>
      </c>
      <c r="C20" s="10">
        <v>0.02</v>
      </c>
      <c r="D20" s="10">
        <v>0.01</v>
      </c>
      <c r="E20" s="10" t="s">
        <v>31</v>
      </c>
    </row>
    <row r="21" spans="2:5" outlineLevel="1" x14ac:dyDescent="0.25">
      <c r="B21" s="11" t="s">
        <v>442</v>
      </c>
      <c r="C21" s="12">
        <v>0.02</v>
      </c>
      <c r="D21" s="12">
        <v>0.01</v>
      </c>
      <c r="E21" s="12" t="s">
        <v>31</v>
      </c>
    </row>
    <row r="22" spans="2:5" outlineLevel="1" x14ac:dyDescent="0.25">
      <c r="B22" s="9" t="s">
        <v>544</v>
      </c>
      <c r="C22" s="10">
        <v>0.01</v>
      </c>
      <c r="D22" s="10" t="s">
        <v>31</v>
      </c>
      <c r="E22" s="10">
        <v>7.0000000000000007E-2</v>
      </c>
    </row>
    <row r="23" spans="2:5" outlineLevel="1" x14ac:dyDescent="0.25">
      <c r="B23" s="11" t="s">
        <v>546</v>
      </c>
      <c r="C23" s="12">
        <v>0.01</v>
      </c>
      <c r="D23" s="12" t="s">
        <v>31</v>
      </c>
      <c r="E23" s="12" t="s">
        <v>31</v>
      </c>
    </row>
    <row r="24" spans="2:5" outlineLevel="1" x14ac:dyDescent="0.25">
      <c r="B24" s="9" t="s">
        <v>556</v>
      </c>
      <c r="C24" s="10">
        <v>0.01</v>
      </c>
      <c r="D24" s="10" t="s">
        <v>31</v>
      </c>
      <c r="E24" s="10" t="s">
        <v>31</v>
      </c>
    </row>
    <row r="25" spans="2:5" outlineLevel="1" x14ac:dyDescent="0.25">
      <c r="B25" s="11" t="s">
        <v>549</v>
      </c>
      <c r="C25" s="12">
        <v>0.01</v>
      </c>
      <c r="D25" s="12" t="s">
        <v>31</v>
      </c>
      <c r="E25" s="12">
        <v>0.25</v>
      </c>
    </row>
    <row r="26" spans="2:5" outlineLevel="1" x14ac:dyDescent="0.25">
      <c r="B26" s="9" t="s">
        <v>550</v>
      </c>
      <c r="C26" s="10">
        <v>0.01</v>
      </c>
      <c r="D26" s="10" t="s">
        <v>31</v>
      </c>
      <c r="E26" s="10">
        <v>0.04</v>
      </c>
    </row>
    <row r="27" spans="2:5" outlineLevel="1" x14ac:dyDescent="0.25">
      <c r="B27" s="11" t="s">
        <v>547</v>
      </c>
      <c r="C27" s="12" t="s">
        <v>31</v>
      </c>
      <c r="D27" s="12" t="s">
        <v>31</v>
      </c>
      <c r="E27" s="12">
        <v>0.19</v>
      </c>
    </row>
    <row r="28" spans="2:5" outlineLevel="1" x14ac:dyDescent="0.25">
      <c r="B28" s="9" t="s">
        <v>543</v>
      </c>
      <c r="C28" s="10" t="s">
        <v>31</v>
      </c>
      <c r="D28" s="10" t="s">
        <v>31</v>
      </c>
      <c r="E28" s="10">
        <v>0.22</v>
      </c>
    </row>
    <row r="29" spans="2:5" outlineLevel="1" x14ac:dyDescent="0.25">
      <c r="B29" s="11" t="s">
        <v>548</v>
      </c>
      <c r="C29" s="12" t="s">
        <v>31</v>
      </c>
      <c r="D29" s="12" t="s">
        <v>31</v>
      </c>
      <c r="E29" s="12">
        <v>0.09</v>
      </c>
    </row>
    <row r="30" spans="2:5" outlineLevel="1" x14ac:dyDescent="0.25">
      <c r="B30" s="9" t="s">
        <v>456</v>
      </c>
      <c r="C30" s="10" t="s">
        <v>31</v>
      </c>
      <c r="D30" s="10" t="s">
        <v>31</v>
      </c>
      <c r="E30" s="10">
        <v>0.48</v>
      </c>
    </row>
    <row r="31" spans="2:5" outlineLevel="1" x14ac:dyDescent="0.25">
      <c r="B31" s="11" t="s">
        <v>457</v>
      </c>
      <c r="C31" s="12" t="s">
        <v>31</v>
      </c>
      <c r="D31" s="12" t="s">
        <v>31</v>
      </c>
      <c r="E31" s="12">
        <v>0.2</v>
      </c>
    </row>
    <row r="32" spans="2:5" outlineLevel="1" x14ac:dyDescent="0.25">
      <c r="B32" s="9" t="s">
        <v>551</v>
      </c>
      <c r="C32" s="10" t="s">
        <v>31</v>
      </c>
      <c r="D32" s="10" t="s">
        <v>31</v>
      </c>
      <c r="E32" s="10">
        <v>0.05</v>
      </c>
    </row>
    <row r="33" spans="2:5" outlineLevel="1" x14ac:dyDescent="0.25">
      <c r="B33" s="11" t="s">
        <v>552</v>
      </c>
      <c r="C33" s="12">
        <v>0.06</v>
      </c>
      <c r="D33" s="12" t="s">
        <v>31</v>
      </c>
      <c r="E33" s="12">
        <v>0.04</v>
      </c>
    </row>
    <row r="34" spans="2:5" outlineLevel="1" x14ac:dyDescent="0.25">
      <c r="B34" s="9" t="s">
        <v>553</v>
      </c>
      <c r="C34" s="10">
        <v>0.51</v>
      </c>
      <c r="D34" s="10" t="s">
        <v>31</v>
      </c>
      <c r="E34" s="10">
        <v>0.01</v>
      </c>
    </row>
    <row r="35" spans="2:5" outlineLevel="1" x14ac:dyDescent="0.25">
      <c r="B35" s="13" t="s">
        <v>10</v>
      </c>
      <c r="C35" s="14">
        <v>1</v>
      </c>
      <c r="D35" s="14">
        <v>1</v>
      </c>
      <c r="E35" s="14">
        <v>1</v>
      </c>
    </row>
    <row r="36" spans="2:5" outlineLevel="1" x14ac:dyDescent="0.25">
      <c r="B36" s="13" t="s">
        <v>11</v>
      </c>
      <c r="C36" s="15">
        <v>171</v>
      </c>
      <c r="D36" s="15">
        <v>171</v>
      </c>
      <c r="E36" s="15">
        <v>171</v>
      </c>
    </row>
    <row r="37" spans="2:5" outlineLevel="1" x14ac:dyDescent="0.25">
      <c r="B37" s="38"/>
      <c r="C37" s="38"/>
      <c r="D37" s="38"/>
      <c r="E37" s="38"/>
    </row>
    <row r="38" spans="2:5" outlineLevel="1" x14ac:dyDescent="0.25">
      <c r="B38" s="39" t="s">
        <v>12</v>
      </c>
      <c r="C38" s="39"/>
      <c r="D38" s="39"/>
      <c r="E38" s="39"/>
    </row>
    <row r="39" spans="2:5" outlineLevel="1" x14ac:dyDescent="0.25">
      <c r="B39" s="40" t="s">
        <v>13</v>
      </c>
      <c r="C39" s="40"/>
      <c r="D39" s="40"/>
      <c r="E39" s="40"/>
    </row>
    <row r="40" spans="2:5" outlineLevel="1" x14ac:dyDescent="0.25">
      <c r="B40" s="40" t="s">
        <v>14</v>
      </c>
      <c r="C40" s="40"/>
      <c r="D40" s="40"/>
      <c r="E40" s="40"/>
    </row>
    <row r="41" spans="2:5" outlineLevel="1" x14ac:dyDescent="0.25">
      <c r="B41" s="41" t="s">
        <v>15</v>
      </c>
      <c r="C41" s="41"/>
      <c r="D41" s="41"/>
      <c r="E41" s="41"/>
    </row>
    <row r="42" spans="2:5" outlineLevel="1" x14ac:dyDescent="0.25">
      <c r="B42" s="41" t="s">
        <v>16</v>
      </c>
      <c r="C42" s="41"/>
      <c r="D42" s="41"/>
      <c r="E42" s="41"/>
    </row>
    <row r="43" spans="2:5" outlineLevel="1" x14ac:dyDescent="0.25"/>
    <row r="44" spans="2:5" outlineLevel="1" x14ac:dyDescent="0.25"/>
  </sheetData>
  <mergeCells count="6">
    <mergeCell ref="B42:E42"/>
    <mergeCell ref="B37:E37"/>
    <mergeCell ref="B38:E38"/>
    <mergeCell ref="B39:E39"/>
    <mergeCell ref="B40:E40"/>
    <mergeCell ref="B41:E41"/>
  </mergeCells>
  <hyperlinks>
    <hyperlink ref="A1" location="'Index'!A1" display="Index" xr:uid="{A03B21BF-830E-4719-A74F-7E31453D0075}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742F-BA7C-4A66-AD0B-F96632F0DD1B}">
  <sheetPr codeName="Arkusz154">
    <outlinePr summaryBelow="0"/>
  </sheetPr>
  <dimension ref="A1:E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30400</v>
      </c>
    </row>
    <row r="2" spans="1:5" x14ac:dyDescent="0.25">
      <c r="C2" t="s">
        <v>92</v>
      </c>
    </row>
    <row r="3" spans="1:5" ht="15.75" x14ac:dyDescent="0.25">
      <c r="B3" s="1" t="s">
        <v>557</v>
      </c>
    </row>
    <row r="4" spans="1:5" ht="25.5" outlineLevel="1" x14ac:dyDescent="0.25">
      <c r="B4" s="46" t="s">
        <v>1448</v>
      </c>
      <c r="C4" s="46" t="s">
        <v>359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558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442</v>
      </c>
      <c r="C8" s="10">
        <v>0.5</v>
      </c>
      <c r="D8" s="10">
        <v>0.37</v>
      </c>
      <c r="E8" s="10">
        <v>0.71</v>
      </c>
    </row>
    <row r="9" spans="1:5" outlineLevel="1" x14ac:dyDescent="0.25">
      <c r="B9" s="11" t="s">
        <v>443</v>
      </c>
      <c r="C9" s="12">
        <v>0.19</v>
      </c>
      <c r="D9" s="12">
        <v>0.06</v>
      </c>
      <c r="E9" s="12">
        <v>0.67</v>
      </c>
    </row>
    <row r="10" spans="1:5" outlineLevel="1" x14ac:dyDescent="0.25">
      <c r="B10" s="9" t="s">
        <v>446</v>
      </c>
      <c r="C10" s="10">
        <v>0.19</v>
      </c>
      <c r="D10" s="10">
        <v>0.08</v>
      </c>
      <c r="E10" s="10">
        <v>0.54</v>
      </c>
    </row>
    <row r="11" spans="1:5" outlineLevel="1" x14ac:dyDescent="0.25">
      <c r="B11" s="11" t="s">
        <v>445</v>
      </c>
      <c r="C11" s="12">
        <v>0.18</v>
      </c>
      <c r="D11" s="12">
        <v>0.03</v>
      </c>
      <c r="E11" s="12">
        <v>0.63</v>
      </c>
    </row>
    <row r="12" spans="1:5" outlineLevel="1" x14ac:dyDescent="0.25">
      <c r="B12" s="9" t="s">
        <v>541</v>
      </c>
      <c r="C12" s="10">
        <v>0.15</v>
      </c>
      <c r="D12" s="10">
        <v>0.09</v>
      </c>
      <c r="E12" s="10">
        <v>0.48</v>
      </c>
    </row>
    <row r="13" spans="1:5" outlineLevel="1" x14ac:dyDescent="0.25">
      <c r="B13" s="11" t="s">
        <v>453</v>
      </c>
      <c r="C13" s="12">
        <v>0.14000000000000001</v>
      </c>
      <c r="D13" s="12">
        <v>0.03</v>
      </c>
      <c r="E13" s="12">
        <v>0.48</v>
      </c>
    </row>
    <row r="14" spans="1:5" outlineLevel="1" x14ac:dyDescent="0.25">
      <c r="B14" s="9" t="s">
        <v>542</v>
      </c>
      <c r="C14" s="10">
        <v>0.11</v>
      </c>
      <c r="D14" s="10">
        <v>0.03</v>
      </c>
      <c r="E14" s="10">
        <v>0.51</v>
      </c>
    </row>
    <row r="15" spans="1:5" outlineLevel="1" x14ac:dyDescent="0.25">
      <c r="B15" s="11" t="s">
        <v>444</v>
      </c>
      <c r="C15" s="12">
        <v>0.09</v>
      </c>
      <c r="D15" s="12">
        <v>0.01</v>
      </c>
      <c r="E15" s="12">
        <v>0.48</v>
      </c>
    </row>
    <row r="16" spans="1:5" outlineLevel="1" x14ac:dyDescent="0.25">
      <c r="B16" s="9" t="s">
        <v>448</v>
      </c>
      <c r="C16" s="10">
        <v>0.06</v>
      </c>
      <c r="D16" s="10">
        <v>0.02</v>
      </c>
      <c r="E16" s="10">
        <v>0.54</v>
      </c>
    </row>
    <row r="17" spans="2:5" outlineLevel="1" x14ac:dyDescent="0.25">
      <c r="B17" s="11" t="s">
        <v>456</v>
      </c>
      <c r="C17" s="12">
        <v>0.04</v>
      </c>
      <c r="D17" s="12">
        <v>0.01</v>
      </c>
      <c r="E17" s="12">
        <v>0.43</v>
      </c>
    </row>
    <row r="18" spans="2:5" outlineLevel="1" x14ac:dyDescent="0.25">
      <c r="B18" s="9" t="s">
        <v>450</v>
      </c>
      <c r="C18" s="10">
        <v>0.03</v>
      </c>
      <c r="D18" s="10">
        <v>0.01</v>
      </c>
      <c r="E18" s="10">
        <v>0.34</v>
      </c>
    </row>
    <row r="19" spans="2:5" outlineLevel="1" x14ac:dyDescent="0.25">
      <c r="B19" s="11" t="s">
        <v>556</v>
      </c>
      <c r="C19" s="12">
        <v>0.03</v>
      </c>
      <c r="D19" s="12" t="s">
        <v>31</v>
      </c>
      <c r="E19" s="12">
        <v>0.14000000000000001</v>
      </c>
    </row>
    <row r="20" spans="2:5" outlineLevel="1" x14ac:dyDescent="0.25">
      <c r="B20" s="9" t="s">
        <v>545</v>
      </c>
      <c r="C20" s="10">
        <v>0.03</v>
      </c>
      <c r="D20" s="10">
        <v>0.01</v>
      </c>
      <c r="E20" s="10" t="s">
        <v>31</v>
      </c>
    </row>
    <row r="21" spans="2:5" outlineLevel="1" x14ac:dyDescent="0.25">
      <c r="B21" s="11" t="s">
        <v>458</v>
      </c>
      <c r="C21" s="12">
        <v>0.02</v>
      </c>
      <c r="D21" s="12" t="s">
        <v>31</v>
      </c>
      <c r="E21" s="12">
        <v>0.22</v>
      </c>
    </row>
    <row r="22" spans="2:5" outlineLevel="1" x14ac:dyDescent="0.25">
      <c r="B22" s="9" t="s">
        <v>543</v>
      </c>
      <c r="C22" s="10">
        <v>0.01</v>
      </c>
      <c r="D22" s="10">
        <v>0.01</v>
      </c>
      <c r="E22" s="10">
        <v>0.21</v>
      </c>
    </row>
    <row r="23" spans="2:5" outlineLevel="1" x14ac:dyDescent="0.25">
      <c r="B23" s="11" t="s">
        <v>452</v>
      </c>
      <c r="C23" s="12">
        <v>0.01</v>
      </c>
      <c r="D23" s="12">
        <v>0.01</v>
      </c>
      <c r="E23" s="12">
        <v>0.34</v>
      </c>
    </row>
    <row r="24" spans="2:5" outlineLevel="1" x14ac:dyDescent="0.25">
      <c r="B24" s="9" t="s">
        <v>457</v>
      </c>
      <c r="C24" s="10">
        <v>0.01</v>
      </c>
      <c r="D24" s="10" t="s">
        <v>31</v>
      </c>
      <c r="E24" s="10">
        <v>0.11</v>
      </c>
    </row>
    <row r="25" spans="2:5" outlineLevel="1" x14ac:dyDescent="0.25">
      <c r="B25" s="11" t="s">
        <v>455</v>
      </c>
      <c r="C25" s="12">
        <v>0.01</v>
      </c>
      <c r="D25" s="12" t="s">
        <v>31</v>
      </c>
      <c r="E25" s="12">
        <v>0.24</v>
      </c>
    </row>
    <row r="26" spans="2:5" outlineLevel="1" x14ac:dyDescent="0.25">
      <c r="B26" s="9" t="s">
        <v>547</v>
      </c>
      <c r="C26" s="10">
        <v>0.01</v>
      </c>
      <c r="D26" s="10" t="s">
        <v>31</v>
      </c>
      <c r="E26" s="10">
        <v>0.16</v>
      </c>
    </row>
    <row r="27" spans="2:5" outlineLevel="1" x14ac:dyDescent="0.25">
      <c r="B27" s="11" t="s">
        <v>449</v>
      </c>
      <c r="C27" s="12">
        <v>0.01</v>
      </c>
      <c r="D27" s="12" t="s">
        <v>31</v>
      </c>
      <c r="E27" s="12">
        <v>0.3</v>
      </c>
    </row>
    <row r="28" spans="2:5" outlineLevel="1" x14ac:dyDescent="0.25">
      <c r="B28" s="9" t="s">
        <v>549</v>
      </c>
      <c r="C28" s="10">
        <v>0.01</v>
      </c>
      <c r="D28" s="10" t="s">
        <v>31</v>
      </c>
      <c r="E28" s="10">
        <v>0.16</v>
      </c>
    </row>
    <row r="29" spans="2:5" outlineLevel="1" x14ac:dyDescent="0.25">
      <c r="B29" s="11" t="s">
        <v>544</v>
      </c>
      <c r="C29" s="12" t="s">
        <v>31</v>
      </c>
      <c r="D29" s="12" t="s">
        <v>31</v>
      </c>
      <c r="E29" s="12">
        <v>0.03</v>
      </c>
    </row>
    <row r="30" spans="2:5" outlineLevel="1" x14ac:dyDescent="0.25">
      <c r="B30" s="9" t="s">
        <v>548</v>
      </c>
      <c r="C30" s="10" t="s">
        <v>31</v>
      </c>
      <c r="D30" s="10" t="s">
        <v>31</v>
      </c>
      <c r="E30" s="10">
        <v>0.03</v>
      </c>
    </row>
    <row r="31" spans="2:5" outlineLevel="1" x14ac:dyDescent="0.25">
      <c r="B31" s="11" t="s">
        <v>454</v>
      </c>
      <c r="C31" s="12" t="s">
        <v>31</v>
      </c>
      <c r="D31" s="12" t="s">
        <v>31</v>
      </c>
      <c r="E31" s="12">
        <v>0.28000000000000003</v>
      </c>
    </row>
    <row r="32" spans="2:5" outlineLevel="1" x14ac:dyDescent="0.25">
      <c r="B32" s="9" t="s">
        <v>550</v>
      </c>
      <c r="C32" s="10" t="s">
        <v>31</v>
      </c>
      <c r="D32" s="10" t="s">
        <v>31</v>
      </c>
      <c r="E32" s="10">
        <v>0.03</v>
      </c>
    </row>
    <row r="33" spans="2:5" outlineLevel="1" x14ac:dyDescent="0.25">
      <c r="B33" s="11" t="s">
        <v>451</v>
      </c>
      <c r="C33" s="12" t="s">
        <v>31</v>
      </c>
      <c r="D33" s="12" t="s">
        <v>31</v>
      </c>
      <c r="E33" s="12">
        <v>0.24</v>
      </c>
    </row>
    <row r="34" spans="2:5" outlineLevel="1" x14ac:dyDescent="0.25">
      <c r="B34" s="9" t="s">
        <v>551</v>
      </c>
      <c r="C34" s="10" t="s">
        <v>31</v>
      </c>
      <c r="D34" s="10" t="s">
        <v>31</v>
      </c>
      <c r="E34" s="10">
        <v>0.03</v>
      </c>
    </row>
    <row r="35" spans="2:5" outlineLevel="1" x14ac:dyDescent="0.25">
      <c r="B35" s="11" t="s">
        <v>552</v>
      </c>
      <c r="C35" s="12">
        <v>0.03</v>
      </c>
      <c r="D35" s="12">
        <v>0.02</v>
      </c>
      <c r="E35" s="12">
        <v>0.01</v>
      </c>
    </row>
    <row r="36" spans="2:5" outlineLevel="1" x14ac:dyDescent="0.25">
      <c r="B36" s="9" t="s">
        <v>553</v>
      </c>
      <c r="C36" s="10">
        <v>0.25</v>
      </c>
      <c r="D36" s="10" t="s">
        <v>31</v>
      </c>
      <c r="E36" s="10">
        <v>0.01</v>
      </c>
    </row>
    <row r="37" spans="2:5" outlineLevel="1" x14ac:dyDescent="0.25">
      <c r="B37" s="13" t="s">
        <v>10</v>
      </c>
      <c r="C37" s="14">
        <v>1</v>
      </c>
      <c r="D37" s="14">
        <v>1</v>
      </c>
      <c r="E37" s="14">
        <v>1</v>
      </c>
    </row>
    <row r="38" spans="2:5" outlineLevel="1" x14ac:dyDescent="0.25">
      <c r="B38" s="13" t="s">
        <v>11</v>
      </c>
      <c r="C38" s="15">
        <v>188</v>
      </c>
      <c r="D38" s="15">
        <v>188</v>
      </c>
      <c r="E38" s="15">
        <v>188</v>
      </c>
    </row>
    <row r="39" spans="2:5" outlineLevel="1" x14ac:dyDescent="0.25">
      <c r="B39" s="38"/>
      <c r="C39" s="38"/>
      <c r="D39" s="38"/>
      <c r="E39" s="38"/>
    </row>
    <row r="40" spans="2:5" outlineLevel="1" x14ac:dyDescent="0.25">
      <c r="B40" s="39" t="s">
        <v>12</v>
      </c>
      <c r="C40" s="39"/>
      <c r="D40" s="39"/>
      <c r="E40" s="39"/>
    </row>
    <row r="41" spans="2:5" outlineLevel="1" x14ac:dyDescent="0.25">
      <c r="B41" s="40" t="s">
        <v>13</v>
      </c>
      <c r="C41" s="40"/>
      <c r="D41" s="40"/>
      <c r="E41" s="40"/>
    </row>
    <row r="42" spans="2:5" outlineLevel="1" x14ac:dyDescent="0.25">
      <c r="B42" s="40" t="s">
        <v>14</v>
      </c>
      <c r="C42" s="40"/>
      <c r="D42" s="40"/>
      <c r="E42" s="40"/>
    </row>
    <row r="43" spans="2:5" outlineLevel="1" x14ac:dyDescent="0.25">
      <c r="B43" s="41" t="s">
        <v>15</v>
      </c>
      <c r="C43" s="41"/>
      <c r="D43" s="41"/>
      <c r="E43" s="41"/>
    </row>
    <row r="44" spans="2:5" outlineLevel="1" x14ac:dyDescent="0.25">
      <c r="B44" s="41" t="s">
        <v>16</v>
      </c>
      <c r="C44" s="41"/>
      <c r="D44" s="41"/>
      <c r="E44" s="41"/>
    </row>
    <row r="45" spans="2:5" outlineLevel="1" x14ac:dyDescent="0.25"/>
    <row r="46" spans="2:5" outlineLevel="1" x14ac:dyDescent="0.25"/>
  </sheetData>
  <mergeCells count="6">
    <mergeCell ref="B44:E44"/>
    <mergeCell ref="B39:E39"/>
    <mergeCell ref="B40:E40"/>
    <mergeCell ref="B41:E41"/>
    <mergeCell ref="B42:E42"/>
    <mergeCell ref="B43:E43"/>
  </mergeCells>
  <hyperlinks>
    <hyperlink ref="A1" location="'Index'!A1" display="Index" xr:uid="{4598CFE5-D0A8-47F5-814A-1DD8B04EBA88}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917B7-D816-4DAE-919D-78999F8FE37C}">
  <sheetPr codeName="Arkusz155">
    <outlinePr summaryBelow="0"/>
  </sheetPr>
  <dimension ref="A1:E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40400</v>
      </c>
    </row>
    <row r="2" spans="1:5" x14ac:dyDescent="0.25">
      <c r="C2" t="s">
        <v>92</v>
      </c>
    </row>
    <row r="3" spans="1:5" ht="15.75" x14ac:dyDescent="0.25">
      <c r="B3" s="1" t="s">
        <v>559</v>
      </c>
    </row>
    <row r="4" spans="1:5" ht="25.5" outlineLevel="1" x14ac:dyDescent="0.25">
      <c r="B4" s="46" t="s">
        <v>1449</v>
      </c>
      <c r="C4" s="46" t="s">
        <v>360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560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453</v>
      </c>
      <c r="C8" s="10">
        <v>0.25</v>
      </c>
      <c r="D8" s="10">
        <v>0.18</v>
      </c>
      <c r="E8" s="10">
        <v>0.77</v>
      </c>
    </row>
    <row r="9" spans="1:5" outlineLevel="1" x14ac:dyDescent="0.25">
      <c r="B9" s="11" t="s">
        <v>443</v>
      </c>
      <c r="C9" s="12">
        <v>0.16</v>
      </c>
      <c r="D9" s="12">
        <v>0.04</v>
      </c>
      <c r="E9" s="12">
        <v>0.7</v>
      </c>
    </row>
    <row r="10" spans="1:5" outlineLevel="1" x14ac:dyDescent="0.25">
      <c r="B10" s="9" t="s">
        <v>445</v>
      </c>
      <c r="C10" s="10">
        <v>0.16</v>
      </c>
      <c r="D10" s="10">
        <v>0.05</v>
      </c>
      <c r="E10" s="10">
        <v>0.71</v>
      </c>
    </row>
    <row r="11" spans="1:5" outlineLevel="1" x14ac:dyDescent="0.25">
      <c r="B11" s="11" t="s">
        <v>446</v>
      </c>
      <c r="C11" s="12">
        <v>0.16</v>
      </c>
      <c r="D11" s="12">
        <v>0.06</v>
      </c>
      <c r="E11" s="12">
        <v>0.74</v>
      </c>
    </row>
    <row r="12" spans="1:5" outlineLevel="1" x14ac:dyDescent="0.25">
      <c r="B12" s="9" t="s">
        <v>458</v>
      </c>
      <c r="C12" s="10">
        <v>7.0000000000000007E-2</v>
      </c>
      <c r="D12" s="10">
        <v>0.01</v>
      </c>
      <c r="E12" s="10">
        <v>0.39</v>
      </c>
    </row>
    <row r="13" spans="1:5" outlineLevel="1" x14ac:dyDescent="0.25">
      <c r="B13" s="11" t="s">
        <v>541</v>
      </c>
      <c r="C13" s="12">
        <v>7.0000000000000007E-2</v>
      </c>
      <c r="D13" s="12">
        <v>0.06</v>
      </c>
      <c r="E13" s="12">
        <v>0.48</v>
      </c>
    </row>
    <row r="14" spans="1:5" outlineLevel="1" x14ac:dyDescent="0.25">
      <c r="B14" s="9" t="s">
        <v>450</v>
      </c>
      <c r="C14" s="10">
        <v>0.04</v>
      </c>
      <c r="D14" s="10" t="s">
        <v>31</v>
      </c>
      <c r="E14" s="10">
        <v>0.37</v>
      </c>
    </row>
    <row r="15" spans="1:5" outlineLevel="1" x14ac:dyDescent="0.25">
      <c r="B15" s="11" t="s">
        <v>542</v>
      </c>
      <c r="C15" s="12">
        <v>0.04</v>
      </c>
      <c r="D15" s="12">
        <v>0.01</v>
      </c>
      <c r="E15" s="12">
        <v>0.6</v>
      </c>
    </row>
    <row r="16" spans="1:5" outlineLevel="1" x14ac:dyDescent="0.25">
      <c r="B16" s="9" t="s">
        <v>552</v>
      </c>
      <c r="C16" s="10">
        <v>0.04</v>
      </c>
      <c r="D16" s="10">
        <v>0.01</v>
      </c>
      <c r="E16" s="10">
        <v>0.01</v>
      </c>
    </row>
    <row r="17" spans="2:5" outlineLevel="1" x14ac:dyDescent="0.25">
      <c r="B17" s="11" t="s">
        <v>455</v>
      </c>
      <c r="C17" s="12">
        <v>0.03</v>
      </c>
      <c r="D17" s="12">
        <v>0.01</v>
      </c>
      <c r="E17" s="12">
        <v>0.41</v>
      </c>
    </row>
    <row r="18" spans="2:5" outlineLevel="1" x14ac:dyDescent="0.25">
      <c r="B18" s="9" t="s">
        <v>449</v>
      </c>
      <c r="C18" s="10">
        <v>0.03</v>
      </c>
      <c r="D18" s="10" t="s">
        <v>31</v>
      </c>
      <c r="E18" s="10">
        <v>0.44</v>
      </c>
    </row>
    <row r="19" spans="2:5" outlineLevel="1" x14ac:dyDescent="0.25">
      <c r="B19" s="11" t="s">
        <v>452</v>
      </c>
      <c r="C19" s="12">
        <v>0.01</v>
      </c>
      <c r="D19" s="12">
        <v>0.01</v>
      </c>
      <c r="E19" s="12">
        <v>0.5</v>
      </c>
    </row>
    <row r="20" spans="2:5" outlineLevel="1" x14ac:dyDescent="0.25">
      <c r="B20" s="9" t="s">
        <v>454</v>
      </c>
      <c r="C20" s="10">
        <v>0.01</v>
      </c>
      <c r="D20" s="10" t="s">
        <v>31</v>
      </c>
      <c r="E20" s="10">
        <v>0.38</v>
      </c>
    </row>
    <row r="21" spans="2:5" outlineLevel="1" x14ac:dyDescent="0.25">
      <c r="B21" s="11" t="s">
        <v>551</v>
      </c>
      <c r="C21" s="12">
        <v>0.01</v>
      </c>
      <c r="D21" s="12">
        <v>0.01</v>
      </c>
      <c r="E21" s="12" t="s">
        <v>31</v>
      </c>
    </row>
    <row r="22" spans="2:5" outlineLevel="1" x14ac:dyDescent="0.25">
      <c r="B22" s="9" t="s">
        <v>544</v>
      </c>
      <c r="C22" s="10" t="s">
        <v>31</v>
      </c>
      <c r="D22" s="10" t="s">
        <v>31</v>
      </c>
      <c r="E22" s="10">
        <v>0.08</v>
      </c>
    </row>
    <row r="23" spans="2:5" outlineLevel="1" x14ac:dyDescent="0.25">
      <c r="B23" s="11" t="s">
        <v>543</v>
      </c>
      <c r="C23" s="12" t="s">
        <v>31</v>
      </c>
      <c r="D23" s="12" t="s">
        <v>31</v>
      </c>
      <c r="E23" s="12">
        <v>0.13</v>
      </c>
    </row>
    <row r="24" spans="2:5" outlineLevel="1" x14ac:dyDescent="0.25">
      <c r="B24" s="9" t="s">
        <v>548</v>
      </c>
      <c r="C24" s="10" t="s">
        <v>31</v>
      </c>
      <c r="D24" s="10" t="s">
        <v>31</v>
      </c>
      <c r="E24" s="10">
        <v>0.06</v>
      </c>
    </row>
    <row r="25" spans="2:5" outlineLevel="1" x14ac:dyDescent="0.25">
      <c r="B25" s="11" t="s">
        <v>456</v>
      </c>
      <c r="C25" s="12" t="s">
        <v>31</v>
      </c>
      <c r="D25" s="12" t="s">
        <v>31</v>
      </c>
      <c r="E25" s="12">
        <v>0.44</v>
      </c>
    </row>
    <row r="26" spans="2:5" outlineLevel="1" x14ac:dyDescent="0.25">
      <c r="B26" s="9" t="s">
        <v>549</v>
      </c>
      <c r="C26" s="10" t="s">
        <v>31</v>
      </c>
      <c r="D26" s="10" t="s">
        <v>31</v>
      </c>
      <c r="E26" s="10">
        <v>0.21</v>
      </c>
    </row>
    <row r="27" spans="2:5" outlineLevel="1" x14ac:dyDescent="0.25">
      <c r="B27" s="11" t="s">
        <v>550</v>
      </c>
      <c r="C27" s="12" t="s">
        <v>31</v>
      </c>
      <c r="D27" s="12" t="s">
        <v>31</v>
      </c>
      <c r="E27" s="12">
        <v>0.08</v>
      </c>
    </row>
    <row r="28" spans="2:5" outlineLevel="1" x14ac:dyDescent="0.25">
      <c r="B28" s="9" t="s">
        <v>457</v>
      </c>
      <c r="C28" s="10" t="s">
        <v>31</v>
      </c>
      <c r="D28" s="10" t="s">
        <v>31</v>
      </c>
      <c r="E28" s="10">
        <v>0.21</v>
      </c>
    </row>
    <row r="29" spans="2:5" outlineLevel="1" x14ac:dyDescent="0.25">
      <c r="B29" s="11" t="s">
        <v>553</v>
      </c>
      <c r="C29" s="12">
        <v>0.56000000000000005</v>
      </c>
      <c r="D29" s="12" t="s">
        <v>31</v>
      </c>
      <c r="E29" s="12">
        <v>0.05</v>
      </c>
    </row>
    <row r="30" spans="2:5" outlineLevel="1" x14ac:dyDescent="0.25">
      <c r="B30" s="13" t="s">
        <v>10</v>
      </c>
      <c r="C30" s="14">
        <v>1</v>
      </c>
      <c r="D30" s="14">
        <v>1</v>
      </c>
      <c r="E30" s="14">
        <v>1</v>
      </c>
    </row>
    <row r="31" spans="2:5" outlineLevel="1" x14ac:dyDescent="0.25">
      <c r="B31" s="13" t="s">
        <v>11</v>
      </c>
      <c r="C31" s="15">
        <v>159</v>
      </c>
      <c r="D31" s="15">
        <v>159</v>
      </c>
      <c r="E31" s="15">
        <v>159</v>
      </c>
    </row>
    <row r="32" spans="2:5" outlineLevel="1" x14ac:dyDescent="0.25">
      <c r="B32" s="38"/>
      <c r="C32" s="38"/>
      <c r="D32" s="38"/>
      <c r="E32" s="38"/>
    </row>
    <row r="33" spans="2:5" outlineLevel="1" x14ac:dyDescent="0.25">
      <c r="B33" s="39" t="s">
        <v>12</v>
      </c>
      <c r="C33" s="39"/>
      <c r="D33" s="39"/>
      <c r="E33" s="39"/>
    </row>
    <row r="34" spans="2:5" outlineLevel="1" x14ac:dyDescent="0.25">
      <c r="B34" s="40" t="s">
        <v>13</v>
      </c>
      <c r="C34" s="40"/>
      <c r="D34" s="40"/>
      <c r="E34" s="40"/>
    </row>
    <row r="35" spans="2:5" outlineLevel="1" x14ac:dyDescent="0.25">
      <c r="B35" s="40" t="s">
        <v>14</v>
      </c>
      <c r="C35" s="40"/>
      <c r="D35" s="40"/>
      <c r="E35" s="40"/>
    </row>
    <row r="36" spans="2:5" outlineLevel="1" x14ac:dyDescent="0.25">
      <c r="B36" s="41" t="s">
        <v>15</v>
      </c>
      <c r="C36" s="41"/>
      <c r="D36" s="41"/>
      <c r="E36" s="41"/>
    </row>
    <row r="37" spans="2:5" outlineLevel="1" x14ac:dyDescent="0.25">
      <c r="B37" s="41" t="s">
        <v>16</v>
      </c>
      <c r="C37" s="41"/>
      <c r="D37" s="41"/>
      <c r="E37" s="41"/>
    </row>
    <row r="38" spans="2:5" outlineLevel="1" x14ac:dyDescent="0.25"/>
    <row r="39" spans="2:5" outlineLevel="1" x14ac:dyDescent="0.25"/>
  </sheetData>
  <mergeCells count="6">
    <mergeCell ref="B37:E37"/>
    <mergeCell ref="B32:E32"/>
    <mergeCell ref="B33:E33"/>
    <mergeCell ref="B34:E34"/>
    <mergeCell ref="B35:E35"/>
    <mergeCell ref="B36:E36"/>
  </mergeCells>
  <hyperlinks>
    <hyperlink ref="A1" location="'Index'!A1" display="Index" xr:uid="{41112E59-6451-4981-B41F-A52D031F77D1}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941C8-6C1E-4E54-B801-293555012008}">
  <sheetPr codeName="Arkusz156">
    <outlinePr summaryBelow="0"/>
  </sheetPr>
  <dimension ref="A1:E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50400</v>
      </c>
    </row>
    <row r="2" spans="1:5" x14ac:dyDescent="0.25">
      <c r="C2" t="s">
        <v>92</v>
      </c>
    </row>
    <row r="3" spans="1:5" ht="15.75" x14ac:dyDescent="0.25">
      <c r="B3" s="1" t="s">
        <v>561</v>
      </c>
    </row>
    <row r="4" spans="1:5" ht="38.25" outlineLevel="1" x14ac:dyDescent="0.25">
      <c r="B4" s="46" t="s">
        <v>1450</v>
      </c>
      <c r="C4" s="46" t="s">
        <v>361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562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446</v>
      </c>
      <c r="C8" s="10">
        <v>0.66</v>
      </c>
      <c r="D8" s="10">
        <v>0.51</v>
      </c>
      <c r="E8" s="10">
        <v>0.88</v>
      </c>
    </row>
    <row r="9" spans="1:5" outlineLevel="1" x14ac:dyDescent="0.25">
      <c r="B9" s="11" t="s">
        <v>453</v>
      </c>
      <c r="C9" s="12">
        <v>0.21</v>
      </c>
      <c r="D9" s="12">
        <v>0.08</v>
      </c>
      <c r="E9" s="12">
        <v>0.67</v>
      </c>
    </row>
    <row r="10" spans="1:5" outlineLevel="1" x14ac:dyDescent="0.25">
      <c r="B10" s="9" t="s">
        <v>445</v>
      </c>
      <c r="C10" s="10">
        <v>0.17</v>
      </c>
      <c r="D10" s="10">
        <v>0.05</v>
      </c>
      <c r="E10" s="10">
        <v>0.7</v>
      </c>
    </row>
    <row r="11" spans="1:5" outlineLevel="1" x14ac:dyDescent="0.25">
      <c r="B11" s="11" t="s">
        <v>541</v>
      </c>
      <c r="C11" s="12">
        <v>0.17</v>
      </c>
      <c r="D11" s="12">
        <v>0.08</v>
      </c>
      <c r="E11" s="12">
        <v>0.5</v>
      </c>
    </row>
    <row r="12" spans="1:5" outlineLevel="1" x14ac:dyDescent="0.25">
      <c r="B12" s="9" t="s">
        <v>443</v>
      </c>
      <c r="C12" s="10">
        <v>0.11</v>
      </c>
      <c r="D12" s="10">
        <v>0.04</v>
      </c>
      <c r="E12" s="10">
        <v>0.66</v>
      </c>
    </row>
    <row r="13" spans="1:5" outlineLevel="1" x14ac:dyDescent="0.25">
      <c r="B13" s="11" t="s">
        <v>450</v>
      </c>
      <c r="C13" s="12">
        <v>0.06</v>
      </c>
      <c r="D13" s="12">
        <v>0.02</v>
      </c>
      <c r="E13" s="12">
        <v>0.36</v>
      </c>
    </row>
    <row r="14" spans="1:5" outlineLevel="1" x14ac:dyDescent="0.25">
      <c r="B14" s="9" t="s">
        <v>542</v>
      </c>
      <c r="C14" s="10">
        <v>0.05</v>
      </c>
      <c r="D14" s="10">
        <v>0.01</v>
      </c>
      <c r="E14" s="10">
        <v>0.46</v>
      </c>
    </row>
    <row r="15" spans="1:5" outlineLevel="1" x14ac:dyDescent="0.25">
      <c r="B15" s="11" t="s">
        <v>458</v>
      </c>
      <c r="C15" s="12">
        <v>0.05</v>
      </c>
      <c r="D15" s="12" t="s">
        <v>31</v>
      </c>
      <c r="E15" s="12">
        <v>0.33</v>
      </c>
    </row>
    <row r="16" spans="1:5" outlineLevel="1" x14ac:dyDescent="0.25">
      <c r="B16" s="9" t="s">
        <v>449</v>
      </c>
      <c r="C16" s="10">
        <v>0.04</v>
      </c>
      <c r="D16" s="10">
        <v>0.01</v>
      </c>
      <c r="E16" s="10">
        <v>0.3</v>
      </c>
    </row>
    <row r="17" spans="2:5" outlineLevel="1" x14ac:dyDescent="0.25">
      <c r="B17" s="11" t="s">
        <v>452</v>
      </c>
      <c r="C17" s="12">
        <v>0.02</v>
      </c>
      <c r="D17" s="12">
        <v>0.01</v>
      </c>
      <c r="E17" s="12">
        <v>0.48</v>
      </c>
    </row>
    <row r="18" spans="2:5" outlineLevel="1" x14ac:dyDescent="0.25">
      <c r="B18" s="9" t="s">
        <v>455</v>
      </c>
      <c r="C18" s="10">
        <v>0.02</v>
      </c>
      <c r="D18" s="10" t="s">
        <v>31</v>
      </c>
      <c r="E18" s="10">
        <v>0.38</v>
      </c>
    </row>
    <row r="19" spans="2:5" outlineLevel="1" x14ac:dyDescent="0.25">
      <c r="B19" s="11" t="s">
        <v>454</v>
      </c>
      <c r="C19" s="12">
        <v>0.02</v>
      </c>
      <c r="D19" s="12">
        <v>0.01</v>
      </c>
      <c r="E19" s="12">
        <v>0.38</v>
      </c>
    </row>
    <row r="20" spans="2:5" outlineLevel="1" x14ac:dyDescent="0.25">
      <c r="B20" s="9" t="s">
        <v>456</v>
      </c>
      <c r="C20" s="10">
        <v>0.01</v>
      </c>
      <c r="D20" s="10" t="s">
        <v>31</v>
      </c>
      <c r="E20" s="10">
        <v>0.4</v>
      </c>
    </row>
    <row r="21" spans="2:5" outlineLevel="1" x14ac:dyDescent="0.25">
      <c r="B21" s="11" t="s">
        <v>549</v>
      </c>
      <c r="C21" s="12">
        <v>0.01</v>
      </c>
      <c r="D21" s="12">
        <v>0.01</v>
      </c>
      <c r="E21" s="12">
        <v>0.18</v>
      </c>
    </row>
    <row r="22" spans="2:5" outlineLevel="1" x14ac:dyDescent="0.25">
      <c r="B22" s="9" t="s">
        <v>544</v>
      </c>
      <c r="C22" s="10" t="s">
        <v>31</v>
      </c>
      <c r="D22" s="10" t="s">
        <v>31</v>
      </c>
      <c r="E22" s="10">
        <v>0.06</v>
      </c>
    </row>
    <row r="23" spans="2:5" outlineLevel="1" x14ac:dyDescent="0.25">
      <c r="B23" s="11" t="s">
        <v>543</v>
      </c>
      <c r="C23" s="12" t="s">
        <v>31</v>
      </c>
      <c r="D23" s="12" t="s">
        <v>31</v>
      </c>
      <c r="E23" s="12">
        <v>0.2</v>
      </c>
    </row>
    <row r="24" spans="2:5" outlineLevel="1" x14ac:dyDescent="0.25">
      <c r="B24" s="9" t="s">
        <v>548</v>
      </c>
      <c r="C24" s="10" t="s">
        <v>31</v>
      </c>
      <c r="D24" s="10" t="s">
        <v>31</v>
      </c>
      <c r="E24" s="10">
        <v>0.02</v>
      </c>
    </row>
    <row r="25" spans="2:5" outlineLevel="1" x14ac:dyDescent="0.25">
      <c r="B25" s="11" t="s">
        <v>550</v>
      </c>
      <c r="C25" s="12" t="s">
        <v>31</v>
      </c>
      <c r="D25" s="12" t="s">
        <v>31</v>
      </c>
      <c r="E25" s="12">
        <v>7.0000000000000007E-2</v>
      </c>
    </row>
    <row r="26" spans="2:5" outlineLevel="1" x14ac:dyDescent="0.25">
      <c r="B26" s="9" t="s">
        <v>457</v>
      </c>
      <c r="C26" s="10" t="s">
        <v>31</v>
      </c>
      <c r="D26" s="10" t="s">
        <v>31</v>
      </c>
      <c r="E26" s="10">
        <v>0.14000000000000001</v>
      </c>
    </row>
    <row r="27" spans="2:5" outlineLevel="1" x14ac:dyDescent="0.25">
      <c r="B27" s="11" t="s">
        <v>552</v>
      </c>
      <c r="C27" s="12">
        <v>0.03</v>
      </c>
      <c r="D27" s="12" t="s">
        <v>31</v>
      </c>
      <c r="E27" s="12">
        <v>0.01</v>
      </c>
    </row>
    <row r="28" spans="2:5" outlineLevel="1" x14ac:dyDescent="0.25">
      <c r="B28" s="9" t="s">
        <v>553</v>
      </c>
      <c r="C28" s="10">
        <v>0.18</v>
      </c>
      <c r="D28" s="10" t="s">
        <v>31</v>
      </c>
      <c r="E28" s="10">
        <v>0.03</v>
      </c>
    </row>
    <row r="29" spans="2:5" outlineLevel="1" x14ac:dyDescent="0.25">
      <c r="B29" s="13" t="s">
        <v>10</v>
      </c>
      <c r="C29" s="14">
        <v>1</v>
      </c>
      <c r="D29" s="14">
        <v>1</v>
      </c>
      <c r="E29" s="14">
        <v>1</v>
      </c>
    </row>
    <row r="30" spans="2:5" outlineLevel="1" x14ac:dyDescent="0.25">
      <c r="B30" s="13" t="s">
        <v>11</v>
      </c>
      <c r="C30" s="15">
        <v>168</v>
      </c>
      <c r="D30" s="15">
        <v>168</v>
      </c>
      <c r="E30" s="15">
        <v>168</v>
      </c>
    </row>
    <row r="31" spans="2:5" outlineLevel="1" x14ac:dyDescent="0.25">
      <c r="B31" s="38"/>
      <c r="C31" s="38"/>
      <c r="D31" s="38"/>
      <c r="E31" s="38"/>
    </row>
    <row r="32" spans="2:5" outlineLevel="1" x14ac:dyDescent="0.25">
      <c r="B32" s="39" t="s">
        <v>12</v>
      </c>
      <c r="C32" s="39"/>
      <c r="D32" s="39"/>
      <c r="E32" s="39"/>
    </row>
    <row r="33" spans="2:5" outlineLevel="1" x14ac:dyDescent="0.25">
      <c r="B33" s="40" t="s">
        <v>13</v>
      </c>
      <c r="C33" s="40"/>
      <c r="D33" s="40"/>
      <c r="E33" s="40"/>
    </row>
    <row r="34" spans="2:5" outlineLevel="1" x14ac:dyDescent="0.25">
      <c r="B34" s="40" t="s">
        <v>14</v>
      </c>
      <c r="C34" s="40"/>
      <c r="D34" s="40"/>
      <c r="E34" s="40"/>
    </row>
    <row r="35" spans="2:5" outlineLevel="1" x14ac:dyDescent="0.25">
      <c r="B35" s="41" t="s">
        <v>15</v>
      </c>
      <c r="C35" s="41"/>
      <c r="D35" s="41"/>
      <c r="E35" s="41"/>
    </row>
    <row r="36" spans="2:5" outlineLevel="1" x14ac:dyDescent="0.25">
      <c r="B36" s="41" t="s">
        <v>16</v>
      </c>
      <c r="C36" s="41"/>
      <c r="D36" s="41"/>
      <c r="E36" s="41"/>
    </row>
    <row r="37" spans="2:5" outlineLevel="1" x14ac:dyDescent="0.25"/>
    <row r="38" spans="2:5" outlineLevel="1" x14ac:dyDescent="0.25"/>
  </sheetData>
  <mergeCells count="6">
    <mergeCell ref="B36:E36"/>
    <mergeCell ref="B31:E31"/>
    <mergeCell ref="B32:E32"/>
    <mergeCell ref="B33:E33"/>
    <mergeCell ref="B34:E34"/>
    <mergeCell ref="B35:E35"/>
  </mergeCells>
  <hyperlinks>
    <hyperlink ref="A1" location="'Index'!A1" display="Index" xr:uid="{74C8160B-1D56-42CF-BC56-4B697D10C5DC}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0AA2-B9B3-4F8A-8AF9-EDE6860BA77F}">
  <sheetPr codeName="Arkusz157">
    <outlinePr summaryBelow="0"/>
  </sheetPr>
  <dimension ref="A1:E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60400</v>
      </c>
    </row>
    <row r="2" spans="1:5" x14ac:dyDescent="0.25">
      <c r="C2" t="s">
        <v>92</v>
      </c>
    </row>
    <row r="3" spans="1:5" ht="15.75" x14ac:dyDescent="0.25">
      <c r="B3" s="1" t="s">
        <v>563</v>
      </c>
    </row>
    <row r="4" spans="1:5" ht="25.5" outlineLevel="1" x14ac:dyDescent="0.25">
      <c r="B4" s="46" t="s">
        <v>1451</v>
      </c>
      <c r="C4" s="46" t="s">
        <v>362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36" outlineLevel="1" x14ac:dyDescent="0.25">
      <c r="B7" s="7" t="s">
        <v>564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453</v>
      </c>
      <c r="C8" s="10">
        <v>0.45</v>
      </c>
      <c r="D8" s="10">
        <v>0.33</v>
      </c>
      <c r="E8" s="10">
        <v>0.79</v>
      </c>
    </row>
    <row r="9" spans="1:5" outlineLevel="1" x14ac:dyDescent="0.25">
      <c r="B9" s="11" t="s">
        <v>445</v>
      </c>
      <c r="C9" s="12">
        <v>0.15</v>
      </c>
      <c r="D9" s="12">
        <v>0.06</v>
      </c>
      <c r="E9" s="12">
        <v>0.68</v>
      </c>
    </row>
    <row r="10" spans="1:5" outlineLevel="1" x14ac:dyDescent="0.25">
      <c r="B10" s="9" t="s">
        <v>443</v>
      </c>
      <c r="C10" s="10">
        <v>0.08</v>
      </c>
      <c r="D10" s="10">
        <v>0.04</v>
      </c>
      <c r="E10" s="10">
        <v>0.66</v>
      </c>
    </row>
    <row r="11" spans="1:5" outlineLevel="1" x14ac:dyDescent="0.25">
      <c r="B11" s="11" t="s">
        <v>541</v>
      </c>
      <c r="C11" s="12">
        <v>0.06</v>
      </c>
      <c r="D11" s="12">
        <v>0.02</v>
      </c>
      <c r="E11" s="12">
        <v>0.5</v>
      </c>
    </row>
    <row r="12" spans="1:5" outlineLevel="1" x14ac:dyDescent="0.25">
      <c r="B12" s="9" t="s">
        <v>552</v>
      </c>
      <c r="C12" s="10">
        <v>0.06</v>
      </c>
      <c r="D12" s="10">
        <v>0.03</v>
      </c>
      <c r="E12" s="10" t="s">
        <v>31</v>
      </c>
    </row>
    <row r="13" spans="1:5" outlineLevel="1" x14ac:dyDescent="0.25">
      <c r="B13" s="11" t="s">
        <v>543</v>
      </c>
      <c r="C13" s="12">
        <v>0.05</v>
      </c>
      <c r="D13" s="12">
        <v>0.01</v>
      </c>
      <c r="E13" s="12">
        <v>0.23</v>
      </c>
    </row>
    <row r="14" spans="1:5" outlineLevel="1" x14ac:dyDescent="0.25">
      <c r="B14" s="9" t="s">
        <v>549</v>
      </c>
      <c r="C14" s="10">
        <v>0.03</v>
      </c>
      <c r="D14" s="10">
        <v>0.03</v>
      </c>
      <c r="E14" s="10" t="s">
        <v>31</v>
      </c>
    </row>
    <row r="15" spans="1:5" outlineLevel="1" x14ac:dyDescent="0.25">
      <c r="B15" s="11" t="s">
        <v>450</v>
      </c>
      <c r="C15" s="12">
        <v>0.02</v>
      </c>
      <c r="D15" s="12" t="s">
        <v>31</v>
      </c>
      <c r="E15" s="12" t="s">
        <v>31</v>
      </c>
    </row>
    <row r="16" spans="1:5" outlineLevel="1" x14ac:dyDescent="0.25">
      <c r="B16" s="9" t="s">
        <v>542</v>
      </c>
      <c r="C16" s="10">
        <v>0.02</v>
      </c>
      <c r="D16" s="10">
        <v>0.02</v>
      </c>
      <c r="E16" s="10">
        <v>0.46</v>
      </c>
    </row>
    <row r="17" spans="2:5" outlineLevel="1" x14ac:dyDescent="0.25">
      <c r="B17" s="11" t="s">
        <v>550</v>
      </c>
      <c r="C17" s="12">
        <v>0.02</v>
      </c>
      <c r="D17" s="12">
        <v>0.01</v>
      </c>
      <c r="E17" s="12">
        <v>0.11</v>
      </c>
    </row>
    <row r="18" spans="2:5" outlineLevel="1" x14ac:dyDescent="0.25">
      <c r="B18" s="9" t="s">
        <v>565</v>
      </c>
      <c r="C18" s="10">
        <v>0.02</v>
      </c>
      <c r="D18" s="10" t="s">
        <v>31</v>
      </c>
      <c r="E18" s="10">
        <v>0.22</v>
      </c>
    </row>
    <row r="19" spans="2:5" outlineLevel="1" x14ac:dyDescent="0.25">
      <c r="B19" s="11" t="s">
        <v>446</v>
      </c>
      <c r="C19" s="12">
        <v>0.02</v>
      </c>
      <c r="D19" s="12">
        <v>0.02</v>
      </c>
      <c r="E19" s="12" t="s">
        <v>31</v>
      </c>
    </row>
    <row r="20" spans="2:5" outlineLevel="1" x14ac:dyDescent="0.25">
      <c r="B20" s="9" t="s">
        <v>544</v>
      </c>
      <c r="C20" s="10">
        <v>0.01</v>
      </c>
      <c r="D20" s="10" t="s">
        <v>31</v>
      </c>
      <c r="E20" s="10">
        <v>0.06</v>
      </c>
    </row>
    <row r="21" spans="2:5" outlineLevel="1" x14ac:dyDescent="0.25">
      <c r="B21" s="11" t="s">
        <v>456</v>
      </c>
      <c r="C21" s="12">
        <v>0.01</v>
      </c>
      <c r="D21" s="12" t="s">
        <v>31</v>
      </c>
      <c r="E21" s="12" t="s">
        <v>31</v>
      </c>
    </row>
    <row r="22" spans="2:5" outlineLevel="1" x14ac:dyDescent="0.25">
      <c r="B22" s="9" t="s">
        <v>545</v>
      </c>
      <c r="C22" s="10">
        <v>0.01</v>
      </c>
      <c r="D22" s="10" t="s">
        <v>31</v>
      </c>
      <c r="E22" s="10" t="s">
        <v>31</v>
      </c>
    </row>
    <row r="23" spans="2:5" outlineLevel="1" x14ac:dyDescent="0.25">
      <c r="B23" s="11" t="s">
        <v>457</v>
      </c>
      <c r="C23" s="12">
        <v>0.01</v>
      </c>
      <c r="D23" s="12" t="s">
        <v>31</v>
      </c>
      <c r="E23" s="12">
        <v>0.32</v>
      </c>
    </row>
    <row r="24" spans="2:5" outlineLevel="1" x14ac:dyDescent="0.25">
      <c r="B24" s="9" t="s">
        <v>566</v>
      </c>
      <c r="C24" s="10">
        <v>0.01</v>
      </c>
      <c r="D24" s="10" t="s">
        <v>31</v>
      </c>
      <c r="E24" s="10">
        <v>0.27</v>
      </c>
    </row>
    <row r="25" spans="2:5" outlineLevel="1" x14ac:dyDescent="0.25">
      <c r="B25" s="11" t="s">
        <v>567</v>
      </c>
      <c r="C25" s="12" t="s">
        <v>31</v>
      </c>
      <c r="D25" s="12" t="s">
        <v>31</v>
      </c>
      <c r="E25" s="12">
        <v>0.06</v>
      </c>
    </row>
    <row r="26" spans="2:5" outlineLevel="1" x14ac:dyDescent="0.25">
      <c r="B26" s="9" t="s">
        <v>568</v>
      </c>
      <c r="C26" s="10" t="s">
        <v>31</v>
      </c>
      <c r="D26" s="10" t="s">
        <v>31</v>
      </c>
      <c r="E26" s="10">
        <v>7.0000000000000007E-2</v>
      </c>
    </row>
    <row r="27" spans="2:5" outlineLevel="1" x14ac:dyDescent="0.25">
      <c r="B27" s="11" t="s">
        <v>553</v>
      </c>
      <c r="C27" s="12">
        <v>0.42</v>
      </c>
      <c r="D27" s="12" t="s">
        <v>31</v>
      </c>
      <c r="E27" s="12">
        <v>0.02</v>
      </c>
    </row>
    <row r="28" spans="2:5" outlineLevel="1" x14ac:dyDescent="0.25">
      <c r="B28" s="13" t="s">
        <v>10</v>
      </c>
      <c r="C28" s="14">
        <v>1</v>
      </c>
      <c r="D28" s="14">
        <v>1</v>
      </c>
      <c r="E28" s="14">
        <v>1</v>
      </c>
    </row>
    <row r="29" spans="2:5" outlineLevel="1" x14ac:dyDescent="0.25">
      <c r="B29" s="13" t="s">
        <v>11</v>
      </c>
      <c r="C29" s="15">
        <v>125</v>
      </c>
      <c r="D29" s="15">
        <v>125</v>
      </c>
      <c r="E29" s="15">
        <v>125</v>
      </c>
    </row>
    <row r="30" spans="2:5" outlineLevel="1" x14ac:dyDescent="0.25">
      <c r="B30" s="38"/>
      <c r="C30" s="38"/>
      <c r="D30" s="38"/>
      <c r="E30" s="38"/>
    </row>
    <row r="31" spans="2:5" outlineLevel="1" x14ac:dyDescent="0.25">
      <c r="B31" s="39" t="s">
        <v>12</v>
      </c>
      <c r="C31" s="39"/>
      <c r="D31" s="39"/>
      <c r="E31" s="39"/>
    </row>
    <row r="32" spans="2:5" outlineLevel="1" x14ac:dyDescent="0.25">
      <c r="B32" s="40" t="s">
        <v>13</v>
      </c>
      <c r="C32" s="40"/>
      <c r="D32" s="40"/>
      <c r="E32" s="40"/>
    </row>
    <row r="33" spans="2:5" outlineLevel="1" x14ac:dyDescent="0.25">
      <c r="B33" s="40" t="s">
        <v>14</v>
      </c>
      <c r="C33" s="40"/>
      <c r="D33" s="40"/>
      <c r="E33" s="40"/>
    </row>
    <row r="34" spans="2:5" outlineLevel="1" x14ac:dyDescent="0.25">
      <c r="B34" s="41" t="s">
        <v>15</v>
      </c>
      <c r="C34" s="41"/>
      <c r="D34" s="41"/>
      <c r="E34" s="41"/>
    </row>
    <row r="35" spans="2:5" outlineLevel="1" x14ac:dyDescent="0.25">
      <c r="B35" s="41" t="s">
        <v>16</v>
      </c>
      <c r="C35" s="41"/>
      <c r="D35" s="41"/>
      <c r="E35" s="41"/>
    </row>
    <row r="36" spans="2:5" outlineLevel="1" x14ac:dyDescent="0.25"/>
    <row r="37" spans="2:5" outlineLevel="1" x14ac:dyDescent="0.25"/>
  </sheetData>
  <mergeCells count="6">
    <mergeCell ref="B35:E35"/>
    <mergeCell ref="B30:E30"/>
    <mergeCell ref="B31:E31"/>
    <mergeCell ref="B32:E32"/>
    <mergeCell ref="B33:E33"/>
    <mergeCell ref="B34:E34"/>
  </mergeCells>
  <hyperlinks>
    <hyperlink ref="A1" location="'Index'!A1" display="Index" xr:uid="{31BD6D06-068D-47FA-9709-1782BFA1CBD5}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8E9E0-5144-455F-A492-D4EEAB180597}">
  <sheetPr codeName="Arkusz158">
    <outlinePr summaryBelow="0"/>
  </sheetPr>
  <dimension ref="A1:E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70400</v>
      </c>
    </row>
    <row r="2" spans="1:5" x14ac:dyDescent="0.25">
      <c r="C2" t="s">
        <v>92</v>
      </c>
    </row>
    <row r="3" spans="1:5" ht="15.75" x14ac:dyDescent="0.25">
      <c r="B3" s="1" t="s">
        <v>569</v>
      </c>
    </row>
    <row r="4" spans="1:5" ht="51" outlineLevel="1" x14ac:dyDescent="0.25">
      <c r="B4" s="46" t="s">
        <v>1452</v>
      </c>
      <c r="C4" s="46" t="s">
        <v>418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60" outlineLevel="1" x14ac:dyDescent="0.25">
      <c r="B7" s="7" t="s">
        <v>570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</row>
    <row r="9" spans="1:5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</row>
    <row r="10" spans="1:5" outlineLevel="1" x14ac:dyDescent="0.25">
      <c r="B10" s="38"/>
      <c r="C10" s="38"/>
      <c r="D10" s="38"/>
      <c r="E10" s="38"/>
    </row>
    <row r="11" spans="1:5" outlineLevel="1" x14ac:dyDescent="0.25">
      <c r="B11" s="39" t="s">
        <v>12</v>
      </c>
      <c r="C11" s="39"/>
      <c r="D11" s="39"/>
      <c r="E11" s="39"/>
    </row>
    <row r="12" spans="1:5" outlineLevel="1" x14ac:dyDescent="0.25">
      <c r="B12" s="40" t="s">
        <v>13</v>
      </c>
      <c r="C12" s="40"/>
      <c r="D12" s="40"/>
      <c r="E12" s="40"/>
    </row>
    <row r="13" spans="1:5" outlineLevel="1" x14ac:dyDescent="0.25">
      <c r="B13" s="40" t="s">
        <v>14</v>
      </c>
      <c r="C13" s="40"/>
      <c r="D13" s="40"/>
      <c r="E13" s="40"/>
    </row>
    <row r="14" spans="1:5" outlineLevel="1" x14ac:dyDescent="0.25">
      <c r="B14" s="41" t="s">
        <v>15</v>
      </c>
      <c r="C14" s="41"/>
      <c r="D14" s="41"/>
      <c r="E14" s="41"/>
    </row>
    <row r="15" spans="1:5" outlineLevel="1" x14ac:dyDescent="0.25">
      <c r="B15" s="41" t="s">
        <v>16</v>
      </c>
      <c r="C15" s="41"/>
      <c r="D15" s="41"/>
      <c r="E15" s="41"/>
    </row>
    <row r="16" spans="1:5" outlineLevel="1" x14ac:dyDescent="0.25"/>
    <row r="17" outlineLevel="1" x14ac:dyDescent="0.25"/>
  </sheetData>
  <mergeCells count="6">
    <mergeCell ref="B15:E15"/>
    <mergeCell ref="B10:E10"/>
    <mergeCell ref="B11:E11"/>
    <mergeCell ref="B12:E12"/>
    <mergeCell ref="B13:E13"/>
    <mergeCell ref="B14:E14"/>
  </mergeCells>
  <hyperlinks>
    <hyperlink ref="A1" location="'Index'!A1" display="Index" xr:uid="{D86BA086-463B-4615-BD21-2626D7976A5D}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BB285-DB06-4C44-8C39-4CF6406BA888}">
  <sheetPr codeName="Arkusz159">
    <outlinePr summaryBelow="0"/>
  </sheetPr>
  <dimension ref="A1:E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80400</v>
      </c>
    </row>
    <row r="2" spans="1:5" x14ac:dyDescent="0.25">
      <c r="C2" t="s">
        <v>92</v>
      </c>
    </row>
    <row r="3" spans="1:5" ht="15.75" x14ac:dyDescent="0.25">
      <c r="B3" s="1" t="s">
        <v>571</v>
      </c>
    </row>
    <row r="4" spans="1:5" ht="51" outlineLevel="1" x14ac:dyDescent="0.25">
      <c r="B4" s="46" t="s">
        <v>1453</v>
      </c>
      <c r="C4" s="46" t="s">
        <v>404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60" outlineLevel="1" x14ac:dyDescent="0.25">
      <c r="B7" s="7" t="s">
        <v>572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</row>
    <row r="9" spans="1:5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</row>
    <row r="10" spans="1:5" outlineLevel="1" x14ac:dyDescent="0.25">
      <c r="B10" s="38"/>
      <c r="C10" s="38"/>
      <c r="D10" s="38"/>
      <c r="E10" s="38"/>
    </row>
    <row r="11" spans="1:5" outlineLevel="1" x14ac:dyDescent="0.25">
      <c r="B11" s="39" t="s">
        <v>12</v>
      </c>
      <c r="C11" s="39"/>
      <c r="D11" s="39"/>
      <c r="E11" s="39"/>
    </row>
    <row r="12" spans="1:5" outlineLevel="1" x14ac:dyDescent="0.25">
      <c r="B12" s="40" t="s">
        <v>13</v>
      </c>
      <c r="C12" s="40"/>
      <c r="D12" s="40"/>
      <c r="E12" s="40"/>
    </row>
    <row r="13" spans="1:5" outlineLevel="1" x14ac:dyDescent="0.25">
      <c r="B13" s="40" t="s">
        <v>14</v>
      </c>
      <c r="C13" s="40"/>
      <c r="D13" s="40"/>
      <c r="E13" s="40"/>
    </row>
    <row r="14" spans="1:5" outlineLevel="1" x14ac:dyDescent="0.25">
      <c r="B14" s="41" t="s">
        <v>15</v>
      </c>
      <c r="C14" s="41"/>
      <c r="D14" s="41"/>
      <c r="E14" s="41"/>
    </row>
    <row r="15" spans="1:5" outlineLevel="1" x14ac:dyDescent="0.25">
      <c r="B15" s="41" t="s">
        <v>16</v>
      </c>
      <c r="C15" s="41"/>
      <c r="D15" s="41"/>
      <c r="E15" s="41"/>
    </row>
    <row r="16" spans="1:5" outlineLevel="1" x14ac:dyDescent="0.25"/>
    <row r="17" outlineLevel="1" x14ac:dyDescent="0.25"/>
  </sheetData>
  <mergeCells count="6">
    <mergeCell ref="B15:E15"/>
    <mergeCell ref="B10:E10"/>
    <mergeCell ref="B11:E11"/>
    <mergeCell ref="B12:E12"/>
    <mergeCell ref="B13:E13"/>
    <mergeCell ref="B14:E14"/>
  </mergeCells>
  <hyperlinks>
    <hyperlink ref="A1" location="'Index'!A1" display="Index" xr:uid="{262393D9-17D8-4243-B7B8-44405FE26AB5}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23E6-8C63-466A-94C9-BAC2D912B0FD}">
  <sheetPr codeName="Arkusz160">
    <outlinePr summaryBelow="0"/>
  </sheetPr>
  <dimension ref="A1:E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90400</v>
      </c>
    </row>
    <row r="2" spans="1:5" x14ac:dyDescent="0.25">
      <c r="C2" t="s">
        <v>92</v>
      </c>
    </row>
    <row r="3" spans="1:5" ht="15.75" x14ac:dyDescent="0.25">
      <c r="B3" s="1" t="s">
        <v>573</v>
      </c>
    </row>
    <row r="4" spans="1:5" ht="51" outlineLevel="1" x14ac:dyDescent="0.25">
      <c r="B4" s="46" t="s">
        <v>1454</v>
      </c>
      <c r="C4" s="46" t="s">
        <v>363</v>
      </c>
      <c r="D4" s="3" t="s">
        <v>3</v>
      </c>
      <c r="E4" s="3" t="s">
        <v>3</v>
      </c>
    </row>
    <row r="5" spans="1:5" outlineLevel="1" x14ac:dyDescent="0.25">
      <c r="B5" s="4"/>
      <c r="C5" s="5" t="s">
        <v>4</v>
      </c>
      <c r="D5" s="5" t="s">
        <v>4</v>
      </c>
      <c r="E5" s="5" t="s">
        <v>4</v>
      </c>
    </row>
    <row r="6" spans="1:5" outlineLevel="1" x14ac:dyDescent="0.25">
      <c r="B6" s="4"/>
      <c r="C6" s="6" t="s">
        <v>5</v>
      </c>
      <c r="D6" s="6" t="s">
        <v>5</v>
      </c>
      <c r="E6" s="6" t="s">
        <v>5</v>
      </c>
    </row>
    <row r="7" spans="1:5" ht="60" outlineLevel="1" x14ac:dyDescent="0.25">
      <c r="B7" s="7" t="s">
        <v>574</v>
      </c>
      <c r="C7" s="8" t="s">
        <v>7</v>
      </c>
      <c r="D7" s="8" t="s">
        <v>7</v>
      </c>
      <c r="E7" s="8" t="s">
        <v>7</v>
      </c>
    </row>
    <row r="8" spans="1:5" outlineLevel="1" x14ac:dyDescent="0.25">
      <c r="B8" s="9" t="s">
        <v>443</v>
      </c>
      <c r="C8" s="10">
        <v>0.38</v>
      </c>
      <c r="D8" s="10">
        <v>0.16</v>
      </c>
      <c r="E8" s="10">
        <v>0.78</v>
      </c>
    </row>
    <row r="9" spans="1:5" outlineLevel="1" x14ac:dyDescent="0.25">
      <c r="B9" s="11" t="s">
        <v>446</v>
      </c>
      <c r="C9" s="12">
        <v>0.32</v>
      </c>
      <c r="D9" s="12">
        <v>0.13</v>
      </c>
      <c r="E9" s="12">
        <v>0.83</v>
      </c>
    </row>
    <row r="10" spans="1:5" outlineLevel="1" x14ac:dyDescent="0.25">
      <c r="B10" s="9" t="s">
        <v>445</v>
      </c>
      <c r="C10" s="10">
        <v>0.28000000000000003</v>
      </c>
      <c r="D10" s="10">
        <v>0.1</v>
      </c>
      <c r="E10" s="10">
        <v>0.81</v>
      </c>
    </row>
    <row r="11" spans="1:5" outlineLevel="1" x14ac:dyDescent="0.25">
      <c r="B11" s="11" t="s">
        <v>453</v>
      </c>
      <c r="C11" s="12">
        <v>0.24</v>
      </c>
      <c r="D11" s="12">
        <v>0.09</v>
      </c>
      <c r="E11" s="12">
        <v>0.8</v>
      </c>
    </row>
    <row r="12" spans="1:5" outlineLevel="1" x14ac:dyDescent="0.25">
      <c r="B12" s="9" t="s">
        <v>541</v>
      </c>
      <c r="C12" s="10">
        <v>0.18</v>
      </c>
      <c r="D12" s="10">
        <v>0.1</v>
      </c>
      <c r="E12" s="10">
        <v>0.51</v>
      </c>
    </row>
    <row r="13" spans="1:5" outlineLevel="1" x14ac:dyDescent="0.25">
      <c r="B13" s="11" t="s">
        <v>552</v>
      </c>
      <c r="C13" s="12">
        <v>0.13</v>
      </c>
      <c r="D13" s="12">
        <v>0.05</v>
      </c>
      <c r="E13" s="12">
        <v>0.01</v>
      </c>
    </row>
    <row r="14" spans="1:5" outlineLevel="1" x14ac:dyDescent="0.25">
      <c r="B14" s="9" t="s">
        <v>542</v>
      </c>
      <c r="C14" s="10">
        <v>0.13</v>
      </c>
      <c r="D14" s="10">
        <v>0.03</v>
      </c>
      <c r="E14" s="10">
        <v>0.6</v>
      </c>
    </row>
    <row r="15" spans="1:5" outlineLevel="1" x14ac:dyDescent="0.25">
      <c r="B15" s="11" t="s">
        <v>449</v>
      </c>
      <c r="C15" s="12">
        <v>0.1</v>
      </c>
      <c r="D15" s="12">
        <v>0.02</v>
      </c>
      <c r="E15" s="12">
        <v>0.51</v>
      </c>
    </row>
    <row r="16" spans="1:5" outlineLevel="1" x14ac:dyDescent="0.25">
      <c r="B16" s="9" t="s">
        <v>458</v>
      </c>
      <c r="C16" s="10">
        <v>0.1</v>
      </c>
      <c r="D16" s="10">
        <v>0.01</v>
      </c>
      <c r="E16" s="10">
        <v>0.45</v>
      </c>
    </row>
    <row r="17" spans="2:5" outlineLevel="1" x14ac:dyDescent="0.25">
      <c r="B17" s="11" t="s">
        <v>442</v>
      </c>
      <c r="C17" s="12">
        <v>0.09</v>
      </c>
      <c r="D17" s="12">
        <v>0.03</v>
      </c>
      <c r="E17" s="12">
        <v>0.72</v>
      </c>
    </row>
    <row r="18" spans="2:5" outlineLevel="1" x14ac:dyDescent="0.25">
      <c r="B18" s="9" t="s">
        <v>455</v>
      </c>
      <c r="C18" s="10">
        <v>0.06</v>
      </c>
      <c r="D18" s="10">
        <v>0.02</v>
      </c>
      <c r="E18" s="10">
        <v>0.53</v>
      </c>
    </row>
    <row r="19" spans="2:5" outlineLevel="1" x14ac:dyDescent="0.25">
      <c r="B19" s="11" t="s">
        <v>450</v>
      </c>
      <c r="C19" s="12">
        <v>0.05</v>
      </c>
      <c r="D19" s="12">
        <v>0.01</v>
      </c>
      <c r="E19" s="12">
        <v>0.42</v>
      </c>
    </row>
    <row r="20" spans="2:5" outlineLevel="1" x14ac:dyDescent="0.25">
      <c r="B20" s="9" t="s">
        <v>452</v>
      </c>
      <c r="C20" s="10">
        <v>0.04</v>
      </c>
      <c r="D20" s="10">
        <v>0.01</v>
      </c>
      <c r="E20" s="10">
        <v>0.6</v>
      </c>
    </row>
    <row r="21" spans="2:5" outlineLevel="1" x14ac:dyDescent="0.25">
      <c r="B21" s="11" t="s">
        <v>456</v>
      </c>
      <c r="C21" s="12">
        <v>0.04</v>
      </c>
      <c r="D21" s="12">
        <v>0.01</v>
      </c>
      <c r="E21" s="12">
        <v>0.57999999999999996</v>
      </c>
    </row>
    <row r="22" spans="2:5" outlineLevel="1" x14ac:dyDescent="0.25">
      <c r="B22" s="9" t="s">
        <v>575</v>
      </c>
      <c r="C22" s="10">
        <v>0.03</v>
      </c>
      <c r="D22" s="10">
        <v>0.01</v>
      </c>
      <c r="E22" s="10">
        <v>0.28000000000000003</v>
      </c>
    </row>
    <row r="23" spans="2:5" outlineLevel="1" x14ac:dyDescent="0.25">
      <c r="B23" s="11" t="s">
        <v>454</v>
      </c>
      <c r="C23" s="12">
        <v>0.03</v>
      </c>
      <c r="D23" s="12" t="s">
        <v>31</v>
      </c>
      <c r="E23" s="12">
        <v>0.5</v>
      </c>
    </row>
    <row r="24" spans="2:5" outlineLevel="1" x14ac:dyDescent="0.25">
      <c r="B24" s="9" t="s">
        <v>448</v>
      </c>
      <c r="C24" s="10">
        <v>0.02</v>
      </c>
      <c r="D24" s="10">
        <v>0.01</v>
      </c>
      <c r="E24" s="10">
        <v>0.46</v>
      </c>
    </row>
    <row r="25" spans="2:5" outlineLevel="1" x14ac:dyDescent="0.25">
      <c r="B25" s="11" t="s">
        <v>545</v>
      </c>
      <c r="C25" s="12">
        <v>0.02</v>
      </c>
      <c r="D25" s="12">
        <v>0.01</v>
      </c>
      <c r="E25" s="12">
        <v>0.47</v>
      </c>
    </row>
    <row r="26" spans="2:5" outlineLevel="1" x14ac:dyDescent="0.25">
      <c r="B26" s="9" t="s">
        <v>444</v>
      </c>
      <c r="C26" s="10">
        <v>0.01</v>
      </c>
      <c r="D26" s="10">
        <v>0.01</v>
      </c>
      <c r="E26" s="10">
        <v>0.49</v>
      </c>
    </row>
    <row r="27" spans="2:5" outlineLevel="1" x14ac:dyDescent="0.25">
      <c r="B27" s="11" t="s">
        <v>544</v>
      </c>
      <c r="C27" s="12">
        <v>0.01</v>
      </c>
      <c r="D27" s="12" t="s">
        <v>31</v>
      </c>
      <c r="E27" s="12">
        <v>0.08</v>
      </c>
    </row>
    <row r="28" spans="2:5" outlineLevel="1" x14ac:dyDescent="0.25">
      <c r="B28" s="9" t="s">
        <v>576</v>
      </c>
      <c r="C28" s="10">
        <v>0.01</v>
      </c>
      <c r="D28" s="10" t="s">
        <v>31</v>
      </c>
      <c r="E28" s="10">
        <v>0.13</v>
      </c>
    </row>
    <row r="29" spans="2:5" outlineLevel="1" x14ac:dyDescent="0.25">
      <c r="B29" s="11" t="s">
        <v>547</v>
      </c>
      <c r="C29" s="12">
        <v>0.01</v>
      </c>
      <c r="D29" s="12" t="s">
        <v>31</v>
      </c>
      <c r="E29" s="12">
        <v>0.21</v>
      </c>
    </row>
    <row r="30" spans="2:5" outlineLevel="1" x14ac:dyDescent="0.25">
      <c r="B30" s="9" t="s">
        <v>548</v>
      </c>
      <c r="C30" s="10">
        <v>0.01</v>
      </c>
      <c r="D30" s="10">
        <v>0.01</v>
      </c>
      <c r="E30" s="10">
        <v>0.09</v>
      </c>
    </row>
    <row r="31" spans="2:5" outlineLevel="1" x14ac:dyDescent="0.25">
      <c r="B31" s="11" t="s">
        <v>549</v>
      </c>
      <c r="C31" s="12">
        <v>0.01</v>
      </c>
      <c r="D31" s="12" t="s">
        <v>31</v>
      </c>
      <c r="E31" s="12">
        <v>0.3</v>
      </c>
    </row>
    <row r="32" spans="2:5" outlineLevel="1" x14ac:dyDescent="0.25">
      <c r="B32" s="9" t="s">
        <v>550</v>
      </c>
      <c r="C32" s="10">
        <v>0.01</v>
      </c>
      <c r="D32" s="10" t="s">
        <v>31</v>
      </c>
      <c r="E32" s="10">
        <v>0.09</v>
      </c>
    </row>
    <row r="33" spans="2:5" outlineLevel="1" x14ac:dyDescent="0.25">
      <c r="B33" s="11" t="s">
        <v>457</v>
      </c>
      <c r="C33" s="12">
        <v>0.01</v>
      </c>
      <c r="D33" s="12" t="s">
        <v>31</v>
      </c>
      <c r="E33" s="12">
        <v>0.23</v>
      </c>
    </row>
    <row r="34" spans="2:5" outlineLevel="1" x14ac:dyDescent="0.25">
      <c r="B34" s="9" t="s">
        <v>546</v>
      </c>
      <c r="C34" s="10" t="s">
        <v>31</v>
      </c>
      <c r="D34" s="10" t="s">
        <v>31</v>
      </c>
      <c r="E34" s="10">
        <v>0.13</v>
      </c>
    </row>
    <row r="35" spans="2:5" outlineLevel="1" x14ac:dyDescent="0.25">
      <c r="B35" s="11" t="s">
        <v>567</v>
      </c>
      <c r="C35" s="12" t="s">
        <v>31</v>
      </c>
      <c r="D35" s="12" t="s">
        <v>31</v>
      </c>
      <c r="E35" s="12">
        <v>0.02</v>
      </c>
    </row>
    <row r="36" spans="2:5" outlineLevel="1" x14ac:dyDescent="0.25">
      <c r="B36" s="9" t="s">
        <v>568</v>
      </c>
      <c r="C36" s="10" t="s">
        <v>31</v>
      </c>
      <c r="D36" s="10" t="s">
        <v>31</v>
      </c>
      <c r="E36" s="10">
        <v>0.04</v>
      </c>
    </row>
    <row r="37" spans="2:5" outlineLevel="1" x14ac:dyDescent="0.25">
      <c r="B37" s="11" t="s">
        <v>565</v>
      </c>
      <c r="C37" s="12" t="s">
        <v>31</v>
      </c>
      <c r="D37" s="12" t="s">
        <v>31</v>
      </c>
      <c r="E37" s="12">
        <v>0.16</v>
      </c>
    </row>
    <row r="38" spans="2:5" outlineLevel="1" x14ac:dyDescent="0.25">
      <c r="B38" s="9" t="s">
        <v>451</v>
      </c>
      <c r="C38" s="10" t="s">
        <v>31</v>
      </c>
      <c r="D38" s="10" t="s">
        <v>31</v>
      </c>
      <c r="E38" s="10">
        <v>0.24</v>
      </c>
    </row>
    <row r="39" spans="2:5" outlineLevel="1" x14ac:dyDescent="0.25">
      <c r="B39" s="11" t="s">
        <v>566</v>
      </c>
      <c r="C39" s="12" t="s">
        <v>31</v>
      </c>
      <c r="D39" s="12" t="s">
        <v>31</v>
      </c>
      <c r="E39" s="12">
        <v>0.13</v>
      </c>
    </row>
    <row r="40" spans="2:5" outlineLevel="1" x14ac:dyDescent="0.25">
      <c r="B40" s="9" t="s">
        <v>551</v>
      </c>
      <c r="C40" s="10" t="s">
        <v>31</v>
      </c>
      <c r="D40" s="10" t="s">
        <v>31</v>
      </c>
      <c r="E40" s="10">
        <v>7.0000000000000007E-2</v>
      </c>
    </row>
    <row r="41" spans="2:5" outlineLevel="1" x14ac:dyDescent="0.25">
      <c r="B41" s="11" t="s">
        <v>577</v>
      </c>
      <c r="C41" s="12">
        <v>0.21</v>
      </c>
      <c r="D41" s="12">
        <v>0.21</v>
      </c>
      <c r="E41" s="12">
        <v>0.03</v>
      </c>
    </row>
    <row r="42" spans="2:5" outlineLevel="1" x14ac:dyDescent="0.25">
      <c r="B42" s="13" t="s">
        <v>10</v>
      </c>
      <c r="C42" s="14">
        <v>1</v>
      </c>
      <c r="D42" s="15"/>
      <c r="E42" s="14">
        <v>1</v>
      </c>
    </row>
    <row r="43" spans="2:5" outlineLevel="1" x14ac:dyDescent="0.25">
      <c r="B43" s="13" t="s">
        <v>11</v>
      </c>
      <c r="C43" s="15">
        <v>195</v>
      </c>
      <c r="D43" s="15">
        <v>195</v>
      </c>
      <c r="E43" s="15">
        <v>195</v>
      </c>
    </row>
    <row r="44" spans="2:5" outlineLevel="1" x14ac:dyDescent="0.25">
      <c r="B44" s="38"/>
      <c r="C44" s="38"/>
      <c r="D44" s="38"/>
      <c r="E44" s="38"/>
    </row>
    <row r="45" spans="2:5" outlineLevel="1" x14ac:dyDescent="0.25">
      <c r="B45" s="39" t="s">
        <v>12</v>
      </c>
      <c r="C45" s="39"/>
      <c r="D45" s="39"/>
      <c r="E45" s="39"/>
    </row>
    <row r="46" spans="2:5" outlineLevel="1" x14ac:dyDescent="0.25">
      <c r="B46" s="40" t="s">
        <v>13</v>
      </c>
      <c r="C46" s="40"/>
      <c r="D46" s="40"/>
      <c r="E46" s="40"/>
    </row>
    <row r="47" spans="2:5" outlineLevel="1" x14ac:dyDescent="0.25">
      <c r="B47" s="40" t="s">
        <v>14</v>
      </c>
      <c r="C47" s="40"/>
      <c r="D47" s="40"/>
      <c r="E47" s="40"/>
    </row>
    <row r="48" spans="2:5" outlineLevel="1" x14ac:dyDescent="0.25">
      <c r="B48" s="41" t="s">
        <v>15</v>
      </c>
      <c r="C48" s="41"/>
      <c r="D48" s="41"/>
      <c r="E48" s="41"/>
    </row>
    <row r="49" spans="2:5" outlineLevel="1" x14ac:dyDescent="0.25">
      <c r="B49" s="41" t="s">
        <v>16</v>
      </c>
      <c r="C49" s="41"/>
      <c r="D49" s="41"/>
      <c r="E49" s="41"/>
    </row>
    <row r="50" spans="2:5" outlineLevel="1" x14ac:dyDescent="0.25"/>
    <row r="51" spans="2:5" outlineLevel="1" x14ac:dyDescent="0.25"/>
  </sheetData>
  <mergeCells count="6">
    <mergeCell ref="B49:E49"/>
    <mergeCell ref="B44:E44"/>
    <mergeCell ref="B45:E45"/>
    <mergeCell ref="B46:E46"/>
    <mergeCell ref="B47:E47"/>
    <mergeCell ref="B48:E48"/>
  </mergeCells>
  <hyperlinks>
    <hyperlink ref="A1" location="'Index'!A1" display="Index" xr:uid="{10C202AE-1F62-4F84-9204-84093A923CF8}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4713-48D0-4B10-BFE4-80302439CC06}">
  <sheetPr codeName="Arkusz161">
    <outlinePr summaryBelow="0"/>
  </sheetPr>
  <dimension ref="A1:F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10600</v>
      </c>
    </row>
    <row r="2" spans="1:6" x14ac:dyDescent="0.25">
      <c r="C2" t="s">
        <v>92</v>
      </c>
    </row>
    <row r="3" spans="1:6" ht="15.75" x14ac:dyDescent="0.25">
      <c r="B3" s="1" t="s">
        <v>578</v>
      </c>
    </row>
    <row r="4" spans="1:6" ht="38.25" outlineLevel="1" x14ac:dyDescent="0.25">
      <c r="B4" s="46" t="s">
        <v>1455</v>
      </c>
      <c r="C4" s="46" t="s">
        <v>357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579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0.62</v>
      </c>
      <c r="D8" s="10">
        <v>0.38</v>
      </c>
      <c r="E8" s="10">
        <v>0.27</v>
      </c>
      <c r="F8" s="10">
        <v>0.13</v>
      </c>
    </row>
    <row r="9" spans="1:6" outlineLevel="1" x14ac:dyDescent="0.25">
      <c r="B9" s="11" t="s">
        <v>453</v>
      </c>
      <c r="C9" s="12">
        <v>0.56000000000000005</v>
      </c>
      <c r="D9" s="12">
        <v>0.36</v>
      </c>
      <c r="E9" s="12">
        <v>0.27</v>
      </c>
      <c r="F9" s="12">
        <v>0.12</v>
      </c>
    </row>
    <row r="10" spans="1:6" outlineLevel="1" x14ac:dyDescent="0.25">
      <c r="B10" s="9" t="s">
        <v>446</v>
      </c>
      <c r="C10" s="10">
        <v>0.51</v>
      </c>
      <c r="D10" s="10">
        <v>0.27</v>
      </c>
      <c r="E10" s="10">
        <v>0.2</v>
      </c>
      <c r="F10" s="10">
        <v>0.06</v>
      </c>
    </row>
    <row r="11" spans="1:6" outlineLevel="1" x14ac:dyDescent="0.25">
      <c r="B11" s="11" t="s">
        <v>443</v>
      </c>
      <c r="C11" s="12">
        <v>0.51</v>
      </c>
      <c r="D11" s="12">
        <v>0.27</v>
      </c>
      <c r="E11" s="12">
        <v>0.15</v>
      </c>
      <c r="F11" s="12">
        <v>0.08</v>
      </c>
    </row>
    <row r="12" spans="1:6" outlineLevel="1" x14ac:dyDescent="0.25">
      <c r="B12" s="9" t="s">
        <v>447</v>
      </c>
      <c r="C12" s="10">
        <v>0.4</v>
      </c>
      <c r="D12" s="10">
        <v>0.25</v>
      </c>
      <c r="E12" s="10">
        <v>0.2</v>
      </c>
      <c r="F12" s="10">
        <v>0.14000000000000001</v>
      </c>
    </row>
    <row r="13" spans="1:6" outlineLevel="1" x14ac:dyDescent="0.25">
      <c r="B13" s="11" t="s">
        <v>541</v>
      </c>
      <c r="C13" s="12">
        <v>0.36</v>
      </c>
      <c r="D13" s="12">
        <v>0.18</v>
      </c>
      <c r="E13" s="12">
        <v>0.14000000000000001</v>
      </c>
      <c r="F13" s="12">
        <v>0.08</v>
      </c>
    </row>
    <row r="14" spans="1:6" outlineLevel="1" x14ac:dyDescent="0.25">
      <c r="B14" s="9" t="s">
        <v>452</v>
      </c>
      <c r="C14" s="10">
        <v>0.31</v>
      </c>
      <c r="D14" s="10">
        <v>0.08</v>
      </c>
      <c r="E14" s="10">
        <v>0.05</v>
      </c>
      <c r="F14" s="10">
        <v>0.01</v>
      </c>
    </row>
    <row r="15" spans="1:6" outlineLevel="1" x14ac:dyDescent="0.25">
      <c r="B15" s="11" t="s">
        <v>449</v>
      </c>
      <c r="C15" s="12">
        <v>0.28999999999999998</v>
      </c>
      <c r="D15" s="12">
        <v>0.12</v>
      </c>
      <c r="E15" s="12">
        <v>0.08</v>
      </c>
      <c r="F15" s="12">
        <v>0.03</v>
      </c>
    </row>
    <row r="16" spans="1:6" outlineLevel="1" x14ac:dyDescent="0.25">
      <c r="B16" s="9" t="s">
        <v>456</v>
      </c>
      <c r="C16" s="10">
        <v>0.27</v>
      </c>
      <c r="D16" s="10">
        <v>0.06</v>
      </c>
      <c r="E16" s="10">
        <v>0.03</v>
      </c>
      <c r="F16" s="10">
        <v>0.01</v>
      </c>
    </row>
    <row r="17" spans="2:6" outlineLevel="1" x14ac:dyDescent="0.25">
      <c r="B17" s="11" t="s">
        <v>458</v>
      </c>
      <c r="C17" s="12">
        <v>0.25</v>
      </c>
      <c r="D17" s="12">
        <v>0.1</v>
      </c>
      <c r="E17" s="12">
        <v>0.09</v>
      </c>
      <c r="F17" s="12">
        <v>0.02</v>
      </c>
    </row>
    <row r="18" spans="2:6" outlineLevel="1" x14ac:dyDescent="0.25">
      <c r="B18" s="9" t="s">
        <v>450</v>
      </c>
      <c r="C18" s="10">
        <v>0.23</v>
      </c>
      <c r="D18" s="10">
        <v>0.11</v>
      </c>
      <c r="E18" s="10">
        <v>7.0000000000000007E-2</v>
      </c>
      <c r="F18" s="10">
        <v>0.01</v>
      </c>
    </row>
    <row r="19" spans="2:6" outlineLevel="1" x14ac:dyDescent="0.25">
      <c r="B19" s="11" t="s">
        <v>454</v>
      </c>
      <c r="C19" s="12">
        <v>0.23</v>
      </c>
      <c r="D19" s="12">
        <v>0.09</v>
      </c>
      <c r="E19" s="12">
        <v>0.06</v>
      </c>
      <c r="F19" s="12">
        <v>0.01</v>
      </c>
    </row>
    <row r="20" spans="2:6" outlineLevel="1" x14ac:dyDescent="0.25">
      <c r="B20" s="9" t="s">
        <v>455</v>
      </c>
      <c r="C20" s="10">
        <v>0.2</v>
      </c>
      <c r="D20" s="10">
        <v>0.08</v>
      </c>
      <c r="E20" s="10">
        <v>0.05</v>
      </c>
      <c r="F20" s="10">
        <v>0.01</v>
      </c>
    </row>
    <row r="21" spans="2:6" outlineLevel="1" x14ac:dyDescent="0.25">
      <c r="B21" s="11" t="s">
        <v>457</v>
      </c>
      <c r="C21" s="12">
        <v>0.14000000000000001</v>
      </c>
      <c r="D21" s="12">
        <v>0.05</v>
      </c>
      <c r="E21" s="12">
        <v>0.04</v>
      </c>
      <c r="F21" s="12">
        <v>0.02</v>
      </c>
    </row>
    <row r="22" spans="2:6" outlineLevel="1" x14ac:dyDescent="0.25">
      <c r="B22" s="9" t="s">
        <v>575</v>
      </c>
      <c r="C22" s="10">
        <v>0.1</v>
      </c>
      <c r="D22" s="10">
        <v>0.01</v>
      </c>
      <c r="E22" s="10">
        <v>0.01</v>
      </c>
      <c r="F22" s="10">
        <v>0.01</v>
      </c>
    </row>
    <row r="23" spans="2:6" outlineLevel="1" x14ac:dyDescent="0.25">
      <c r="B23" s="11" t="s">
        <v>546</v>
      </c>
      <c r="C23" s="12">
        <v>0.08</v>
      </c>
      <c r="D23" s="12">
        <v>0.01</v>
      </c>
      <c r="E23" s="12">
        <v>0.01</v>
      </c>
      <c r="F23" s="12">
        <v>0.01</v>
      </c>
    </row>
    <row r="24" spans="2:6" outlineLevel="1" x14ac:dyDescent="0.25">
      <c r="B24" s="9" t="s">
        <v>549</v>
      </c>
      <c r="C24" s="10">
        <v>0.08</v>
      </c>
      <c r="D24" s="10" t="s">
        <v>31</v>
      </c>
      <c r="E24" s="10" t="s">
        <v>31</v>
      </c>
      <c r="F24" s="10" t="s">
        <v>31</v>
      </c>
    </row>
    <row r="25" spans="2:6" outlineLevel="1" x14ac:dyDescent="0.25">
      <c r="B25" s="11" t="s">
        <v>547</v>
      </c>
      <c r="C25" s="12">
        <v>7.0000000000000007E-2</v>
      </c>
      <c r="D25" s="12">
        <v>0.02</v>
      </c>
      <c r="E25" s="12">
        <v>0.02</v>
      </c>
      <c r="F25" s="12" t="s">
        <v>31</v>
      </c>
    </row>
    <row r="26" spans="2:6" outlineLevel="1" x14ac:dyDescent="0.25">
      <c r="B26" s="9" t="s">
        <v>544</v>
      </c>
      <c r="C26" s="10">
        <v>0.04</v>
      </c>
      <c r="D26" s="10">
        <v>0.01</v>
      </c>
      <c r="E26" s="10">
        <v>0.01</v>
      </c>
      <c r="F26" s="10" t="s">
        <v>31</v>
      </c>
    </row>
    <row r="27" spans="2:6" outlineLevel="1" x14ac:dyDescent="0.25">
      <c r="B27" s="11" t="s">
        <v>548</v>
      </c>
      <c r="C27" s="12">
        <v>0.04</v>
      </c>
      <c r="D27" s="12">
        <v>0.01</v>
      </c>
      <c r="E27" s="12">
        <v>0.01</v>
      </c>
      <c r="F27" s="12">
        <v>0.01</v>
      </c>
    </row>
    <row r="28" spans="2:6" outlineLevel="1" x14ac:dyDescent="0.25">
      <c r="B28" s="9" t="s">
        <v>551</v>
      </c>
      <c r="C28" s="10">
        <v>0.03</v>
      </c>
      <c r="D28" s="10" t="s">
        <v>31</v>
      </c>
      <c r="E28" s="10" t="s">
        <v>31</v>
      </c>
      <c r="F28" s="10" t="s">
        <v>31</v>
      </c>
    </row>
    <row r="29" spans="2:6" outlineLevel="1" x14ac:dyDescent="0.25">
      <c r="B29" s="11" t="s">
        <v>550</v>
      </c>
      <c r="C29" s="12">
        <v>0.02</v>
      </c>
      <c r="D29" s="12">
        <v>0.01</v>
      </c>
      <c r="E29" s="12">
        <v>0.01</v>
      </c>
      <c r="F29" s="12" t="s">
        <v>31</v>
      </c>
    </row>
    <row r="30" spans="2:6" outlineLevel="1" x14ac:dyDescent="0.25">
      <c r="B30" s="9" t="s">
        <v>459</v>
      </c>
      <c r="C30" s="10">
        <v>0.02</v>
      </c>
      <c r="D30" s="10">
        <v>0.05</v>
      </c>
      <c r="E30" s="10">
        <v>0.06</v>
      </c>
      <c r="F30" s="10">
        <v>0.04</v>
      </c>
    </row>
    <row r="31" spans="2:6" outlineLevel="1" x14ac:dyDescent="0.25">
      <c r="B31" s="11" t="s">
        <v>580</v>
      </c>
      <c r="C31" s="12">
        <v>0.06</v>
      </c>
      <c r="D31" s="12">
        <v>0.05</v>
      </c>
      <c r="E31" s="12">
        <v>0.02</v>
      </c>
      <c r="F31" s="12">
        <v>0.05</v>
      </c>
    </row>
    <row r="32" spans="2:6" outlineLevel="1" x14ac:dyDescent="0.25">
      <c r="B32" s="13" t="s">
        <v>10</v>
      </c>
      <c r="C32" s="14">
        <v>1</v>
      </c>
      <c r="D32" s="14">
        <v>1</v>
      </c>
      <c r="E32" s="14">
        <v>1</v>
      </c>
      <c r="F32" s="14">
        <v>1</v>
      </c>
    </row>
    <row r="33" spans="2:6" outlineLevel="1" x14ac:dyDescent="0.25">
      <c r="B33" s="13" t="s">
        <v>11</v>
      </c>
      <c r="C33" s="15">
        <v>177</v>
      </c>
      <c r="D33" s="15">
        <v>177</v>
      </c>
      <c r="E33" s="15">
        <v>177</v>
      </c>
      <c r="F33" s="15">
        <v>177</v>
      </c>
    </row>
    <row r="34" spans="2:6" outlineLevel="1" x14ac:dyDescent="0.25">
      <c r="B34" s="38"/>
      <c r="C34" s="38"/>
      <c r="D34" s="38"/>
      <c r="E34" s="38"/>
      <c r="F34" s="38"/>
    </row>
    <row r="35" spans="2:6" outlineLevel="1" x14ac:dyDescent="0.25">
      <c r="B35" s="39" t="s">
        <v>12</v>
      </c>
      <c r="C35" s="39"/>
      <c r="D35" s="39"/>
      <c r="E35" s="39"/>
      <c r="F35" s="39"/>
    </row>
    <row r="36" spans="2:6" outlineLevel="1" x14ac:dyDescent="0.25">
      <c r="B36" s="40" t="s">
        <v>13</v>
      </c>
      <c r="C36" s="40"/>
      <c r="D36" s="40"/>
      <c r="E36" s="40"/>
      <c r="F36" s="40"/>
    </row>
    <row r="37" spans="2:6" outlineLevel="1" x14ac:dyDescent="0.25">
      <c r="B37" s="40" t="s">
        <v>14</v>
      </c>
      <c r="C37" s="40"/>
      <c r="D37" s="40"/>
      <c r="E37" s="40"/>
      <c r="F37" s="40"/>
    </row>
    <row r="38" spans="2:6" outlineLevel="1" x14ac:dyDescent="0.25">
      <c r="B38" s="41" t="s">
        <v>15</v>
      </c>
      <c r="C38" s="41"/>
      <c r="D38" s="41"/>
      <c r="E38" s="41"/>
      <c r="F38" s="41"/>
    </row>
    <row r="39" spans="2:6" outlineLevel="1" x14ac:dyDescent="0.25">
      <c r="B39" s="41" t="s">
        <v>16</v>
      </c>
      <c r="C39" s="41"/>
      <c r="D39" s="41"/>
      <c r="E39" s="41"/>
      <c r="F39" s="41"/>
    </row>
    <row r="40" spans="2:6" outlineLevel="1" x14ac:dyDescent="0.25"/>
    <row r="41" spans="2:6" outlineLevel="1" x14ac:dyDescent="0.25"/>
  </sheetData>
  <mergeCells count="6">
    <mergeCell ref="B39:F39"/>
    <mergeCell ref="B34:F34"/>
    <mergeCell ref="B35:F35"/>
    <mergeCell ref="B36:F36"/>
    <mergeCell ref="B37:F37"/>
    <mergeCell ref="B38:F38"/>
  </mergeCells>
  <hyperlinks>
    <hyperlink ref="A1" location="'Index'!A1" display="Index" xr:uid="{36C2DCB4-153B-44C8-B185-2B4F35A8B367}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C6BF2-44C7-466B-A8AC-4E44FF7A689B}">
  <sheetPr codeName="Arkusz162">
    <outlinePr summaryBelow="0"/>
  </sheetPr>
  <dimension ref="A1:F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20600</v>
      </c>
    </row>
    <row r="2" spans="1:6" x14ac:dyDescent="0.25">
      <c r="C2" t="s">
        <v>92</v>
      </c>
    </row>
    <row r="3" spans="1:6" ht="15.75" x14ac:dyDescent="0.25">
      <c r="B3" s="1" t="s">
        <v>581</v>
      </c>
    </row>
    <row r="4" spans="1:6" ht="38.25" outlineLevel="1" x14ac:dyDescent="0.25">
      <c r="B4" s="46" t="s">
        <v>1456</v>
      </c>
      <c r="C4" s="46" t="s">
        <v>358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582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0.64</v>
      </c>
      <c r="D8" s="10">
        <v>0.38</v>
      </c>
      <c r="E8" s="10">
        <v>0.28000000000000003</v>
      </c>
      <c r="F8" s="10">
        <v>0.14000000000000001</v>
      </c>
    </row>
    <row r="9" spans="1:6" outlineLevel="1" x14ac:dyDescent="0.25">
      <c r="B9" s="11" t="s">
        <v>443</v>
      </c>
      <c r="C9" s="12">
        <v>0.62</v>
      </c>
      <c r="D9" s="12">
        <v>0.33</v>
      </c>
      <c r="E9" s="12">
        <v>0.25</v>
      </c>
      <c r="F9" s="12">
        <v>0.13</v>
      </c>
    </row>
    <row r="10" spans="1:6" outlineLevel="1" x14ac:dyDescent="0.25">
      <c r="B10" s="9" t="s">
        <v>453</v>
      </c>
      <c r="C10" s="10">
        <v>0.59</v>
      </c>
      <c r="D10" s="10">
        <v>0.26</v>
      </c>
      <c r="E10" s="10">
        <v>0.12</v>
      </c>
      <c r="F10" s="10">
        <v>0.04</v>
      </c>
    </row>
    <row r="11" spans="1:6" outlineLevel="1" x14ac:dyDescent="0.25">
      <c r="B11" s="11" t="s">
        <v>446</v>
      </c>
      <c r="C11" s="12">
        <v>0.57999999999999996</v>
      </c>
      <c r="D11" s="12">
        <v>0.28000000000000003</v>
      </c>
      <c r="E11" s="12">
        <v>0.22</v>
      </c>
      <c r="F11" s="12">
        <v>0.12</v>
      </c>
    </row>
    <row r="12" spans="1:6" outlineLevel="1" x14ac:dyDescent="0.25">
      <c r="B12" s="9" t="s">
        <v>447</v>
      </c>
      <c r="C12" s="10">
        <v>0.44</v>
      </c>
      <c r="D12" s="10">
        <v>0.28999999999999998</v>
      </c>
      <c r="E12" s="10">
        <v>0.2</v>
      </c>
      <c r="F12" s="10">
        <v>0.12</v>
      </c>
    </row>
    <row r="13" spans="1:6" outlineLevel="1" x14ac:dyDescent="0.25">
      <c r="B13" s="11" t="s">
        <v>541</v>
      </c>
      <c r="C13" s="12">
        <v>0.36</v>
      </c>
      <c r="D13" s="12">
        <v>0.16</v>
      </c>
      <c r="E13" s="12">
        <v>0.12</v>
      </c>
      <c r="F13" s="12">
        <v>7.0000000000000007E-2</v>
      </c>
    </row>
    <row r="14" spans="1:6" outlineLevel="1" x14ac:dyDescent="0.25">
      <c r="B14" s="9" t="s">
        <v>452</v>
      </c>
      <c r="C14" s="10">
        <v>0.28999999999999998</v>
      </c>
      <c r="D14" s="10">
        <v>7.0000000000000007E-2</v>
      </c>
      <c r="E14" s="10">
        <v>0.05</v>
      </c>
      <c r="F14" s="10">
        <v>0.01</v>
      </c>
    </row>
    <row r="15" spans="1:6" outlineLevel="1" x14ac:dyDescent="0.25">
      <c r="B15" s="11" t="s">
        <v>454</v>
      </c>
      <c r="C15" s="12">
        <v>0.26</v>
      </c>
      <c r="D15" s="12">
        <v>0.06</v>
      </c>
      <c r="E15" s="12">
        <v>0.04</v>
      </c>
      <c r="F15" s="12">
        <v>0.01</v>
      </c>
    </row>
    <row r="16" spans="1:6" outlineLevel="1" x14ac:dyDescent="0.25">
      <c r="B16" s="9" t="s">
        <v>449</v>
      </c>
      <c r="C16" s="10">
        <v>0.25</v>
      </c>
      <c r="D16" s="10">
        <v>0.06</v>
      </c>
      <c r="E16" s="10">
        <v>0.05</v>
      </c>
      <c r="F16" s="10">
        <v>0.02</v>
      </c>
    </row>
    <row r="17" spans="2:6" outlineLevel="1" x14ac:dyDescent="0.25">
      <c r="B17" s="11" t="s">
        <v>455</v>
      </c>
      <c r="C17" s="12">
        <v>0.23</v>
      </c>
      <c r="D17" s="12">
        <v>0.06</v>
      </c>
      <c r="E17" s="12">
        <v>0.01</v>
      </c>
      <c r="F17" s="12">
        <v>0.01</v>
      </c>
    </row>
    <row r="18" spans="2:6" outlineLevel="1" x14ac:dyDescent="0.25">
      <c r="B18" s="9" t="s">
        <v>456</v>
      </c>
      <c r="C18" s="10">
        <v>0.23</v>
      </c>
      <c r="D18" s="10">
        <v>0.05</v>
      </c>
      <c r="E18" s="10">
        <v>0.02</v>
      </c>
      <c r="F18" s="10">
        <v>0.01</v>
      </c>
    </row>
    <row r="19" spans="2:6" outlineLevel="1" x14ac:dyDescent="0.25">
      <c r="B19" s="11" t="s">
        <v>450</v>
      </c>
      <c r="C19" s="12">
        <v>0.21</v>
      </c>
      <c r="D19" s="12">
        <v>0.06</v>
      </c>
      <c r="E19" s="12">
        <v>0.04</v>
      </c>
      <c r="F19" s="12">
        <v>0.02</v>
      </c>
    </row>
    <row r="20" spans="2:6" outlineLevel="1" x14ac:dyDescent="0.25">
      <c r="B20" s="9" t="s">
        <v>458</v>
      </c>
      <c r="C20" s="10">
        <v>0.21</v>
      </c>
      <c r="D20" s="10">
        <v>0.06</v>
      </c>
      <c r="E20" s="10">
        <v>0.04</v>
      </c>
      <c r="F20" s="10">
        <v>0.01</v>
      </c>
    </row>
    <row r="21" spans="2:6" outlineLevel="1" x14ac:dyDescent="0.25">
      <c r="B21" s="11" t="s">
        <v>457</v>
      </c>
      <c r="C21" s="12">
        <v>0.12</v>
      </c>
      <c r="D21" s="12">
        <v>0.02</v>
      </c>
      <c r="E21" s="12">
        <v>0.02</v>
      </c>
      <c r="F21" s="12">
        <v>0.01</v>
      </c>
    </row>
    <row r="22" spans="2:6" outlineLevel="1" x14ac:dyDescent="0.25">
      <c r="B22" s="9" t="s">
        <v>549</v>
      </c>
      <c r="C22" s="10">
        <v>0.1</v>
      </c>
      <c r="D22" s="10">
        <v>0.01</v>
      </c>
      <c r="E22" s="10">
        <v>0.01</v>
      </c>
      <c r="F22" s="10" t="s">
        <v>31</v>
      </c>
    </row>
    <row r="23" spans="2:6" outlineLevel="1" x14ac:dyDescent="0.25">
      <c r="B23" s="11" t="s">
        <v>547</v>
      </c>
      <c r="C23" s="12">
        <v>0.08</v>
      </c>
      <c r="D23" s="12">
        <v>0.01</v>
      </c>
      <c r="E23" s="12">
        <v>0.01</v>
      </c>
      <c r="F23" s="12" t="s">
        <v>31</v>
      </c>
    </row>
    <row r="24" spans="2:6" outlineLevel="1" x14ac:dyDescent="0.25">
      <c r="B24" s="9" t="s">
        <v>575</v>
      </c>
      <c r="C24" s="10">
        <v>0.08</v>
      </c>
      <c r="D24" s="10">
        <v>0.02</v>
      </c>
      <c r="E24" s="10">
        <v>0.01</v>
      </c>
      <c r="F24" s="10" t="s">
        <v>31</v>
      </c>
    </row>
    <row r="25" spans="2:6" outlineLevel="1" x14ac:dyDescent="0.25">
      <c r="B25" s="11" t="s">
        <v>544</v>
      </c>
      <c r="C25" s="12">
        <v>0.05</v>
      </c>
      <c r="D25" s="12">
        <v>0.01</v>
      </c>
      <c r="E25" s="12" t="s">
        <v>31</v>
      </c>
      <c r="F25" s="12" t="s">
        <v>31</v>
      </c>
    </row>
    <row r="26" spans="2:6" outlineLevel="1" x14ac:dyDescent="0.25">
      <c r="B26" s="9" t="s">
        <v>459</v>
      </c>
      <c r="C26" s="10">
        <v>0.05</v>
      </c>
      <c r="D26" s="10">
        <v>0.05</v>
      </c>
      <c r="E26" s="10">
        <v>0.04</v>
      </c>
      <c r="F26" s="10">
        <v>0.06</v>
      </c>
    </row>
    <row r="27" spans="2:6" outlineLevel="1" x14ac:dyDescent="0.25">
      <c r="B27" s="11" t="s">
        <v>548</v>
      </c>
      <c r="C27" s="12">
        <v>0.04</v>
      </c>
      <c r="D27" s="12">
        <v>0.01</v>
      </c>
      <c r="E27" s="12">
        <v>0.01</v>
      </c>
      <c r="F27" s="12">
        <v>0.01</v>
      </c>
    </row>
    <row r="28" spans="2:6" outlineLevel="1" x14ac:dyDescent="0.25">
      <c r="B28" s="9" t="s">
        <v>550</v>
      </c>
      <c r="C28" s="10">
        <v>0.03</v>
      </c>
      <c r="D28" s="10">
        <v>0.01</v>
      </c>
      <c r="E28" s="10">
        <v>0.01</v>
      </c>
      <c r="F28" s="10">
        <v>0.01</v>
      </c>
    </row>
    <row r="29" spans="2:6" outlineLevel="1" x14ac:dyDescent="0.25">
      <c r="B29" s="11" t="s">
        <v>551</v>
      </c>
      <c r="C29" s="12">
        <v>0.03</v>
      </c>
      <c r="D29" s="12">
        <v>0.01</v>
      </c>
      <c r="E29" s="12">
        <v>0.01</v>
      </c>
      <c r="F29" s="12">
        <v>0.01</v>
      </c>
    </row>
    <row r="30" spans="2:6" outlineLevel="1" x14ac:dyDescent="0.25">
      <c r="B30" s="9" t="s">
        <v>580</v>
      </c>
      <c r="C30" s="10">
        <v>0.02</v>
      </c>
      <c r="D30" s="10">
        <v>0.05</v>
      </c>
      <c r="E30" s="10">
        <v>0.04</v>
      </c>
      <c r="F30" s="10">
        <v>0.08</v>
      </c>
    </row>
    <row r="31" spans="2:6" outlineLevel="1" x14ac:dyDescent="0.25">
      <c r="B31" s="13" t="s">
        <v>10</v>
      </c>
      <c r="C31" s="14">
        <v>1</v>
      </c>
      <c r="D31" s="14">
        <v>1</v>
      </c>
      <c r="E31" s="14">
        <v>1</v>
      </c>
      <c r="F31" s="14">
        <v>1</v>
      </c>
    </row>
    <row r="32" spans="2:6" outlineLevel="1" x14ac:dyDescent="0.25">
      <c r="B32" s="13" t="s">
        <v>11</v>
      </c>
      <c r="C32" s="15">
        <v>171</v>
      </c>
      <c r="D32" s="15">
        <v>171</v>
      </c>
      <c r="E32" s="15">
        <v>171</v>
      </c>
      <c r="F32" s="15">
        <v>171</v>
      </c>
    </row>
    <row r="33" spans="2:6" outlineLevel="1" x14ac:dyDescent="0.25">
      <c r="B33" s="38"/>
      <c r="C33" s="38"/>
      <c r="D33" s="38"/>
      <c r="E33" s="38"/>
      <c r="F33" s="38"/>
    </row>
    <row r="34" spans="2:6" outlineLevel="1" x14ac:dyDescent="0.25">
      <c r="B34" s="39" t="s">
        <v>12</v>
      </c>
      <c r="C34" s="39"/>
      <c r="D34" s="39"/>
      <c r="E34" s="39"/>
      <c r="F34" s="39"/>
    </row>
    <row r="35" spans="2:6" outlineLevel="1" x14ac:dyDescent="0.25">
      <c r="B35" s="40" t="s">
        <v>13</v>
      </c>
      <c r="C35" s="40"/>
      <c r="D35" s="40"/>
      <c r="E35" s="40"/>
      <c r="F35" s="40"/>
    </row>
    <row r="36" spans="2:6" outlineLevel="1" x14ac:dyDescent="0.25">
      <c r="B36" s="40" t="s">
        <v>14</v>
      </c>
      <c r="C36" s="40"/>
      <c r="D36" s="40"/>
      <c r="E36" s="40"/>
      <c r="F36" s="40"/>
    </row>
    <row r="37" spans="2:6" outlineLevel="1" x14ac:dyDescent="0.25">
      <c r="B37" s="41" t="s">
        <v>15</v>
      </c>
      <c r="C37" s="41"/>
      <c r="D37" s="41"/>
      <c r="E37" s="41"/>
      <c r="F37" s="41"/>
    </row>
    <row r="38" spans="2:6" outlineLevel="1" x14ac:dyDescent="0.25">
      <c r="B38" s="41" t="s">
        <v>16</v>
      </c>
      <c r="C38" s="41"/>
      <c r="D38" s="41"/>
      <c r="E38" s="41"/>
      <c r="F38" s="41"/>
    </row>
    <row r="39" spans="2:6" outlineLevel="1" x14ac:dyDescent="0.25"/>
    <row r="40" spans="2:6" outlineLevel="1" x14ac:dyDescent="0.25"/>
  </sheetData>
  <mergeCells count="6">
    <mergeCell ref="B38:F38"/>
    <mergeCell ref="B33:F33"/>
    <mergeCell ref="B34:F34"/>
    <mergeCell ref="B35:F35"/>
    <mergeCell ref="B36:F36"/>
    <mergeCell ref="B37:F37"/>
  </mergeCells>
  <hyperlinks>
    <hyperlink ref="A1" location="'Index'!A1" display="Index" xr:uid="{FCFE62DB-0CB1-4184-8BC6-50C8E1DB31FB}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2ED85-1899-4F28-B7D3-2C9C135EF862}">
  <sheetPr codeName="Arkusz163">
    <outlinePr summaryBelow="0"/>
  </sheetPr>
  <dimension ref="A1:F4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30600</v>
      </c>
    </row>
    <row r="2" spans="1:6" x14ac:dyDescent="0.25">
      <c r="C2" t="s">
        <v>92</v>
      </c>
    </row>
    <row r="3" spans="1:6" ht="15.75" x14ac:dyDescent="0.25">
      <c r="B3" s="1" t="s">
        <v>583</v>
      </c>
    </row>
    <row r="4" spans="1:6" ht="25.5" outlineLevel="1" x14ac:dyDescent="0.25">
      <c r="B4" s="46" t="s">
        <v>1457</v>
      </c>
      <c r="C4" s="46" t="s">
        <v>359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584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442</v>
      </c>
      <c r="C8" s="10">
        <v>0.56999999999999995</v>
      </c>
      <c r="D8" s="10">
        <v>0.39</v>
      </c>
      <c r="E8" s="10">
        <v>0.32</v>
      </c>
      <c r="F8" s="10">
        <v>0.28000000000000003</v>
      </c>
    </row>
    <row r="9" spans="1:6" outlineLevel="1" x14ac:dyDescent="0.25">
      <c r="B9" s="11" t="s">
        <v>443</v>
      </c>
      <c r="C9" s="12">
        <v>0.44</v>
      </c>
      <c r="D9" s="12">
        <v>0.15</v>
      </c>
      <c r="E9" s="12">
        <v>0.11</v>
      </c>
      <c r="F9" s="12">
        <v>0.04</v>
      </c>
    </row>
    <row r="10" spans="1:6" outlineLevel="1" x14ac:dyDescent="0.25">
      <c r="B10" s="9" t="s">
        <v>445</v>
      </c>
      <c r="C10" s="10">
        <v>0.4</v>
      </c>
      <c r="D10" s="10">
        <v>0.18</v>
      </c>
      <c r="E10" s="10">
        <v>0.11</v>
      </c>
      <c r="F10" s="10">
        <v>0.05</v>
      </c>
    </row>
    <row r="11" spans="1:6" outlineLevel="1" x14ac:dyDescent="0.25">
      <c r="B11" s="11" t="s">
        <v>446</v>
      </c>
      <c r="C11" s="12">
        <v>0.34</v>
      </c>
      <c r="D11" s="12">
        <v>0.16</v>
      </c>
      <c r="E11" s="12">
        <v>0.1</v>
      </c>
      <c r="F11" s="12">
        <v>0.05</v>
      </c>
    </row>
    <row r="12" spans="1:6" outlineLevel="1" x14ac:dyDescent="0.25">
      <c r="B12" s="9" t="s">
        <v>541</v>
      </c>
      <c r="C12" s="10">
        <v>0.32</v>
      </c>
      <c r="D12" s="10">
        <v>0.19</v>
      </c>
      <c r="E12" s="10">
        <v>0.14000000000000001</v>
      </c>
      <c r="F12" s="10">
        <v>0.09</v>
      </c>
    </row>
    <row r="13" spans="1:6" outlineLevel="1" x14ac:dyDescent="0.25">
      <c r="B13" s="11" t="s">
        <v>447</v>
      </c>
      <c r="C13" s="12">
        <v>0.3</v>
      </c>
      <c r="D13" s="12">
        <v>0.21</v>
      </c>
      <c r="E13" s="12">
        <v>0.16</v>
      </c>
      <c r="F13" s="12">
        <v>0.1</v>
      </c>
    </row>
    <row r="14" spans="1:6" outlineLevel="1" x14ac:dyDescent="0.25">
      <c r="B14" s="9" t="s">
        <v>453</v>
      </c>
      <c r="C14" s="10">
        <v>0.3</v>
      </c>
      <c r="D14" s="10">
        <v>0.11</v>
      </c>
      <c r="E14" s="10">
        <v>0.06</v>
      </c>
      <c r="F14" s="10">
        <v>0.03</v>
      </c>
    </row>
    <row r="15" spans="1:6" outlineLevel="1" x14ac:dyDescent="0.25">
      <c r="B15" s="11" t="s">
        <v>444</v>
      </c>
      <c r="C15" s="12">
        <v>0.26</v>
      </c>
      <c r="D15" s="12">
        <v>0.04</v>
      </c>
      <c r="E15" s="12">
        <v>0.02</v>
      </c>
      <c r="F15" s="12">
        <v>0.01</v>
      </c>
    </row>
    <row r="16" spans="1:6" outlineLevel="1" x14ac:dyDescent="0.25">
      <c r="B16" s="9" t="s">
        <v>448</v>
      </c>
      <c r="C16" s="10">
        <v>0.24</v>
      </c>
      <c r="D16" s="10">
        <v>0.09</v>
      </c>
      <c r="E16" s="10">
        <v>7.0000000000000007E-2</v>
      </c>
      <c r="F16" s="10">
        <v>0.05</v>
      </c>
    </row>
    <row r="17" spans="2:6" outlineLevel="1" x14ac:dyDescent="0.25">
      <c r="B17" s="11" t="s">
        <v>456</v>
      </c>
      <c r="C17" s="12">
        <v>0.21</v>
      </c>
      <c r="D17" s="12">
        <v>0.04</v>
      </c>
      <c r="E17" s="12">
        <v>0.02</v>
      </c>
      <c r="F17" s="12">
        <v>0.02</v>
      </c>
    </row>
    <row r="18" spans="2:6" outlineLevel="1" x14ac:dyDescent="0.25">
      <c r="B18" s="9" t="s">
        <v>450</v>
      </c>
      <c r="C18" s="10">
        <v>0.19</v>
      </c>
      <c r="D18" s="10">
        <v>0.06</v>
      </c>
      <c r="E18" s="10">
        <v>0.04</v>
      </c>
      <c r="F18" s="10">
        <v>0.02</v>
      </c>
    </row>
    <row r="19" spans="2:6" outlineLevel="1" x14ac:dyDescent="0.25">
      <c r="B19" s="11" t="s">
        <v>451</v>
      </c>
      <c r="C19" s="12">
        <v>0.11</v>
      </c>
      <c r="D19" s="12">
        <v>0.02</v>
      </c>
      <c r="E19" s="12" t="s">
        <v>31</v>
      </c>
      <c r="F19" s="12" t="s">
        <v>31</v>
      </c>
    </row>
    <row r="20" spans="2:6" outlineLevel="1" x14ac:dyDescent="0.25">
      <c r="B20" s="9" t="s">
        <v>458</v>
      </c>
      <c r="C20" s="10">
        <v>0.1</v>
      </c>
      <c r="D20" s="10">
        <v>0.01</v>
      </c>
      <c r="E20" s="10" t="s">
        <v>31</v>
      </c>
      <c r="F20" s="10" t="s">
        <v>31</v>
      </c>
    </row>
    <row r="21" spans="2:6" outlineLevel="1" x14ac:dyDescent="0.25">
      <c r="B21" s="11" t="s">
        <v>452</v>
      </c>
      <c r="C21" s="12">
        <v>0.09</v>
      </c>
      <c r="D21" s="12">
        <v>0.02</v>
      </c>
      <c r="E21" s="12" t="s">
        <v>31</v>
      </c>
      <c r="F21" s="12" t="s">
        <v>31</v>
      </c>
    </row>
    <row r="22" spans="2:6" outlineLevel="1" x14ac:dyDescent="0.25">
      <c r="B22" s="9" t="s">
        <v>556</v>
      </c>
      <c r="C22" s="10">
        <v>0.08</v>
      </c>
      <c r="D22" s="10">
        <v>0.04</v>
      </c>
      <c r="E22" s="10">
        <v>0.03</v>
      </c>
      <c r="F22" s="10">
        <v>0.02</v>
      </c>
    </row>
    <row r="23" spans="2:6" outlineLevel="1" x14ac:dyDescent="0.25">
      <c r="B23" s="11" t="s">
        <v>449</v>
      </c>
      <c r="C23" s="12">
        <v>7.0000000000000007E-2</v>
      </c>
      <c r="D23" s="12">
        <v>0.02</v>
      </c>
      <c r="E23" s="12">
        <v>0.02</v>
      </c>
      <c r="F23" s="12" t="s">
        <v>31</v>
      </c>
    </row>
    <row r="24" spans="2:6" outlineLevel="1" x14ac:dyDescent="0.25">
      <c r="B24" s="9" t="s">
        <v>455</v>
      </c>
      <c r="C24" s="10">
        <v>7.0000000000000007E-2</v>
      </c>
      <c r="D24" s="10" t="s">
        <v>31</v>
      </c>
      <c r="E24" s="10" t="s">
        <v>31</v>
      </c>
      <c r="F24" s="10" t="s">
        <v>31</v>
      </c>
    </row>
    <row r="25" spans="2:6" outlineLevel="1" x14ac:dyDescent="0.25">
      <c r="B25" s="11" t="s">
        <v>547</v>
      </c>
      <c r="C25" s="12">
        <v>0.06</v>
      </c>
      <c r="D25" s="12">
        <v>0.02</v>
      </c>
      <c r="E25" s="12">
        <v>0.02</v>
      </c>
      <c r="F25" s="12">
        <v>0.02</v>
      </c>
    </row>
    <row r="26" spans="2:6" outlineLevel="1" x14ac:dyDescent="0.25">
      <c r="B26" s="9" t="s">
        <v>457</v>
      </c>
      <c r="C26" s="10">
        <v>0.05</v>
      </c>
      <c r="D26" s="10">
        <v>0.02</v>
      </c>
      <c r="E26" s="10">
        <v>0.01</v>
      </c>
      <c r="F26" s="10">
        <v>0.01</v>
      </c>
    </row>
    <row r="27" spans="2:6" outlineLevel="1" x14ac:dyDescent="0.25">
      <c r="B27" s="11" t="s">
        <v>454</v>
      </c>
      <c r="C27" s="12">
        <v>0.05</v>
      </c>
      <c r="D27" s="12">
        <v>0.01</v>
      </c>
      <c r="E27" s="12" t="s">
        <v>31</v>
      </c>
      <c r="F27" s="12" t="s">
        <v>31</v>
      </c>
    </row>
    <row r="28" spans="2:6" outlineLevel="1" x14ac:dyDescent="0.25">
      <c r="B28" s="9" t="s">
        <v>575</v>
      </c>
      <c r="C28" s="10">
        <v>0.04</v>
      </c>
      <c r="D28" s="10">
        <v>0.01</v>
      </c>
      <c r="E28" s="10">
        <v>0.01</v>
      </c>
      <c r="F28" s="10" t="s">
        <v>31</v>
      </c>
    </row>
    <row r="29" spans="2:6" outlineLevel="1" x14ac:dyDescent="0.25">
      <c r="B29" s="11" t="s">
        <v>549</v>
      </c>
      <c r="C29" s="12">
        <v>0.04</v>
      </c>
      <c r="D29" s="12">
        <v>0.02</v>
      </c>
      <c r="E29" s="12">
        <v>0.01</v>
      </c>
      <c r="F29" s="12" t="s">
        <v>31</v>
      </c>
    </row>
    <row r="30" spans="2:6" outlineLevel="1" x14ac:dyDescent="0.25">
      <c r="B30" s="9" t="s">
        <v>459</v>
      </c>
      <c r="C30" s="10">
        <v>0.02</v>
      </c>
      <c r="D30" s="10">
        <v>0.02</v>
      </c>
      <c r="E30" s="10">
        <v>0.02</v>
      </c>
      <c r="F30" s="10">
        <v>0.03</v>
      </c>
    </row>
    <row r="31" spans="2:6" outlineLevel="1" x14ac:dyDescent="0.25">
      <c r="B31" s="11" t="s">
        <v>544</v>
      </c>
      <c r="C31" s="12">
        <v>0.01</v>
      </c>
      <c r="D31" s="12">
        <v>0.01</v>
      </c>
      <c r="E31" s="12">
        <v>0.01</v>
      </c>
      <c r="F31" s="12" t="s">
        <v>31</v>
      </c>
    </row>
    <row r="32" spans="2:6" outlineLevel="1" x14ac:dyDescent="0.25">
      <c r="B32" s="9" t="s">
        <v>551</v>
      </c>
      <c r="C32" s="10">
        <v>0.01</v>
      </c>
      <c r="D32" s="10" t="s">
        <v>31</v>
      </c>
      <c r="E32" s="10" t="s">
        <v>31</v>
      </c>
      <c r="F32" s="10" t="s">
        <v>31</v>
      </c>
    </row>
    <row r="33" spans="2:6" outlineLevel="1" x14ac:dyDescent="0.25">
      <c r="B33" s="11" t="s">
        <v>580</v>
      </c>
      <c r="C33" s="12">
        <v>0.03</v>
      </c>
      <c r="D33" s="12">
        <v>0.04</v>
      </c>
      <c r="E33" s="12">
        <v>0.06</v>
      </c>
      <c r="F33" s="12">
        <v>0.05</v>
      </c>
    </row>
    <row r="34" spans="2:6" outlineLevel="1" x14ac:dyDescent="0.25">
      <c r="B34" s="13" t="s">
        <v>10</v>
      </c>
      <c r="C34" s="14">
        <v>1</v>
      </c>
      <c r="D34" s="14">
        <v>1</v>
      </c>
      <c r="E34" s="14">
        <v>1</v>
      </c>
      <c r="F34" s="14">
        <v>1</v>
      </c>
    </row>
    <row r="35" spans="2:6" outlineLevel="1" x14ac:dyDescent="0.25">
      <c r="B35" s="13" t="s">
        <v>11</v>
      </c>
      <c r="C35" s="15">
        <v>188</v>
      </c>
      <c r="D35" s="15">
        <v>188</v>
      </c>
      <c r="E35" s="15">
        <v>188</v>
      </c>
      <c r="F35" s="15">
        <v>188</v>
      </c>
    </row>
    <row r="36" spans="2:6" outlineLevel="1" x14ac:dyDescent="0.25">
      <c r="B36" s="38"/>
      <c r="C36" s="38"/>
      <c r="D36" s="38"/>
      <c r="E36" s="38"/>
      <c r="F36" s="38"/>
    </row>
    <row r="37" spans="2:6" outlineLevel="1" x14ac:dyDescent="0.25">
      <c r="B37" s="39" t="s">
        <v>12</v>
      </c>
      <c r="C37" s="39"/>
      <c r="D37" s="39"/>
      <c r="E37" s="39"/>
      <c r="F37" s="39"/>
    </row>
    <row r="38" spans="2:6" outlineLevel="1" x14ac:dyDescent="0.25">
      <c r="B38" s="40" t="s">
        <v>13</v>
      </c>
      <c r="C38" s="40"/>
      <c r="D38" s="40"/>
      <c r="E38" s="40"/>
      <c r="F38" s="40"/>
    </row>
    <row r="39" spans="2:6" outlineLevel="1" x14ac:dyDescent="0.25">
      <c r="B39" s="40" t="s">
        <v>14</v>
      </c>
      <c r="C39" s="40"/>
      <c r="D39" s="40"/>
      <c r="E39" s="40"/>
      <c r="F39" s="40"/>
    </row>
    <row r="40" spans="2:6" outlineLevel="1" x14ac:dyDescent="0.25">
      <c r="B40" s="41" t="s">
        <v>15</v>
      </c>
      <c r="C40" s="41"/>
      <c r="D40" s="41"/>
      <c r="E40" s="41"/>
      <c r="F40" s="41"/>
    </row>
    <row r="41" spans="2:6" outlineLevel="1" x14ac:dyDescent="0.25">
      <c r="B41" s="41" t="s">
        <v>16</v>
      </c>
      <c r="C41" s="41"/>
      <c r="D41" s="41"/>
      <c r="E41" s="41"/>
      <c r="F41" s="41"/>
    </row>
    <row r="42" spans="2:6" outlineLevel="1" x14ac:dyDescent="0.25"/>
    <row r="43" spans="2:6" outlineLevel="1" x14ac:dyDescent="0.25"/>
  </sheetData>
  <mergeCells count="6">
    <mergeCell ref="B41:F41"/>
    <mergeCell ref="B36:F36"/>
    <mergeCell ref="B37:F37"/>
    <mergeCell ref="B38:F38"/>
    <mergeCell ref="B39:F39"/>
    <mergeCell ref="B40:F40"/>
  </mergeCells>
  <hyperlinks>
    <hyperlink ref="A1" location="'Index'!A1" display="Index" xr:uid="{04DA8C96-4857-40B4-99CD-270DB1CB8E75}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F922F-5D38-44EA-A82E-43DFB846C49D}">
  <sheetPr codeName="Arkusz164">
    <outlinePr summaryBelow="0"/>
  </sheetPr>
  <dimension ref="A1:F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40600</v>
      </c>
    </row>
    <row r="2" spans="1:6" x14ac:dyDescent="0.25">
      <c r="C2" t="s">
        <v>92</v>
      </c>
    </row>
    <row r="3" spans="1:6" ht="15.75" x14ac:dyDescent="0.25">
      <c r="B3" s="1" t="s">
        <v>585</v>
      </c>
    </row>
    <row r="4" spans="1:6" ht="38.25" outlineLevel="1" x14ac:dyDescent="0.25">
      <c r="B4" s="46" t="s">
        <v>1458</v>
      </c>
      <c r="C4" s="46" t="s">
        <v>360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586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453</v>
      </c>
      <c r="C8" s="10">
        <v>0.63</v>
      </c>
      <c r="D8" s="10">
        <v>0.41</v>
      </c>
      <c r="E8" s="10">
        <v>0.31</v>
      </c>
      <c r="F8" s="10">
        <v>0.21</v>
      </c>
    </row>
    <row r="9" spans="1:6" outlineLevel="1" x14ac:dyDescent="0.25">
      <c r="B9" s="11" t="s">
        <v>446</v>
      </c>
      <c r="C9" s="12">
        <v>0.54</v>
      </c>
      <c r="D9" s="12">
        <v>0.31</v>
      </c>
      <c r="E9" s="12">
        <v>0.21</v>
      </c>
      <c r="F9" s="12">
        <v>0.13</v>
      </c>
    </row>
    <row r="10" spans="1:6" outlineLevel="1" x14ac:dyDescent="0.25">
      <c r="B10" s="9" t="s">
        <v>445</v>
      </c>
      <c r="C10" s="10">
        <v>0.52</v>
      </c>
      <c r="D10" s="10">
        <v>0.26</v>
      </c>
      <c r="E10" s="10">
        <v>0.14000000000000001</v>
      </c>
      <c r="F10" s="10">
        <v>0.08</v>
      </c>
    </row>
    <row r="11" spans="1:6" outlineLevel="1" x14ac:dyDescent="0.25">
      <c r="B11" s="11" t="s">
        <v>443</v>
      </c>
      <c r="C11" s="12">
        <v>0.48</v>
      </c>
      <c r="D11" s="12">
        <v>0.27</v>
      </c>
      <c r="E11" s="12">
        <v>0.18</v>
      </c>
      <c r="F11" s="12">
        <v>0.06</v>
      </c>
    </row>
    <row r="12" spans="1:6" outlineLevel="1" x14ac:dyDescent="0.25">
      <c r="B12" s="9" t="s">
        <v>447</v>
      </c>
      <c r="C12" s="10">
        <v>0.41</v>
      </c>
      <c r="D12" s="10">
        <v>0.23</v>
      </c>
      <c r="E12" s="10">
        <v>0.18</v>
      </c>
      <c r="F12" s="10">
        <v>0.11</v>
      </c>
    </row>
    <row r="13" spans="1:6" outlineLevel="1" x14ac:dyDescent="0.25">
      <c r="B13" s="11" t="s">
        <v>541</v>
      </c>
      <c r="C13" s="12">
        <v>0.31</v>
      </c>
      <c r="D13" s="12">
        <v>0.15</v>
      </c>
      <c r="E13" s="12">
        <v>0.08</v>
      </c>
      <c r="F13" s="12">
        <v>0.05</v>
      </c>
    </row>
    <row r="14" spans="1:6" outlineLevel="1" x14ac:dyDescent="0.25">
      <c r="B14" s="9" t="s">
        <v>452</v>
      </c>
      <c r="C14" s="10">
        <v>0.2</v>
      </c>
      <c r="D14" s="10">
        <v>0.04</v>
      </c>
      <c r="E14" s="10">
        <v>0.02</v>
      </c>
      <c r="F14" s="10">
        <v>0.01</v>
      </c>
    </row>
    <row r="15" spans="1:6" outlineLevel="1" x14ac:dyDescent="0.25">
      <c r="B15" s="11" t="s">
        <v>449</v>
      </c>
      <c r="C15" s="12">
        <v>0.19</v>
      </c>
      <c r="D15" s="12">
        <v>0.06</v>
      </c>
      <c r="E15" s="12">
        <v>0.04</v>
      </c>
      <c r="F15" s="12">
        <v>0.01</v>
      </c>
    </row>
    <row r="16" spans="1:6" outlineLevel="1" x14ac:dyDescent="0.25">
      <c r="B16" s="9" t="s">
        <v>455</v>
      </c>
      <c r="C16" s="10">
        <v>0.18</v>
      </c>
      <c r="D16" s="10">
        <v>0.05</v>
      </c>
      <c r="E16" s="10">
        <v>0.04</v>
      </c>
      <c r="F16" s="10">
        <v>0.03</v>
      </c>
    </row>
    <row r="17" spans="2:6" outlineLevel="1" x14ac:dyDescent="0.25">
      <c r="B17" s="11" t="s">
        <v>454</v>
      </c>
      <c r="C17" s="12">
        <v>0.18</v>
      </c>
      <c r="D17" s="12">
        <v>0.09</v>
      </c>
      <c r="E17" s="12">
        <v>0.04</v>
      </c>
      <c r="F17" s="12">
        <v>0.02</v>
      </c>
    </row>
    <row r="18" spans="2:6" outlineLevel="1" x14ac:dyDescent="0.25">
      <c r="B18" s="9" t="s">
        <v>458</v>
      </c>
      <c r="C18" s="10">
        <v>0.18</v>
      </c>
      <c r="D18" s="10">
        <v>0.06</v>
      </c>
      <c r="E18" s="10">
        <v>0.04</v>
      </c>
      <c r="F18" s="10" t="s">
        <v>31</v>
      </c>
    </row>
    <row r="19" spans="2:6" outlineLevel="1" x14ac:dyDescent="0.25">
      <c r="B19" s="11" t="s">
        <v>450</v>
      </c>
      <c r="C19" s="12">
        <v>0.16</v>
      </c>
      <c r="D19" s="12">
        <v>7.0000000000000007E-2</v>
      </c>
      <c r="E19" s="12">
        <v>0.03</v>
      </c>
      <c r="F19" s="12">
        <v>0.01</v>
      </c>
    </row>
    <row r="20" spans="2:6" outlineLevel="1" x14ac:dyDescent="0.25">
      <c r="B20" s="9" t="s">
        <v>456</v>
      </c>
      <c r="C20" s="10">
        <v>0.13</v>
      </c>
      <c r="D20" s="10">
        <v>0.03</v>
      </c>
      <c r="E20" s="10">
        <v>0.02</v>
      </c>
      <c r="F20" s="10" t="s">
        <v>31</v>
      </c>
    </row>
    <row r="21" spans="2:6" outlineLevel="1" x14ac:dyDescent="0.25">
      <c r="B21" s="11" t="s">
        <v>457</v>
      </c>
      <c r="C21" s="12">
        <v>0.12</v>
      </c>
      <c r="D21" s="12">
        <v>0.06</v>
      </c>
      <c r="E21" s="12">
        <v>0.03</v>
      </c>
      <c r="F21" s="12">
        <v>0.01</v>
      </c>
    </row>
    <row r="22" spans="2:6" outlineLevel="1" x14ac:dyDescent="0.25">
      <c r="B22" s="9" t="s">
        <v>575</v>
      </c>
      <c r="C22" s="10">
        <v>7.0000000000000007E-2</v>
      </c>
      <c r="D22" s="10">
        <v>0.03</v>
      </c>
      <c r="E22" s="10">
        <v>0.01</v>
      </c>
      <c r="F22" s="10">
        <v>0.01</v>
      </c>
    </row>
    <row r="23" spans="2:6" outlineLevel="1" x14ac:dyDescent="0.25">
      <c r="B23" s="11" t="s">
        <v>549</v>
      </c>
      <c r="C23" s="12">
        <v>0.06</v>
      </c>
      <c r="D23" s="12">
        <v>0.02</v>
      </c>
      <c r="E23" s="12">
        <v>0.01</v>
      </c>
      <c r="F23" s="12" t="s">
        <v>31</v>
      </c>
    </row>
    <row r="24" spans="2:6" outlineLevel="1" x14ac:dyDescent="0.25">
      <c r="B24" s="9" t="s">
        <v>550</v>
      </c>
      <c r="C24" s="10">
        <v>0.05</v>
      </c>
      <c r="D24" s="10">
        <v>0.03</v>
      </c>
      <c r="E24" s="10">
        <v>0.02</v>
      </c>
      <c r="F24" s="10">
        <v>0.01</v>
      </c>
    </row>
    <row r="25" spans="2:6" outlineLevel="1" x14ac:dyDescent="0.25">
      <c r="B25" s="11" t="s">
        <v>544</v>
      </c>
      <c r="C25" s="12">
        <v>0.04</v>
      </c>
      <c r="D25" s="12">
        <v>0.02</v>
      </c>
      <c r="E25" s="12">
        <v>0.01</v>
      </c>
      <c r="F25" s="12">
        <v>0.01</v>
      </c>
    </row>
    <row r="26" spans="2:6" outlineLevel="1" x14ac:dyDescent="0.25">
      <c r="B26" s="9" t="s">
        <v>459</v>
      </c>
      <c r="C26" s="10">
        <v>0.03</v>
      </c>
      <c r="D26" s="10">
        <v>0.02</v>
      </c>
      <c r="E26" s="10">
        <v>0.02</v>
      </c>
      <c r="F26" s="10">
        <v>0.03</v>
      </c>
    </row>
    <row r="27" spans="2:6" outlineLevel="1" x14ac:dyDescent="0.25">
      <c r="B27" s="11" t="s">
        <v>548</v>
      </c>
      <c r="C27" s="12">
        <v>0.02</v>
      </c>
      <c r="D27" s="12">
        <v>0.02</v>
      </c>
      <c r="E27" s="12" t="s">
        <v>31</v>
      </c>
      <c r="F27" s="12" t="s">
        <v>31</v>
      </c>
    </row>
    <row r="28" spans="2:6" outlineLevel="1" x14ac:dyDescent="0.25">
      <c r="B28" s="9" t="s">
        <v>580</v>
      </c>
      <c r="C28" s="10">
        <v>0.03</v>
      </c>
      <c r="D28" s="10">
        <v>0.06</v>
      </c>
      <c r="E28" s="10">
        <v>0.03</v>
      </c>
      <c r="F28" s="10">
        <v>0.03</v>
      </c>
    </row>
    <row r="29" spans="2:6" outlineLevel="1" x14ac:dyDescent="0.25">
      <c r="B29" s="13" t="s">
        <v>10</v>
      </c>
      <c r="C29" s="14">
        <v>1</v>
      </c>
      <c r="D29" s="14">
        <v>1</v>
      </c>
      <c r="E29" s="14">
        <v>1</v>
      </c>
      <c r="F29" s="14">
        <v>1</v>
      </c>
    </row>
    <row r="30" spans="2:6" outlineLevel="1" x14ac:dyDescent="0.25">
      <c r="B30" s="13" t="s">
        <v>11</v>
      </c>
      <c r="C30" s="15">
        <v>159</v>
      </c>
      <c r="D30" s="15">
        <v>159</v>
      </c>
      <c r="E30" s="15">
        <v>159</v>
      </c>
      <c r="F30" s="15">
        <v>159</v>
      </c>
    </row>
    <row r="31" spans="2:6" outlineLevel="1" x14ac:dyDescent="0.25">
      <c r="B31" s="38"/>
      <c r="C31" s="38"/>
      <c r="D31" s="38"/>
      <c r="E31" s="38"/>
      <c r="F31" s="38"/>
    </row>
    <row r="32" spans="2:6" outlineLevel="1" x14ac:dyDescent="0.25">
      <c r="B32" s="39" t="s">
        <v>12</v>
      </c>
      <c r="C32" s="39"/>
      <c r="D32" s="39"/>
      <c r="E32" s="39"/>
      <c r="F32" s="39"/>
    </row>
    <row r="33" spans="2:6" outlineLevel="1" x14ac:dyDescent="0.25">
      <c r="B33" s="40" t="s">
        <v>13</v>
      </c>
      <c r="C33" s="40"/>
      <c r="D33" s="40"/>
      <c r="E33" s="40"/>
      <c r="F33" s="40"/>
    </row>
    <row r="34" spans="2:6" outlineLevel="1" x14ac:dyDescent="0.25">
      <c r="B34" s="40" t="s">
        <v>14</v>
      </c>
      <c r="C34" s="40"/>
      <c r="D34" s="40"/>
      <c r="E34" s="40"/>
      <c r="F34" s="40"/>
    </row>
    <row r="35" spans="2:6" outlineLevel="1" x14ac:dyDescent="0.25">
      <c r="B35" s="41" t="s">
        <v>15</v>
      </c>
      <c r="C35" s="41"/>
      <c r="D35" s="41"/>
      <c r="E35" s="41"/>
      <c r="F35" s="41"/>
    </row>
    <row r="36" spans="2:6" outlineLevel="1" x14ac:dyDescent="0.25">
      <c r="B36" s="41" t="s">
        <v>16</v>
      </c>
      <c r="C36" s="41"/>
      <c r="D36" s="41"/>
      <c r="E36" s="41"/>
      <c r="F36" s="41"/>
    </row>
    <row r="37" spans="2:6" outlineLevel="1" x14ac:dyDescent="0.25"/>
    <row r="38" spans="2:6" outlineLevel="1" x14ac:dyDescent="0.25"/>
  </sheetData>
  <mergeCells count="6">
    <mergeCell ref="B36:F36"/>
    <mergeCell ref="B31:F31"/>
    <mergeCell ref="B32:F32"/>
    <mergeCell ref="B33:F33"/>
    <mergeCell ref="B34:F34"/>
    <mergeCell ref="B35:F35"/>
  </mergeCells>
  <hyperlinks>
    <hyperlink ref="A1" location="'Index'!A1" display="Index" xr:uid="{26A85205-996C-48D7-99E5-38E02C5FFDA6}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1855-0CEA-4749-8B9D-93F1A75D50E6}">
  <sheetPr codeName="Arkusz165">
    <outlinePr summaryBelow="0"/>
  </sheetPr>
  <dimension ref="A1:F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50600</v>
      </c>
    </row>
    <row r="2" spans="1:6" x14ac:dyDescent="0.25">
      <c r="C2" t="s">
        <v>92</v>
      </c>
    </row>
    <row r="3" spans="1:6" ht="15.75" x14ac:dyDescent="0.25">
      <c r="B3" s="1" t="s">
        <v>587</v>
      </c>
    </row>
    <row r="4" spans="1:6" ht="25.5" outlineLevel="1" x14ac:dyDescent="0.25">
      <c r="B4" s="46" t="s">
        <v>1459</v>
      </c>
      <c r="C4" s="46" t="s">
        <v>361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588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446</v>
      </c>
      <c r="C8" s="10">
        <v>0.8</v>
      </c>
      <c r="D8" s="10">
        <v>0.66</v>
      </c>
      <c r="E8" s="10">
        <v>0.57999999999999996</v>
      </c>
      <c r="F8" s="10">
        <v>0.52</v>
      </c>
    </row>
    <row r="9" spans="1:6" outlineLevel="1" x14ac:dyDescent="0.25">
      <c r="B9" s="11" t="s">
        <v>445</v>
      </c>
      <c r="C9" s="12">
        <v>0.51</v>
      </c>
      <c r="D9" s="12">
        <v>0.16</v>
      </c>
      <c r="E9" s="12">
        <v>0.08</v>
      </c>
      <c r="F9" s="12">
        <v>0.04</v>
      </c>
    </row>
    <row r="10" spans="1:6" outlineLevel="1" x14ac:dyDescent="0.25">
      <c r="B10" s="9" t="s">
        <v>453</v>
      </c>
      <c r="C10" s="10">
        <v>0.46</v>
      </c>
      <c r="D10" s="10">
        <v>0.22</v>
      </c>
      <c r="E10" s="10">
        <v>0.14000000000000001</v>
      </c>
      <c r="F10" s="10">
        <v>0.08</v>
      </c>
    </row>
    <row r="11" spans="1:6" outlineLevel="1" x14ac:dyDescent="0.25">
      <c r="B11" s="11" t="s">
        <v>443</v>
      </c>
      <c r="C11" s="12">
        <v>0.36</v>
      </c>
      <c r="D11" s="12">
        <v>0.12</v>
      </c>
      <c r="E11" s="12">
        <v>7.0000000000000007E-2</v>
      </c>
      <c r="F11" s="12">
        <v>0.03</v>
      </c>
    </row>
    <row r="12" spans="1:6" outlineLevel="1" x14ac:dyDescent="0.25">
      <c r="B12" s="9" t="s">
        <v>541</v>
      </c>
      <c r="C12" s="10">
        <v>0.32</v>
      </c>
      <c r="D12" s="10">
        <v>0.13</v>
      </c>
      <c r="E12" s="10">
        <v>0.12</v>
      </c>
      <c r="F12" s="10">
        <v>0.09</v>
      </c>
    </row>
    <row r="13" spans="1:6" outlineLevel="1" x14ac:dyDescent="0.25">
      <c r="B13" s="11" t="s">
        <v>447</v>
      </c>
      <c r="C13" s="12">
        <v>0.23</v>
      </c>
      <c r="D13" s="12">
        <v>0.08</v>
      </c>
      <c r="E13" s="12">
        <v>0.04</v>
      </c>
      <c r="F13" s="12">
        <v>0.03</v>
      </c>
    </row>
    <row r="14" spans="1:6" outlineLevel="1" x14ac:dyDescent="0.25">
      <c r="B14" s="9" t="s">
        <v>452</v>
      </c>
      <c r="C14" s="10">
        <v>0.17</v>
      </c>
      <c r="D14" s="10">
        <v>0.04</v>
      </c>
      <c r="E14" s="10">
        <v>0.02</v>
      </c>
      <c r="F14" s="10" t="s">
        <v>31</v>
      </c>
    </row>
    <row r="15" spans="1:6" outlineLevel="1" x14ac:dyDescent="0.25">
      <c r="B15" s="11" t="s">
        <v>458</v>
      </c>
      <c r="C15" s="12">
        <v>0.14000000000000001</v>
      </c>
      <c r="D15" s="12">
        <v>0.04</v>
      </c>
      <c r="E15" s="12">
        <v>0.02</v>
      </c>
      <c r="F15" s="12">
        <v>0.01</v>
      </c>
    </row>
    <row r="16" spans="1:6" outlineLevel="1" x14ac:dyDescent="0.25">
      <c r="B16" s="9" t="s">
        <v>456</v>
      </c>
      <c r="C16" s="10">
        <v>0.13</v>
      </c>
      <c r="D16" s="10">
        <v>0.01</v>
      </c>
      <c r="E16" s="10">
        <v>0.01</v>
      </c>
      <c r="F16" s="10" t="s">
        <v>31</v>
      </c>
    </row>
    <row r="17" spans="2:6" outlineLevel="1" x14ac:dyDescent="0.25">
      <c r="B17" s="11" t="s">
        <v>450</v>
      </c>
      <c r="C17" s="12">
        <v>0.11</v>
      </c>
      <c r="D17" s="12">
        <v>0.02</v>
      </c>
      <c r="E17" s="12" t="s">
        <v>31</v>
      </c>
      <c r="F17" s="12" t="s">
        <v>31</v>
      </c>
    </row>
    <row r="18" spans="2:6" outlineLevel="1" x14ac:dyDescent="0.25">
      <c r="B18" s="9" t="s">
        <v>455</v>
      </c>
      <c r="C18" s="10">
        <v>0.11</v>
      </c>
      <c r="D18" s="10">
        <v>0.01</v>
      </c>
      <c r="E18" s="10">
        <v>0.01</v>
      </c>
      <c r="F18" s="10">
        <v>0.01</v>
      </c>
    </row>
    <row r="19" spans="2:6" outlineLevel="1" x14ac:dyDescent="0.25">
      <c r="B19" s="11" t="s">
        <v>454</v>
      </c>
      <c r="C19" s="12">
        <v>0.09</v>
      </c>
      <c r="D19" s="12">
        <v>0.01</v>
      </c>
      <c r="E19" s="12">
        <v>0.01</v>
      </c>
      <c r="F19" s="12">
        <v>0.01</v>
      </c>
    </row>
    <row r="20" spans="2:6" outlineLevel="1" x14ac:dyDescent="0.25">
      <c r="B20" s="9" t="s">
        <v>449</v>
      </c>
      <c r="C20" s="10">
        <v>0.08</v>
      </c>
      <c r="D20" s="10">
        <v>0.02</v>
      </c>
      <c r="E20" s="10">
        <v>0.01</v>
      </c>
      <c r="F20" s="10" t="s">
        <v>31</v>
      </c>
    </row>
    <row r="21" spans="2:6" outlineLevel="1" x14ac:dyDescent="0.25">
      <c r="B21" s="11" t="s">
        <v>457</v>
      </c>
      <c r="C21" s="12">
        <v>0.08</v>
      </c>
      <c r="D21" s="12">
        <v>0.01</v>
      </c>
      <c r="E21" s="12" t="s">
        <v>31</v>
      </c>
      <c r="F21" s="12" t="s">
        <v>31</v>
      </c>
    </row>
    <row r="22" spans="2:6" outlineLevel="1" x14ac:dyDescent="0.25">
      <c r="B22" s="9" t="s">
        <v>549</v>
      </c>
      <c r="C22" s="10">
        <v>0.04</v>
      </c>
      <c r="D22" s="10" t="s">
        <v>31</v>
      </c>
      <c r="E22" s="10" t="s">
        <v>31</v>
      </c>
      <c r="F22" s="10" t="s">
        <v>31</v>
      </c>
    </row>
    <row r="23" spans="2:6" outlineLevel="1" x14ac:dyDescent="0.25">
      <c r="B23" s="11" t="s">
        <v>459</v>
      </c>
      <c r="C23" s="12">
        <v>0.02</v>
      </c>
      <c r="D23" s="12">
        <v>0.02</v>
      </c>
      <c r="E23" s="12">
        <v>0.02</v>
      </c>
      <c r="F23" s="12">
        <v>0.02</v>
      </c>
    </row>
    <row r="24" spans="2:6" outlineLevel="1" x14ac:dyDescent="0.25">
      <c r="B24" s="9" t="s">
        <v>575</v>
      </c>
      <c r="C24" s="10">
        <v>0.02</v>
      </c>
      <c r="D24" s="10" t="s">
        <v>31</v>
      </c>
      <c r="E24" s="10" t="s">
        <v>31</v>
      </c>
      <c r="F24" s="10" t="s">
        <v>31</v>
      </c>
    </row>
    <row r="25" spans="2:6" outlineLevel="1" x14ac:dyDescent="0.25">
      <c r="B25" s="11" t="s">
        <v>544</v>
      </c>
      <c r="C25" s="12">
        <v>0.01</v>
      </c>
      <c r="D25" s="12" t="s">
        <v>31</v>
      </c>
      <c r="E25" s="12" t="s">
        <v>31</v>
      </c>
      <c r="F25" s="12" t="s">
        <v>31</v>
      </c>
    </row>
    <row r="26" spans="2:6" outlineLevel="1" x14ac:dyDescent="0.25">
      <c r="B26" s="9" t="s">
        <v>550</v>
      </c>
      <c r="C26" s="10">
        <v>0.01</v>
      </c>
      <c r="D26" s="10">
        <v>0.01</v>
      </c>
      <c r="E26" s="10">
        <v>0.01</v>
      </c>
      <c r="F26" s="10">
        <v>0.01</v>
      </c>
    </row>
    <row r="27" spans="2:6" outlineLevel="1" x14ac:dyDescent="0.25">
      <c r="B27" s="11" t="s">
        <v>580</v>
      </c>
      <c r="C27" s="12">
        <v>0.01</v>
      </c>
      <c r="D27" s="12">
        <v>0.04</v>
      </c>
      <c r="E27" s="12">
        <v>0.05</v>
      </c>
      <c r="F27" s="12">
        <v>0.01</v>
      </c>
    </row>
    <row r="28" spans="2:6" outlineLevel="1" x14ac:dyDescent="0.25">
      <c r="B28" s="13" t="s">
        <v>10</v>
      </c>
      <c r="C28" s="14">
        <v>1</v>
      </c>
      <c r="D28" s="14">
        <v>1</v>
      </c>
      <c r="E28" s="14">
        <v>1</v>
      </c>
      <c r="F28" s="14">
        <v>1</v>
      </c>
    </row>
    <row r="29" spans="2:6" outlineLevel="1" x14ac:dyDescent="0.25">
      <c r="B29" s="13" t="s">
        <v>11</v>
      </c>
      <c r="C29" s="15">
        <v>168</v>
      </c>
      <c r="D29" s="15">
        <v>168</v>
      </c>
      <c r="E29" s="15">
        <v>168</v>
      </c>
      <c r="F29" s="15">
        <v>168</v>
      </c>
    </row>
    <row r="30" spans="2:6" outlineLevel="1" x14ac:dyDescent="0.25">
      <c r="B30" s="38"/>
      <c r="C30" s="38"/>
      <c r="D30" s="38"/>
      <c r="E30" s="38"/>
      <c r="F30" s="38"/>
    </row>
    <row r="31" spans="2:6" outlineLevel="1" x14ac:dyDescent="0.25">
      <c r="B31" s="39" t="s">
        <v>12</v>
      </c>
      <c r="C31" s="39"/>
      <c r="D31" s="39"/>
      <c r="E31" s="39"/>
      <c r="F31" s="39"/>
    </row>
    <row r="32" spans="2:6" outlineLevel="1" x14ac:dyDescent="0.25">
      <c r="B32" s="40" t="s">
        <v>13</v>
      </c>
      <c r="C32" s="40"/>
      <c r="D32" s="40"/>
      <c r="E32" s="40"/>
      <c r="F32" s="40"/>
    </row>
    <row r="33" spans="2:6" outlineLevel="1" x14ac:dyDescent="0.25">
      <c r="B33" s="40" t="s">
        <v>14</v>
      </c>
      <c r="C33" s="40"/>
      <c r="D33" s="40"/>
      <c r="E33" s="40"/>
      <c r="F33" s="40"/>
    </row>
    <row r="34" spans="2:6" outlineLevel="1" x14ac:dyDescent="0.25">
      <c r="B34" s="41" t="s">
        <v>15</v>
      </c>
      <c r="C34" s="41"/>
      <c r="D34" s="41"/>
      <c r="E34" s="41"/>
      <c r="F34" s="41"/>
    </row>
    <row r="35" spans="2:6" outlineLevel="1" x14ac:dyDescent="0.25">
      <c r="B35" s="41" t="s">
        <v>16</v>
      </c>
      <c r="C35" s="41"/>
      <c r="D35" s="41"/>
      <c r="E35" s="41"/>
      <c r="F35" s="41"/>
    </row>
    <row r="36" spans="2:6" outlineLevel="1" x14ac:dyDescent="0.25"/>
    <row r="37" spans="2:6" outlineLevel="1" x14ac:dyDescent="0.25"/>
  </sheetData>
  <mergeCells count="6">
    <mergeCell ref="B35:F35"/>
    <mergeCell ref="B30:F30"/>
    <mergeCell ref="B31:F31"/>
    <mergeCell ref="B32:F32"/>
    <mergeCell ref="B33:F33"/>
    <mergeCell ref="B34:F34"/>
  </mergeCells>
  <hyperlinks>
    <hyperlink ref="A1" location="'Index'!A1" display="Index" xr:uid="{4D199488-3DF3-46CF-831E-5E0431A92F5F}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9134-4207-415A-9572-A427501375FE}">
  <sheetPr codeName="Arkusz166">
    <outlinePr summaryBelow="0"/>
  </sheetPr>
  <dimension ref="A1:F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60600</v>
      </c>
    </row>
    <row r="2" spans="1:6" x14ac:dyDescent="0.25">
      <c r="C2" t="s">
        <v>92</v>
      </c>
    </row>
    <row r="3" spans="1:6" ht="15.75" x14ac:dyDescent="0.25">
      <c r="B3" s="1" t="s">
        <v>589</v>
      </c>
    </row>
    <row r="4" spans="1:6" ht="38.25" outlineLevel="1" x14ac:dyDescent="0.25">
      <c r="B4" s="46" t="s">
        <v>1460</v>
      </c>
      <c r="C4" s="46" t="s">
        <v>362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590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453</v>
      </c>
      <c r="C8" s="10">
        <v>0.73</v>
      </c>
      <c r="D8" s="10">
        <v>0.49</v>
      </c>
      <c r="E8" s="10">
        <v>0.32</v>
      </c>
      <c r="F8" s="10">
        <v>0.28000000000000003</v>
      </c>
    </row>
    <row r="9" spans="1:6" outlineLevel="1" x14ac:dyDescent="0.25">
      <c r="B9" s="11" t="s">
        <v>445</v>
      </c>
      <c r="C9" s="12">
        <v>0.48</v>
      </c>
      <c r="D9" s="12">
        <v>0.25</v>
      </c>
      <c r="E9" s="12">
        <v>0.16</v>
      </c>
      <c r="F9" s="12">
        <v>7.0000000000000007E-2</v>
      </c>
    </row>
    <row r="10" spans="1:6" outlineLevel="1" x14ac:dyDescent="0.25">
      <c r="B10" s="9" t="s">
        <v>443</v>
      </c>
      <c r="C10" s="10">
        <v>0.41</v>
      </c>
      <c r="D10" s="10">
        <v>0.14000000000000001</v>
      </c>
      <c r="E10" s="10">
        <v>0.1</v>
      </c>
      <c r="F10" s="10">
        <v>7.0000000000000007E-2</v>
      </c>
    </row>
    <row r="11" spans="1:6" outlineLevel="1" x14ac:dyDescent="0.25">
      <c r="B11" s="11" t="s">
        <v>541</v>
      </c>
      <c r="C11" s="12">
        <v>0.34</v>
      </c>
      <c r="D11" s="12">
        <v>0.18</v>
      </c>
      <c r="E11" s="12">
        <v>0.15</v>
      </c>
      <c r="F11" s="12">
        <v>0.11</v>
      </c>
    </row>
    <row r="12" spans="1:6" outlineLevel="1" x14ac:dyDescent="0.25">
      <c r="B12" s="9" t="s">
        <v>447</v>
      </c>
      <c r="C12" s="10">
        <v>0.28000000000000003</v>
      </c>
      <c r="D12" s="10">
        <v>0.17</v>
      </c>
      <c r="E12" s="10">
        <v>0.12</v>
      </c>
      <c r="F12" s="10">
        <v>0.06</v>
      </c>
    </row>
    <row r="13" spans="1:6" outlineLevel="1" x14ac:dyDescent="0.25">
      <c r="B13" s="11" t="s">
        <v>457</v>
      </c>
      <c r="C13" s="12">
        <v>0.2</v>
      </c>
      <c r="D13" s="12">
        <v>0.12</v>
      </c>
      <c r="E13" s="12">
        <v>0.08</v>
      </c>
      <c r="F13" s="12">
        <v>0.02</v>
      </c>
    </row>
    <row r="14" spans="1:6" outlineLevel="1" x14ac:dyDescent="0.25">
      <c r="B14" s="9" t="s">
        <v>566</v>
      </c>
      <c r="C14" s="10">
        <v>0.17</v>
      </c>
      <c r="D14" s="10">
        <v>0.08</v>
      </c>
      <c r="E14" s="10">
        <v>0.05</v>
      </c>
      <c r="F14" s="10">
        <v>0.02</v>
      </c>
    </row>
    <row r="15" spans="1:6" outlineLevel="1" x14ac:dyDescent="0.25">
      <c r="B15" s="11" t="s">
        <v>575</v>
      </c>
      <c r="C15" s="12">
        <v>0.16</v>
      </c>
      <c r="D15" s="12">
        <v>0.08</v>
      </c>
      <c r="E15" s="12">
        <v>0.04</v>
      </c>
      <c r="F15" s="12">
        <v>0.02</v>
      </c>
    </row>
    <row r="16" spans="1:6" outlineLevel="1" x14ac:dyDescent="0.25">
      <c r="B16" s="9" t="s">
        <v>565</v>
      </c>
      <c r="C16" s="10">
        <v>0.09</v>
      </c>
      <c r="D16" s="10">
        <v>0.03</v>
      </c>
      <c r="E16" s="10">
        <v>0.02</v>
      </c>
      <c r="F16" s="10">
        <v>0.02</v>
      </c>
    </row>
    <row r="17" spans="2:6" outlineLevel="1" x14ac:dyDescent="0.25">
      <c r="B17" s="11" t="s">
        <v>550</v>
      </c>
      <c r="C17" s="12">
        <v>0.08</v>
      </c>
      <c r="D17" s="12">
        <v>0.06</v>
      </c>
      <c r="E17" s="12">
        <v>0.06</v>
      </c>
      <c r="F17" s="12">
        <v>0.04</v>
      </c>
    </row>
    <row r="18" spans="2:6" outlineLevel="1" x14ac:dyDescent="0.25">
      <c r="B18" s="9" t="s">
        <v>567</v>
      </c>
      <c r="C18" s="10">
        <v>0.02</v>
      </c>
      <c r="D18" s="10">
        <v>0.02</v>
      </c>
      <c r="E18" s="10">
        <v>0.02</v>
      </c>
      <c r="F18" s="10" t="s">
        <v>31</v>
      </c>
    </row>
    <row r="19" spans="2:6" outlineLevel="1" x14ac:dyDescent="0.25">
      <c r="B19" s="11" t="s">
        <v>544</v>
      </c>
      <c r="C19" s="12">
        <v>0.02</v>
      </c>
      <c r="D19" s="12">
        <v>0.02</v>
      </c>
      <c r="E19" s="12">
        <v>0.02</v>
      </c>
      <c r="F19" s="12" t="s">
        <v>31</v>
      </c>
    </row>
    <row r="20" spans="2:6" outlineLevel="1" x14ac:dyDescent="0.25">
      <c r="B20" s="9" t="s">
        <v>568</v>
      </c>
      <c r="C20" s="10">
        <v>0.01</v>
      </c>
      <c r="D20" s="10">
        <v>0.01</v>
      </c>
      <c r="E20" s="10">
        <v>0.01</v>
      </c>
      <c r="F20" s="10" t="s">
        <v>31</v>
      </c>
    </row>
    <row r="21" spans="2:6" outlineLevel="1" x14ac:dyDescent="0.25">
      <c r="B21" s="11" t="s">
        <v>459</v>
      </c>
      <c r="C21" s="12">
        <v>0.01</v>
      </c>
      <c r="D21" s="12" t="s">
        <v>31</v>
      </c>
      <c r="E21" s="12" t="s">
        <v>31</v>
      </c>
      <c r="F21" s="12">
        <v>0.02</v>
      </c>
    </row>
    <row r="22" spans="2:6" outlineLevel="1" x14ac:dyDescent="0.25">
      <c r="B22" s="9" t="s">
        <v>580</v>
      </c>
      <c r="C22" s="10">
        <v>0.02</v>
      </c>
      <c r="D22" s="10">
        <v>0.06</v>
      </c>
      <c r="E22" s="10">
        <v>0.14000000000000001</v>
      </c>
      <c r="F22" s="10">
        <v>0.03</v>
      </c>
    </row>
    <row r="23" spans="2:6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</row>
    <row r="24" spans="2:6" outlineLevel="1" x14ac:dyDescent="0.25">
      <c r="B24" s="13" t="s">
        <v>11</v>
      </c>
      <c r="C24" s="15">
        <v>125</v>
      </c>
      <c r="D24" s="15">
        <v>125</v>
      </c>
      <c r="E24" s="15">
        <v>125</v>
      </c>
      <c r="F24" s="15">
        <v>125</v>
      </c>
    </row>
    <row r="25" spans="2:6" outlineLevel="1" x14ac:dyDescent="0.25">
      <c r="B25" s="38"/>
      <c r="C25" s="38"/>
      <c r="D25" s="38"/>
      <c r="E25" s="38"/>
      <c r="F25" s="38"/>
    </row>
    <row r="26" spans="2:6" outlineLevel="1" x14ac:dyDescent="0.25">
      <c r="B26" s="39" t="s">
        <v>12</v>
      </c>
      <c r="C26" s="39"/>
      <c r="D26" s="39"/>
      <c r="E26" s="39"/>
      <c r="F26" s="39"/>
    </row>
    <row r="27" spans="2:6" outlineLevel="1" x14ac:dyDescent="0.25">
      <c r="B27" s="40" t="s">
        <v>13</v>
      </c>
      <c r="C27" s="40"/>
      <c r="D27" s="40"/>
      <c r="E27" s="40"/>
      <c r="F27" s="40"/>
    </row>
    <row r="28" spans="2:6" outlineLevel="1" x14ac:dyDescent="0.25">
      <c r="B28" s="40" t="s">
        <v>14</v>
      </c>
      <c r="C28" s="40"/>
      <c r="D28" s="40"/>
      <c r="E28" s="40"/>
      <c r="F28" s="40"/>
    </row>
    <row r="29" spans="2:6" outlineLevel="1" x14ac:dyDescent="0.25">
      <c r="B29" s="41" t="s">
        <v>15</v>
      </c>
      <c r="C29" s="41"/>
      <c r="D29" s="41"/>
      <c r="E29" s="41"/>
      <c r="F29" s="41"/>
    </row>
    <row r="30" spans="2:6" outlineLevel="1" x14ac:dyDescent="0.25">
      <c r="B30" s="41" t="s">
        <v>16</v>
      </c>
      <c r="C30" s="41"/>
      <c r="D30" s="41"/>
      <c r="E30" s="41"/>
      <c r="F30" s="41"/>
    </row>
    <row r="31" spans="2:6" outlineLevel="1" x14ac:dyDescent="0.25"/>
    <row r="32" spans="2:6" outlineLevel="1" x14ac:dyDescent="0.25"/>
  </sheetData>
  <mergeCells count="6">
    <mergeCell ref="B30:F30"/>
    <mergeCell ref="B25:F25"/>
    <mergeCell ref="B26:F26"/>
    <mergeCell ref="B27:F27"/>
    <mergeCell ref="B28:F28"/>
    <mergeCell ref="B29:F29"/>
  </mergeCells>
  <hyperlinks>
    <hyperlink ref="A1" location="'Index'!A1" display="Index" xr:uid="{443C27B6-6899-4AED-A96A-D55D7438EEBE}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32EAB-67C2-452F-9940-468DD9915CEC}">
  <sheetPr codeName="Arkusz167"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70600</v>
      </c>
    </row>
    <row r="2" spans="1:6" x14ac:dyDescent="0.25">
      <c r="C2" t="s">
        <v>92</v>
      </c>
    </row>
    <row r="3" spans="1:6" ht="15.75" x14ac:dyDescent="0.25">
      <c r="B3" s="1" t="s">
        <v>591</v>
      </c>
    </row>
    <row r="4" spans="1:6" ht="51" outlineLevel="1" x14ac:dyDescent="0.25">
      <c r="B4" s="46" t="s">
        <v>1461</v>
      </c>
      <c r="C4" s="46" t="s">
        <v>418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592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</row>
    <row r="9" spans="1:6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outlineLevel="1" x14ac:dyDescent="0.25">
      <c r="B10" s="38"/>
      <c r="C10" s="38"/>
      <c r="D10" s="38"/>
      <c r="E10" s="38"/>
      <c r="F10" s="38"/>
    </row>
    <row r="11" spans="1:6" outlineLevel="1" x14ac:dyDescent="0.25">
      <c r="B11" s="39" t="s">
        <v>12</v>
      </c>
      <c r="C11" s="39"/>
      <c r="D11" s="39"/>
      <c r="E11" s="39"/>
      <c r="F11" s="39"/>
    </row>
    <row r="12" spans="1:6" outlineLevel="1" x14ac:dyDescent="0.25">
      <c r="B12" s="40" t="s">
        <v>13</v>
      </c>
      <c r="C12" s="40"/>
      <c r="D12" s="40"/>
      <c r="E12" s="40"/>
      <c r="F12" s="40"/>
    </row>
    <row r="13" spans="1:6" outlineLevel="1" x14ac:dyDescent="0.25">
      <c r="B13" s="40" t="s">
        <v>14</v>
      </c>
      <c r="C13" s="40"/>
      <c r="D13" s="40"/>
      <c r="E13" s="40"/>
      <c r="F13" s="40"/>
    </row>
    <row r="14" spans="1:6" outlineLevel="1" x14ac:dyDescent="0.25">
      <c r="B14" s="41" t="s">
        <v>15</v>
      </c>
      <c r="C14" s="41"/>
      <c r="D14" s="41"/>
      <c r="E14" s="41"/>
      <c r="F14" s="41"/>
    </row>
    <row r="15" spans="1:6" outlineLevel="1" x14ac:dyDescent="0.25">
      <c r="B15" s="41" t="s">
        <v>16</v>
      </c>
      <c r="C15" s="41"/>
      <c r="D15" s="41"/>
      <c r="E15" s="41"/>
      <c r="F15" s="41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893D276E-DCE2-4BB1-9E2C-07C1DE5F9CB3}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96470-409F-4C35-8D7D-C8B907E12391}">
  <sheetPr codeName="Arkusz168"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80600</v>
      </c>
    </row>
    <row r="2" spans="1:6" x14ac:dyDescent="0.25">
      <c r="C2" t="s">
        <v>92</v>
      </c>
    </row>
    <row r="3" spans="1:6" ht="15.75" x14ac:dyDescent="0.25">
      <c r="B3" s="1" t="s">
        <v>593</v>
      </c>
    </row>
    <row r="4" spans="1:6" ht="51" outlineLevel="1" x14ac:dyDescent="0.25">
      <c r="B4" s="46" t="s">
        <v>1462</v>
      </c>
      <c r="C4" s="46" t="s">
        <v>404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594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</row>
    <row r="9" spans="1:6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outlineLevel="1" x14ac:dyDescent="0.25">
      <c r="B10" s="38"/>
      <c r="C10" s="38"/>
      <c r="D10" s="38"/>
      <c r="E10" s="38"/>
      <c r="F10" s="38"/>
    </row>
    <row r="11" spans="1:6" outlineLevel="1" x14ac:dyDescent="0.25">
      <c r="B11" s="39" t="s">
        <v>12</v>
      </c>
      <c r="C11" s="39"/>
      <c r="D11" s="39"/>
      <c r="E11" s="39"/>
      <c r="F11" s="39"/>
    </row>
    <row r="12" spans="1:6" outlineLevel="1" x14ac:dyDescent="0.25">
      <c r="B12" s="40" t="s">
        <v>13</v>
      </c>
      <c r="C12" s="40"/>
      <c r="D12" s="40"/>
      <c r="E12" s="40"/>
      <c r="F12" s="40"/>
    </row>
    <row r="13" spans="1:6" outlineLevel="1" x14ac:dyDescent="0.25">
      <c r="B13" s="40" t="s">
        <v>14</v>
      </c>
      <c r="C13" s="40"/>
      <c r="D13" s="40"/>
      <c r="E13" s="40"/>
      <c r="F13" s="40"/>
    </row>
    <row r="14" spans="1:6" outlineLevel="1" x14ac:dyDescent="0.25">
      <c r="B14" s="41" t="s">
        <v>15</v>
      </c>
      <c r="C14" s="41"/>
      <c r="D14" s="41"/>
      <c r="E14" s="41"/>
      <c r="F14" s="41"/>
    </row>
    <row r="15" spans="1:6" outlineLevel="1" x14ac:dyDescent="0.25">
      <c r="B15" s="41" t="s">
        <v>16</v>
      </c>
      <c r="C15" s="41"/>
      <c r="D15" s="41"/>
      <c r="E15" s="41"/>
      <c r="F15" s="41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461999DB-E744-4BC5-9599-FC70D5A2072F}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F516-AF17-4781-9D56-0F220B7FF7A8}">
  <sheetPr codeName="Arkusz169">
    <outlinePr summaryBelow="0"/>
  </sheetPr>
  <dimension ref="A1:F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90600</v>
      </c>
    </row>
    <row r="2" spans="1:6" x14ac:dyDescent="0.25">
      <c r="C2" t="s">
        <v>92</v>
      </c>
    </row>
    <row r="3" spans="1:6" ht="15.75" x14ac:dyDescent="0.25">
      <c r="B3" s="1" t="s">
        <v>595</v>
      </c>
    </row>
    <row r="4" spans="1:6" ht="25.5" outlineLevel="1" x14ac:dyDescent="0.25">
      <c r="B4" s="46" t="s">
        <v>1463</v>
      </c>
      <c r="C4" s="46" t="s">
        <v>363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596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446</v>
      </c>
      <c r="C8" s="10">
        <v>0.69</v>
      </c>
      <c r="D8" s="10">
        <v>0.44</v>
      </c>
      <c r="E8" s="10">
        <v>0.32</v>
      </c>
      <c r="F8" s="10">
        <v>0.19</v>
      </c>
    </row>
    <row r="9" spans="1:6" outlineLevel="1" x14ac:dyDescent="0.25">
      <c r="B9" s="11" t="s">
        <v>453</v>
      </c>
      <c r="C9" s="12">
        <v>0.63</v>
      </c>
      <c r="D9" s="12">
        <v>0.35</v>
      </c>
      <c r="E9" s="12">
        <v>0.22</v>
      </c>
      <c r="F9" s="12">
        <v>0.13</v>
      </c>
    </row>
    <row r="10" spans="1:6" outlineLevel="1" x14ac:dyDescent="0.25">
      <c r="B10" s="9" t="s">
        <v>443</v>
      </c>
      <c r="C10" s="10">
        <v>0.59</v>
      </c>
      <c r="D10" s="10">
        <v>0.26</v>
      </c>
      <c r="E10" s="10">
        <v>0.14000000000000001</v>
      </c>
      <c r="F10" s="10">
        <v>0.11</v>
      </c>
    </row>
    <row r="11" spans="1:6" outlineLevel="1" x14ac:dyDescent="0.25">
      <c r="B11" s="11" t="s">
        <v>445</v>
      </c>
      <c r="C11" s="12">
        <v>0.59</v>
      </c>
      <c r="D11" s="12">
        <v>0.31</v>
      </c>
      <c r="E11" s="12">
        <v>0.17</v>
      </c>
      <c r="F11" s="12">
        <v>0.13</v>
      </c>
    </row>
    <row r="12" spans="1:6" outlineLevel="1" x14ac:dyDescent="0.25">
      <c r="B12" s="9" t="s">
        <v>442</v>
      </c>
      <c r="C12" s="10">
        <v>0.53</v>
      </c>
      <c r="D12" s="10">
        <v>0.26</v>
      </c>
      <c r="E12" s="10">
        <v>0.18</v>
      </c>
      <c r="F12" s="10">
        <v>0.14000000000000001</v>
      </c>
    </row>
    <row r="13" spans="1:6" outlineLevel="1" x14ac:dyDescent="0.25">
      <c r="B13" s="11" t="s">
        <v>542</v>
      </c>
      <c r="C13" s="12">
        <v>0.46</v>
      </c>
      <c r="D13" s="12">
        <v>0.3</v>
      </c>
      <c r="E13" s="12">
        <v>0.2</v>
      </c>
      <c r="F13" s="12">
        <v>0.18</v>
      </c>
    </row>
    <row r="14" spans="1:6" outlineLevel="1" x14ac:dyDescent="0.25">
      <c r="B14" s="9" t="s">
        <v>541</v>
      </c>
      <c r="C14" s="10">
        <v>0.4</v>
      </c>
      <c r="D14" s="10">
        <v>0.26</v>
      </c>
      <c r="E14" s="10">
        <v>0.17</v>
      </c>
      <c r="F14" s="10">
        <v>0.16</v>
      </c>
    </row>
    <row r="15" spans="1:6" outlineLevel="1" x14ac:dyDescent="0.25">
      <c r="B15" s="11" t="s">
        <v>597</v>
      </c>
      <c r="C15" s="12">
        <v>0.31</v>
      </c>
      <c r="D15" s="12">
        <v>0.14000000000000001</v>
      </c>
      <c r="E15" s="12">
        <v>0.09</v>
      </c>
      <c r="F15" s="12">
        <v>0.05</v>
      </c>
    </row>
    <row r="16" spans="1:6" outlineLevel="1" x14ac:dyDescent="0.25">
      <c r="B16" s="9" t="s">
        <v>456</v>
      </c>
      <c r="C16" s="10">
        <v>0.31</v>
      </c>
      <c r="D16" s="10">
        <v>0.09</v>
      </c>
      <c r="E16" s="10">
        <v>0.03</v>
      </c>
      <c r="F16" s="10">
        <v>0.03</v>
      </c>
    </row>
    <row r="17" spans="2:6" outlineLevel="1" x14ac:dyDescent="0.25">
      <c r="B17" s="11" t="s">
        <v>452</v>
      </c>
      <c r="C17" s="12">
        <v>0.3</v>
      </c>
      <c r="D17" s="12">
        <v>0.09</v>
      </c>
      <c r="E17" s="12">
        <v>0.06</v>
      </c>
      <c r="F17" s="12">
        <v>0.03</v>
      </c>
    </row>
    <row r="18" spans="2:6" outlineLevel="1" x14ac:dyDescent="0.25">
      <c r="B18" s="9" t="s">
        <v>545</v>
      </c>
      <c r="C18" s="10">
        <v>0.28999999999999998</v>
      </c>
      <c r="D18" s="10">
        <v>0.18</v>
      </c>
      <c r="E18" s="10">
        <v>0.1</v>
      </c>
      <c r="F18" s="10">
        <v>0.06</v>
      </c>
    </row>
    <row r="19" spans="2:6" outlineLevel="1" x14ac:dyDescent="0.25">
      <c r="B19" s="11" t="s">
        <v>455</v>
      </c>
      <c r="C19" s="12">
        <v>0.27</v>
      </c>
      <c r="D19" s="12">
        <v>0.13</v>
      </c>
      <c r="E19" s="12">
        <v>0.09</v>
      </c>
      <c r="F19" s="12">
        <v>0.04</v>
      </c>
    </row>
    <row r="20" spans="2:6" outlineLevel="1" x14ac:dyDescent="0.25">
      <c r="B20" s="9" t="s">
        <v>458</v>
      </c>
      <c r="C20" s="10">
        <v>0.27</v>
      </c>
      <c r="D20" s="10">
        <v>0.1</v>
      </c>
      <c r="E20" s="10">
        <v>7.0000000000000007E-2</v>
      </c>
      <c r="F20" s="10">
        <v>0.03</v>
      </c>
    </row>
    <row r="21" spans="2:6" outlineLevel="1" x14ac:dyDescent="0.25">
      <c r="B21" s="11" t="s">
        <v>444</v>
      </c>
      <c r="C21" s="12">
        <v>0.25</v>
      </c>
      <c r="D21" s="12">
        <v>0.06</v>
      </c>
      <c r="E21" s="12">
        <v>0.03</v>
      </c>
      <c r="F21" s="12">
        <v>0.01</v>
      </c>
    </row>
    <row r="22" spans="2:6" outlineLevel="1" x14ac:dyDescent="0.25">
      <c r="B22" s="9" t="s">
        <v>454</v>
      </c>
      <c r="C22" s="10">
        <v>0.23</v>
      </c>
      <c r="D22" s="10">
        <v>0.08</v>
      </c>
      <c r="E22" s="10">
        <v>0.03</v>
      </c>
      <c r="F22" s="10">
        <v>0.01</v>
      </c>
    </row>
    <row r="23" spans="2:6" outlineLevel="1" x14ac:dyDescent="0.25">
      <c r="B23" s="11" t="s">
        <v>450</v>
      </c>
      <c r="C23" s="12">
        <v>0.22</v>
      </c>
      <c r="D23" s="12">
        <v>0.1</v>
      </c>
      <c r="E23" s="12">
        <v>0.05</v>
      </c>
      <c r="F23" s="12">
        <v>0.06</v>
      </c>
    </row>
    <row r="24" spans="2:6" outlineLevel="1" x14ac:dyDescent="0.25">
      <c r="B24" s="9" t="s">
        <v>448</v>
      </c>
      <c r="C24" s="10">
        <v>0.19</v>
      </c>
      <c r="D24" s="10">
        <v>0.09</v>
      </c>
      <c r="E24" s="10">
        <v>0.06</v>
      </c>
      <c r="F24" s="10">
        <v>0.04</v>
      </c>
    </row>
    <row r="25" spans="2:6" outlineLevel="1" x14ac:dyDescent="0.25">
      <c r="B25" s="11" t="s">
        <v>575</v>
      </c>
      <c r="C25" s="12">
        <v>0.14000000000000001</v>
      </c>
      <c r="D25" s="12">
        <v>0.06</v>
      </c>
      <c r="E25" s="12">
        <v>0.02</v>
      </c>
      <c r="F25" s="12">
        <v>0.01</v>
      </c>
    </row>
    <row r="26" spans="2:6" outlineLevel="1" x14ac:dyDescent="0.25">
      <c r="B26" s="9" t="s">
        <v>549</v>
      </c>
      <c r="C26" s="10">
        <v>0.14000000000000001</v>
      </c>
      <c r="D26" s="10">
        <v>0.03</v>
      </c>
      <c r="E26" s="10">
        <v>0.01</v>
      </c>
      <c r="F26" s="10" t="s">
        <v>31</v>
      </c>
    </row>
    <row r="27" spans="2:6" outlineLevel="1" x14ac:dyDescent="0.25">
      <c r="B27" s="11" t="s">
        <v>457</v>
      </c>
      <c r="C27" s="12">
        <v>0.12</v>
      </c>
      <c r="D27" s="12">
        <v>0.06</v>
      </c>
      <c r="E27" s="12">
        <v>0.04</v>
      </c>
      <c r="F27" s="12">
        <v>0.03</v>
      </c>
    </row>
    <row r="28" spans="2:6" outlineLevel="1" x14ac:dyDescent="0.25">
      <c r="B28" s="9" t="s">
        <v>451</v>
      </c>
      <c r="C28" s="10">
        <v>0.11</v>
      </c>
      <c r="D28" s="10">
        <v>0.05</v>
      </c>
      <c r="E28" s="10">
        <v>0.03</v>
      </c>
      <c r="F28" s="10">
        <v>0.02</v>
      </c>
    </row>
    <row r="29" spans="2:6" outlineLevel="1" x14ac:dyDescent="0.25">
      <c r="B29" s="11" t="s">
        <v>576</v>
      </c>
      <c r="C29" s="12">
        <v>0.09</v>
      </c>
      <c r="D29" s="12">
        <v>0.04</v>
      </c>
      <c r="E29" s="12">
        <v>0.01</v>
      </c>
      <c r="F29" s="12">
        <v>0.01</v>
      </c>
    </row>
    <row r="30" spans="2:6" outlineLevel="1" x14ac:dyDescent="0.25">
      <c r="B30" s="9" t="s">
        <v>546</v>
      </c>
      <c r="C30" s="10">
        <v>0.08</v>
      </c>
      <c r="D30" s="10">
        <v>0.02</v>
      </c>
      <c r="E30" s="10">
        <v>0.01</v>
      </c>
      <c r="F30" s="10">
        <v>0.01</v>
      </c>
    </row>
    <row r="31" spans="2:6" outlineLevel="1" x14ac:dyDescent="0.25">
      <c r="B31" s="11" t="s">
        <v>565</v>
      </c>
      <c r="C31" s="12">
        <v>7.0000000000000007E-2</v>
      </c>
      <c r="D31" s="12">
        <v>0.03</v>
      </c>
      <c r="E31" s="12">
        <v>0.01</v>
      </c>
      <c r="F31" s="12">
        <v>0.01</v>
      </c>
    </row>
    <row r="32" spans="2:6" outlineLevel="1" x14ac:dyDescent="0.25">
      <c r="B32" s="9" t="s">
        <v>566</v>
      </c>
      <c r="C32" s="10">
        <v>7.0000000000000007E-2</v>
      </c>
      <c r="D32" s="10">
        <v>0.04</v>
      </c>
      <c r="E32" s="10">
        <v>0.03</v>
      </c>
      <c r="F32" s="10">
        <v>0.02</v>
      </c>
    </row>
    <row r="33" spans="2:6" outlineLevel="1" x14ac:dyDescent="0.25">
      <c r="B33" s="11" t="s">
        <v>544</v>
      </c>
      <c r="C33" s="12">
        <v>0.05</v>
      </c>
      <c r="D33" s="12">
        <v>0.01</v>
      </c>
      <c r="E33" s="12">
        <v>0.01</v>
      </c>
      <c r="F33" s="12">
        <v>0.01</v>
      </c>
    </row>
    <row r="34" spans="2:6" outlineLevel="1" x14ac:dyDescent="0.25">
      <c r="B34" s="9" t="s">
        <v>547</v>
      </c>
      <c r="C34" s="10">
        <v>0.05</v>
      </c>
      <c r="D34" s="10">
        <v>0.03</v>
      </c>
      <c r="E34" s="10">
        <v>0.01</v>
      </c>
      <c r="F34" s="10" t="s">
        <v>31</v>
      </c>
    </row>
    <row r="35" spans="2:6" outlineLevel="1" x14ac:dyDescent="0.25">
      <c r="B35" s="11" t="s">
        <v>548</v>
      </c>
      <c r="C35" s="12">
        <v>0.04</v>
      </c>
      <c r="D35" s="12">
        <v>0.02</v>
      </c>
      <c r="E35" s="12">
        <v>0.01</v>
      </c>
      <c r="F35" s="12">
        <v>0.01</v>
      </c>
    </row>
    <row r="36" spans="2:6" outlineLevel="1" x14ac:dyDescent="0.25">
      <c r="B36" s="9" t="s">
        <v>550</v>
      </c>
      <c r="C36" s="10">
        <v>0.04</v>
      </c>
      <c r="D36" s="10">
        <v>0.02</v>
      </c>
      <c r="E36" s="10">
        <v>0.02</v>
      </c>
      <c r="F36" s="10">
        <v>0.02</v>
      </c>
    </row>
    <row r="37" spans="2:6" outlineLevel="1" x14ac:dyDescent="0.25">
      <c r="B37" s="11" t="s">
        <v>551</v>
      </c>
      <c r="C37" s="12">
        <v>0.02</v>
      </c>
      <c r="D37" s="12" t="s">
        <v>31</v>
      </c>
      <c r="E37" s="12" t="s">
        <v>31</v>
      </c>
      <c r="F37" s="12" t="s">
        <v>31</v>
      </c>
    </row>
    <row r="38" spans="2:6" outlineLevel="1" x14ac:dyDescent="0.25">
      <c r="B38" s="9" t="s">
        <v>459</v>
      </c>
      <c r="C38" s="10">
        <v>0.01</v>
      </c>
      <c r="D38" s="10">
        <v>0.02</v>
      </c>
      <c r="E38" s="10">
        <v>0.01</v>
      </c>
      <c r="F38" s="10">
        <v>0.03</v>
      </c>
    </row>
    <row r="39" spans="2:6" outlineLevel="1" x14ac:dyDescent="0.25">
      <c r="B39" s="11" t="s">
        <v>580</v>
      </c>
      <c r="C39" s="12">
        <v>0.01</v>
      </c>
      <c r="D39" s="12">
        <v>0.04</v>
      </c>
      <c r="E39" s="12">
        <v>0.03</v>
      </c>
      <c r="F39" s="12">
        <v>0.02</v>
      </c>
    </row>
    <row r="40" spans="2:6" outlineLevel="1" x14ac:dyDescent="0.25">
      <c r="B40" s="13" t="s">
        <v>10</v>
      </c>
      <c r="C40" s="14">
        <v>1</v>
      </c>
      <c r="D40" s="14">
        <v>1</v>
      </c>
      <c r="E40" s="14">
        <v>1</v>
      </c>
      <c r="F40" s="14">
        <v>1</v>
      </c>
    </row>
    <row r="41" spans="2:6" outlineLevel="1" x14ac:dyDescent="0.25">
      <c r="B41" s="13" t="s">
        <v>11</v>
      </c>
      <c r="C41" s="15">
        <v>195</v>
      </c>
      <c r="D41" s="15">
        <v>195</v>
      </c>
      <c r="E41" s="15">
        <v>195</v>
      </c>
      <c r="F41" s="15">
        <v>195</v>
      </c>
    </row>
    <row r="42" spans="2:6" outlineLevel="1" x14ac:dyDescent="0.25">
      <c r="B42" s="38"/>
      <c r="C42" s="38"/>
      <c r="D42" s="38"/>
      <c r="E42" s="38"/>
      <c r="F42" s="38"/>
    </row>
    <row r="43" spans="2:6" outlineLevel="1" x14ac:dyDescent="0.25">
      <c r="B43" s="39" t="s">
        <v>12</v>
      </c>
      <c r="C43" s="39"/>
      <c r="D43" s="39"/>
      <c r="E43" s="39"/>
      <c r="F43" s="39"/>
    </row>
    <row r="44" spans="2:6" outlineLevel="1" x14ac:dyDescent="0.25">
      <c r="B44" s="40" t="s">
        <v>13</v>
      </c>
      <c r="C44" s="40"/>
      <c r="D44" s="40"/>
      <c r="E44" s="40"/>
      <c r="F44" s="40"/>
    </row>
    <row r="45" spans="2:6" outlineLevel="1" x14ac:dyDescent="0.25">
      <c r="B45" s="40" t="s">
        <v>14</v>
      </c>
      <c r="C45" s="40"/>
      <c r="D45" s="40"/>
      <c r="E45" s="40"/>
      <c r="F45" s="40"/>
    </row>
    <row r="46" spans="2:6" outlineLevel="1" x14ac:dyDescent="0.25">
      <c r="B46" s="41" t="s">
        <v>15</v>
      </c>
      <c r="C46" s="41"/>
      <c r="D46" s="41"/>
      <c r="E46" s="41"/>
      <c r="F46" s="41"/>
    </row>
    <row r="47" spans="2:6" outlineLevel="1" x14ac:dyDescent="0.25">
      <c r="B47" s="41" t="s">
        <v>16</v>
      </c>
      <c r="C47" s="41"/>
      <c r="D47" s="41"/>
      <c r="E47" s="41"/>
      <c r="F47" s="41"/>
    </row>
    <row r="48" spans="2:6" outlineLevel="1" x14ac:dyDescent="0.25"/>
    <row r="49" outlineLevel="1" x14ac:dyDescent="0.25"/>
  </sheetData>
  <mergeCells count="6">
    <mergeCell ref="B47:F47"/>
    <mergeCell ref="B42:F42"/>
    <mergeCell ref="B43:F43"/>
    <mergeCell ref="B44:F44"/>
    <mergeCell ref="B45:F45"/>
    <mergeCell ref="B46:F46"/>
  </mergeCells>
  <hyperlinks>
    <hyperlink ref="A1" location="'Index'!A1" display="Index" xr:uid="{9BDF2034-D788-4D87-A4FA-22C8185DD997}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7B59-B319-4784-A6C4-DBC390EF79AD}">
  <sheetPr codeName="Arkusz170">
    <outlinePr summaryBelow="0"/>
  </sheetPr>
  <dimension ref="A1:F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10800</v>
      </c>
    </row>
    <row r="2" spans="1:6" x14ac:dyDescent="0.25">
      <c r="C2" t="s">
        <v>92</v>
      </c>
    </row>
    <row r="3" spans="1:6" ht="15.75" x14ac:dyDescent="0.25">
      <c r="B3" s="1" t="s">
        <v>598</v>
      </c>
    </row>
    <row r="4" spans="1:6" ht="38.25" outlineLevel="1" x14ac:dyDescent="0.25">
      <c r="B4" s="46" t="s">
        <v>1464</v>
      </c>
      <c r="C4" s="46" t="s">
        <v>357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599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453</v>
      </c>
      <c r="C8" s="10">
        <v>0.15</v>
      </c>
      <c r="D8" s="10">
        <v>0.2</v>
      </c>
      <c r="E8" s="10">
        <v>0.41</v>
      </c>
      <c r="F8" s="10">
        <v>0.02</v>
      </c>
    </row>
    <row r="9" spans="1:6" outlineLevel="1" x14ac:dyDescent="0.25">
      <c r="B9" s="11" t="s">
        <v>445</v>
      </c>
      <c r="C9" s="12">
        <v>0.11</v>
      </c>
      <c r="D9" s="12">
        <v>0.2</v>
      </c>
      <c r="E9" s="12">
        <v>0.4</v>
      </c>
      <c r="F9" s="12">
        <v>0.03</v>
      </c>
    </row>
    <row r="10" spans="1:6" outlineLevel="1" x14ac:dyDescent="0.25">
      <c r="B10" s="9" t="s">
        <v>446</v>
      </c>
      <c r="C10" s="10">
        <v>0.11</v>
      </c>
      <c r="D10" s="10">
        <v>0.16</v>
      </c>
      <c r="E10" s="10">
        <v>0.32</v>
      </c>
      <c r="F10" s="10">
        <v>0.03</v>
      </c>
    </row>
    <row r="11" spans="1:6" outlineLevel="1" x14ac:dyDescent="0.25">
      <c r="B11" s="11" t="s">
        <v>443</v>
      </c>
      <c r="C11" s="12">
        <v>0.08</v>
      </c>
      <c r="D11" s="12">
        <v>0.13</v>
      </c>
      <c r="E11" s="12">
        <v>0.34</v>
      </c>
      <c r="F11" s="12">
        <v>0.04</v>
      </c>
    </row>
    <row r="12" spans="1:6" outlineLevel="1" x14ac:dyDescent="0.25">
      <c r="B12" s="9" t="s">
        <v>450</v>
      </c>
      <c r="C12" s="10">
        <v>0.06</v>
      </c>
      <c r="D12" s="10">
        <v>0.05</v>
      </c>
      <c r="E12" s="10">
        <v>0.16</v>
      </c>
      <c r="F12" s="10">
        <v>0.04</v>
      </c>
    </row>
    <row r="13" spans="1:6" outlineLevel="1" x14ac:dyDescent="0.25">
      <c r="B13" s="11" t="s">
        <v>447</v>
      </c>
      <c r="C13" s="12">
        <v>0.06</v>
      </c>
      <c r="D13" s="12">
        <v>0.15</v>
      </c>
      <c r="E13" s="12">
        <v>0.2</v>
      </c>
      <c r="F13" s="12">
        <v>0.04</v>
      </c>
    </row>
    <row r="14" spans="1:6" outlineLevel="1" x14ac:dyDescent="0.25">
      <c r="B14" s="9" t="s">
        <v>541</v>
      </c>
      <c r="C14" s="10">
        <v>0.05</v>
      </c>
      <c r="D14" s="10">
        <v>0.12</v>
      </c>
      <c r="E14" s="10">
        <v>0.18</v>
      </c>
      <c r="F14" s="10">
        <v>0.03</v>
      </c>
    </row>
    <row r="15" spans="1:6" outlineLevel="1" x14ac:dyDescent="0.25">
      <c r="B15" s="11" t="s">
        <v>452</v>
      </c>
      <c r="C15" s="12">
        <v>0.04</v>
      </c>
      <c r="D15" s="12">
        <v>0.03</v>
      </c>
      <c r="E15" s="12">
        <v>0.23</v>
      </c>
      <c r="F15" s="12">
        <v>0.03</v>
      </c>
    </row>
    <row r="16" spans="1:6" outlineLevel="1" x14ac:dyDescent="0.25">
      <c r="B16" s="9" t="s">
        <v>458</v>
      </c>
      <c r="C16" s="10">
        <v>0.03</v>
      </c>
      <c r="D16" s="10">
        <v>7.0000000000000007E-2</v>
      </c>
      <c r="E16" s="10">
        <v>0.18</v>
      </c>
      <c r="F16" s="10">
        <v>0.02</v>
      </c>
    </row>
    <row r="17" spans="2:6" outlineLevel="1" x14ac:dyDescent="0.25">
      <c r="B17" s="11" t="s">
        <v>455</v>
      </c>
      <c r="C17" s="12">
        <v>0.02</v>
      </c>
      <c r="D17" s="12">
        <v>0.02</v>
      </c>
      <c r="E17" s="12">
        <v>0.16</v>
      </c>
      <c r="F17" s="12">
        <v>0.02</v>
      </c>
    </row>
    <row r="18" spans="2:6" outlineLevel="1" x14ac:dyDescent="0.25">
      <c r="B18" s="9" t="s">
        <v>449</v>
      </c>
      <c r="C18" s="10">
        <v>0.02</v>
      </c>
      <c r="D18" s="10">
        <v>0.06</v>
      </c>
      <c r="E18" s="10">
        <v>0.18</v>
      </c>
      <c r="F18" s="10">
        <v>0.03</v>
      </c>
    </row>
    <row r="19" spans="2:6" outlineLevel="1" x14ac:dyDescent="0.25">
      <c r="B19" s="11" t="s">
        <v>456</v>
      </c>
      <c r="C19" s="12">
        <v>0.01</v>
      </c>
      <c r="D19" s="12">
        <v>0.03</v>
      </c>
      <c r="E19" s="12">
        <v>0.2</v>
      </c>
      <c r="F19" s="12">
        <v>0.02</v>
      </c>
    </row>
    <row r="20" spans="2:6" outlineLevel="1" x14ac:dyDescent="0.25">
      <c r="B20" s="9" t="s">
        <v>454</v>
      </c>
      <c r="C20" s="10">
        <v>0.01</v>
      </c>
      <c r="D20" s="10">
        <v>0.02</v>
      </c>
      <c r="E20" s="10">
        <v>0.19</v>
      </c>
      <c r="F20" s="10">
        <v>0.01</v>
      </c>
    </row>
    <row r="21" spans="2:6" outlineLevel="1" x14ac:dyDescent="0.25">
      <c r="B21" s="11" t="s">
        <v>457</v>
      </c>
      <c r="C21" s="12">
        <v>0.01</v>
      </c>
      <c r="D21" s="12">
        <v>0.03</v>
      </c>
      <c r="E21" s="12">
        <v>7.0000000000000007E-2</v>
      </c>
      <c r="F21" s="12" t="s">
        <v>31</v>
      </c>
    </row>
    <row r="22" spans="2:6" outlineLevel="1" x14ac:dyDescent="0.25">
      <c r="B22" s="9" t="s">
        <v>547</v>
      </c>
      <c r="C22" s="10">
        <v>0.01</v>
      </c>
      <c r="D22" s="10" t="s">
        <v>31</v>
      </c>
      <c r="E22" s="10">
        <v>0.04</v>
      </c>
      <c r="F22" s="10" t="s">
        <v>31</v>
      </c>
    </row>
    <row r="23" spans="2:6" outlineLevel="1" x14ac:dyDescent="0.25">
      <c r="B23" s="11" t="s">
        <v>544</v>
      </c>
      <c r="C23" s="12" t="s">
        <v>31</v>
      </c>
      <c r="D23" s="12" t="s">
        <v>31</v>
      </c>
      <c r="E23" s="12">
        <v>0.02</v>
      </c>
      <c r="F23" s="12">
        <v>0.02</v>
      </c>
    </row>
    <row r="24" spans="2:6" outlineLevel="1" x14ac:dyDescent="0.25">
      <c r="B24" s="9" t="s">
        <v>546</v>
      </c>
      <c r="C24" s="10" t="s">
        <v>31</v>
      </c>
      <c r="D24" s="10">
        <v>0.01</v>
      </c>
      <c r="E24" s="10">
        <v>0.04</v>
      </c>
      <c r="F24" s="10">
        <v>0.01</v>
      </c>
    </row>
    <row r="25" spans="2:6" outlineLevel="1" x14ac:dyDescent="0.25">
      <c r="B25" s="11" t="s">
        <v>575</v>
      </c>
      <c r="C25" s="12" t="s">
        <v>31</v>
      </c>
      <c r="D25" s="12">
        <v>0.01</v>
      </c>
      <c r="E25" s="12">
        <v>0.05</v>
      </c>
      <c r="F25" s="12">
        <v>0.05</v>
      </c>
    </row>
    <row r="26" spans="2:6" outlineLevel="1" x14ac:dyDescent="0.25">
      <c r="B26" s="9" t="s">
        <v>548</v>
      </c>
      <c r="C26" s="10" t="s">
        <v>31</v>
      </c>
      <c r="D26" s="10">
        <v>0.01</v>
      </c>
      <c r="E26" s="10">
        <v>0.01</v>
      </c>
      <c r="F26" s="10" t="s">
        <v>31</v>
      </c>
    </row>
    <row r="27" spans="2:6" outlineLevel="1" x14ac:dyDescent="0.25">
      <c r="B27" s="11" t="s">
        <v>549</v>
      </c>
      <c r="C27" s="12" t="s">
        <v>31</v>
      </c>
      <c r="D27" s="12" t="s">
        <v>31</v>
      </c>
      <c r="E27" s="12">
        <v>0.06</v>
      </c>
      <c r="F27" s="12">
        <v>0.04</v>
      </c>
    </row>
    <row r="28" spans="2:6" outlineLevel="1" x14ac:dyDescent="0.25">
      <c r="B28" s="9" t="s">
        <v>550</v>
      </c>
      <c r="C28" s="10" t="s">
        <v>31</v>
      </c>
      <c r="D28" s="10">
        <v>0.01</v>
      </c>
      <c r="E28" s="10">
        <v>0.01</v>
      </c>
      <c r="F28" s="10" t="s">
        <v>31</v>
      </c>
    </row>
    <row r="29" spans="2:6" outlineLevel="1" x14ac:dyDescent="0.25">
      <c r="B29" s="11" t="s">
        <v>551</v>
      </c>
      <c r="C29" s="12" t="s">
        <v>31</v>
      </c>
      <c r="D29" s="12" t="s">
        <v>31</v>
      </c>
      <c r="E29" s="12">
        <v>0.01</v>
      </c>
      <c r="F29" s="12">
        <v>0.01</v>
      </c>
    </row>
    <row r="30" spans="2:6" outlineLevel="1" x14ac:dyDescent="0.25">
      <c r="B30" s="9" t="s">
        <v>459</v>
      </c>
      <c r="C30" s="10">
        <v>0.05</v>
      </c>
      <c r="D30" s="10">
        <v>7.0000000000000007E-2</v>
      </c>
      <c r="E30" s="10">
        <v>0.06</v>
      </c>
      <c r="F30" s="10">
        <v>0.01</v>
      </c>
    </row>
    <row r="31" spans="2:6" outlineLevel="1" x14ac:dyDescent="0.25">
      <c r="B31" s="11" t="s">
        <v>600</v>
      </c>
      <c r="C31" s="12">
        <v>0.03</v>
      </c>
      <c r="D31" s="12">
        <v>0.08</v>
      </c>
      <c r="E31" s="12">
        <v>0.02</v>
      </c>
      <c r="F31" s="12">
        <v>0.68</v>
      </c>
    </row>
    <row r="32" spans="2:6" outlineLevel="1" x14ac:dyDescent="0.25">
      <c r="B32" s="13" t="s">
        <v>10</v>
      </c>
      <c r="C32" s="14">
        <v>1</v>
      </c>
      <c r="D32" s="14">
        <v>1</v>
      </c>
      <c r="E32" s="14">
        <v>1</v>
      </c>
      <c r="F32" s="14">
        <v>1</v>
      </c>
    </row>
    <row r="33" spans="2:6" outlineLevel="1" x14ac:dyDescent="0.25">
      <c r="B33" s="13" t="s">
        <v>11</v>
      </c>
      <c r="C33" s="15">
        <v>177</v>
      </c>
      <c r="D33" s="15">
        <v>177</v>
      </c>
      <c r="E33" s="15">
        <v>177</v>
      </c>
      <c r="F33" s="15">
        <v>177</v>
      </c>
    </row>
    <row r="34" spans="2:6" outlineLevel="1" x14ac:dyDescent="0.25">
      <c r="B34" s="38"/>
      <c r="C34" s="38"/>
      <c r="D34" s="38"/>
      <c r="E34" s="38"/>
      <c r="F34" s="38"/>
    </row>
    <row r="35" spans="2:6" outlineLevel="1" x14ac:dyDescent="0.25">
      <c r="B35" s="39" t="s">
        <v>12</v>
      </c>
      <c r="C35" s="39"/>
      <c r="D35" s="39"/>
      <c r="E35" s="39"/>
      <c r="F35" s="39"/>
    </row>
    <row r="36" spans="2:6" outlineLevel="1" x14ac:dyDescent="0.25">
      <c r="B36" s="40" t="s">
        <v>13</v>
      </c>
      <c r="C36" s="40"/>
      <c r="D36" s="40"/>
      <c r="E36" s="40"/>
      <c r="F36" s="40"/>
    </row>
    <row r="37" spans="2:6" outlineLevel="1" x14ac:dyDescent="0.25">
      <c r="B37" s="40" t="s">
        <v>14</v>
      </c>
      <c r="C37" s="40"/>
      <c r="D37" s="40"/>
      <c r="E37" s="40"/>
      <c r="F37" s="40"/>
    </row>
    <row r="38" spans="2:6" outlineLevel="1" x14ac:dyDescent="0.25">
      <c r="B38" s="41" t="s">
        <v>15</v>
      </c>
      <c r="C38" s="41"/>
      <c r="D38" s="41"/>
      <c r="E38" s="41"/>
      <c r="F38" s="41"/>
    </row>
    <row r="39" spans="2:6" outlineLevel="1" x14ac:dyDescent="0.25">
      <c r="B39" s="41" t="s">
        <v>16</v>
      </c>
      <c r="C39" s="41"/>
      <c r="D39" s="41"/>
      <c r="E39" s="41"/>
      <c r="F39" s="41"/>
    </row>
    <row r="40" spans="2:6" outlineLevel="1" x14ac:dyDescent="0.25"/>
    <row r="41" spans="2:6" outlineLevel="1" x14ac:dyDescent="0.25"/>
  </sheetData>
  <mergeCells count="6">
    <mergeCell ref="B39:F39"/>
    <mergeCell ref="B34:F34"/>
    <mergeCell ref="B35:F35"/>
    <mergeCell ref="B36:F36"/>
    <mergeCell ref="B37:F37"/>
    <mergeCell ref="B38:F38"/>
  </mergeCells>
  <hyperlinks>
    <hyperlink ref="A1" location="'Index'!A1" display="Index" xr:uid="{B299C85D-0CEE-4CDA-B896-4D6B8CE4A6DB}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DB51-2DE1-42BE-8614-E2A6B79E54F5}">
  <sheetPr codeName="Arkusz171">
    <outlinePr summaryBelow="0"/>
  </sheetPr>
  <dimension ref="A1:F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20800</v>
      </c>
    </row>
    <row r="2" spans="1:6" x14ac:dyDescent="0.25">
      <c r="C2" t="s">
        <v>92</v>
      </c>
    </row>
    <row r="3" spans="1:6" ht="15.75" x14ac:dyDescent="0.25">
      <c r="B3" s="1" t="s">
        <v>601</v>
      </c>
    </row>
    <row r="4" spans="1:6" ht="38.25" outlineLevel="1" x14ac:dyDescent="0.25">
      <c r="B4" s="46" t="s">
        <v>1465</v>
      </c>
      <c r="C4" s="46" t="s">
        <v>358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602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453</v>
      </c>
      <c r="C8" s="10">
        <v>0.23</v>
      </c>
      <c r="D8" s="10">
        <v>0.11</v>
      </c>
      <c r="E8" s="10">
        <v>0.19</v>
      </c>
      <c r="F8" s="10">
        <v>0.03</v>
      </c>
    </row>
    <row r="9" spans="1:6" outlineLevel="1" x14ac:dyDescent="0.25">
      <c r="B9" s="11" t="s">
        <v>445</v>
      </c>
      <c r="C9" s="12">
        <v>0.23</v>
      </c>
      <c r="D9" s="12">
        <v>0.24</v>
      </c>
      <c r="E9" s="12">
        <v>0.2</v>
      </c>
      <c r="F9" s="12">
        <v>0.05</v>
      </c>
    </row>
    <row r="10" spans="1:6" outlineLevel="1" x14ac:dyDescent="0.25">
      <c r="B10" s="9" t="s">
        <v>443</v>
      </c>
      <c r="C10" s="10">
        <v>0.23</v>
      </c>
      <c r="D10" s="10">
        <v>0.23</v>
      </c>
      <c r="E10" s="10">
        <v>0.18</v>
      </c>
      <c r="F10" s="10">
        <v>0.02</v>
      </c>
    </row>
    <row r="11" spans="1:6" outlineLevel="1" x14ac:dyDescent="0.25">
      <c r="B11" s="11" t="s">
        <v>447</v>
      </c>
      <c r="C11" s="12">
        <v>0.15</v>
      </c>
      <c r="D11" s="12">
        <v>0.17</v>
      </c>
      <c r="E11" s="12">
        <v>0.13</v>
      </c>
      <c r="F11" s="12">
        <v>0.02</v>
      </c>
    </row>
    <row r="12" spans="1:6" outlineLevel="1" x14ac:dyDescent="0.25">
      <c r="B12" s="9" t="s">
        <v>446</v>
      </c>
      <c r="C12" s="10">
        <v>0.12</v>
      </c>
      <c r="D12" s="10">
        <v>0.2</v>
      </c>
      <c r="E12" s="10">
        <v>0.12</v>
      </c>
      <c r="F12" s="10">
        <v>0.03</v>
      </c>
    </row>
    <row r="13" spans="1:6" outlineLevel="1" x14ac:dyDescent="0.25">
      <c r="B13" s="11" t="s">
        <v>541</v>
      </c>
      <c r="C13" s="12">
        <v>0.09</v>
      </c>
      <c r="D13" s="12">
        <v>0.09</v>
      </c>
      <c r="E13" s="12">
        <v>0.06</v>
      </c>
      <c r="F13" s="12">
        <v>0.05</v>
      </c>
    </row>
    <row r="14" spans="1:6" outlineLevel="1" x14ac:dyDescent="0.25">
      <c r="B14" s="9" t="s">
        <v>454</v>
      </c>
      <c r="C14" s="10">
        <v>0.06</v>
      </c>
      <c r="D14" s="10">
        <v>0.03</v>
      </c>
      <c r="E14" s="10">
        <v>0.04</v>
      </c>
      <c r="F14" s="10">
        <v>0.02</v>
      </c>
    </row>
    <row r="15" spans="1:6" outlineLevel="1" x14ac:dyDescent="0.25">
      <c r="B15" s="11" t="s">
        <v>452</v>
      </c>
      <c r="C15" s="12">
        <v>0.06</v>
      </c>
      <c r="D15" s="12">
        <v>0.05</v>
      </c>
      <c r="E15" s="12">
        <v>0.06</v>
      </c>
      <c r="F15" s="12">
        <v>0.02</v>
      </c>
    </row>
    <row r="16" spans="1:6" outlineLevel="1" x14ac:dyDescent="0.25">
      <c r="B16" s="9" t="s">
        <v>455</v>
      </c>
      <c r="C16" s="10">
        <v>0.05</v>
      </c>
      <c r="D16" s="10">
        <v>0.01</v>
      </c>
      <c r="E16" s="10">
        <v>0.04</v>
      </c>
      <c r="F16" s="10">
        <v>0.03</v>
      </c>
    </row>
    <row r="17" spans="2:6" outlineLevel="1" x14ac:dyDescent="0.25">
      <c r="B17" s="11" t="s">
        <v>456</v>
      </c>
      <c r="C17" s="12">
        <v>0.05</v>
      </c>
      <c r="D17" s="12">
        <v>0.01</v>
      </c>
      <c r="E17" s="12">
        <v>0.02</v>
      </c>
      <c r="F17" s="12">
        <v>0.03</v>
      </c>
    </row>
    <row r="18" spans="2:6" outlineLevel="1" x14ac:dyDescent="0.25">
      <c r="B18" s="9" t="s">
        <v>458</v>
      </c>
      <c r="C18" s="10">
        <v>0.05</v>
      </c>
      <c r="D18" s="10">
        <v>0.03</v>
      </c>
      <c r="E18" s="10">
        <v>0.04</v>
      </c>
      <c r="F18" s="10">
        <v>0.01</v>
      </c>
    </row>
    <row r="19" spans="2:6" outlineLevel="1" x14ac:dyDescent="0.25">
      <c r="B19" s="11" t="s">
        <v>449</v>
      </c>
      <c r="C19" s="12">
        <v>0.04</v>
      </c>
      <c r="D19" s="12">
        <v>0.04</v>
      </c>
      <c r="E19" s="12">
        <v>0.02</v>
      </c>
      <c r="F19" s="12">
        <v>0.05</v>
      </c>
    </row>
    <row r="20" spans="2:6" outlineLevel="1" x14ac:dyDescent="0.25">
      <c r="B20" s="9" t="s">
        <v>450</v>
      </c>
      <c r="C20" s="10">
        <v>0.03</v>
      </c>
      <c r="D20" s="10">
        <v>0.03</v>
      </c>
      <c r="E20" s="10">
        <v>0.02</v>
      </c>
      <c r="F20" s="10">
        <v>0.01</v>
      </c>
    </row>
    <row r="21" spans="2:6" outlineLevel="1" x14ac:dyDescent="0.25">
      <c r="B21" s="11" t="s">
        <v>544</v>
      </c>
      <c r="C21" s="12">
        <v>0.02</v>
      </c>
      <c r="D21" s="12" t="s">
        <v>31</v>
      </c>
      <c r="E21" s="12">
        <v>0.01</v>
      </c>
      <c r="F21" s="12">
        <v>0.02</v>
      </c>
    </row>
    <row r="22" spans="2:6" outlineLevel="1" x14ac:dyDescent="0.25">
      <c r="B22" s="9" t="s">
        <v>547</v>
      </c>
      <c r="C22" s="10">
        <v>0.02</v>
      </c>
      <c r="D22" s="10" t="s">
        <v>31</v>
      </c>
      <c r="E22" s="10">
        <v>0.01</v>
      </c>
      <c r="F22" s="10">
        <v>0.01</v>
      </c>
    </row>
    <row r="23" spans="2:6" outlineLevel="1" x14ac:dyDescent="0.25">
      <c r="B23" s="11" t="s">
        <v>457</v>
      </c>
      <c r="C23" s="12">
        <v>0.02</v>
      </c>
      <c r="D23" s="12">
        <v>0.01</v>
      </c>
      <c r="E23" s="12">
        <v>0.02</v>
      </c>
      <c r="F23" s="12">
        <v>0.01</v>
      </c>
    </row>
    <row r="24" spans="2:6" outlineLevel="1" x14ac:dyDescent="0.25">
      <c r="B24" s="9" t="s">
        <v>459</v>
      </c>
      <c r="C24" s="10">
        <v>0.02</v>
      </c>
      <c r="D24" s="10">
        <v>7.0000000000000007E-2</v>
      </c>
      <c r="E24" s="10">
        <v>0.06</v>
      </c>
      <c r="F24" s="10" t="s">
        <v>31</v>
      </c>
    </row>
    <row r="25" spans="2:6" outlineLevel="1" x14ac:dyDescent="0.25">
      <c r="B25" s="11" t="s">
        <v>549</v>
      </c>
      <c r="C25" s="12">
        <v>0.02</v>
      </c>
      <c r="D25" s="12">
        <v>0.01</v>
      </c>
      <c r="E25" s="12">
        <v>0.01</v>
      </c>
      <c r="F25" s="12">
        <v>0.04</v>
      </c>
    </row>
    <row r="26" spans="2:6" outlineLevel="1" x14ac:dyDescent="0.25">
      <c r="B26" s="9" t="s">
        <v>575</v>
      </c>
      <c r="C26" s="10">
        <v>0.01</v>
      </c>
      <c r="D26" s="10">
        <v>0.01</v>
      </c>
      <c r="E26" s="10">
        <v>0.01</v>
      </c>
      <c r="F26" s="10">
        <v>0.03</v>
      </c>
    </row>
    <row r="27" spans="2:6" outlineLevel="1" x14ac:dyDescent="0.25">
      <c r="B27" s="11" t="s">
        <v>548</v>
      </c>
      <c r="C27" s="12">
        <v>0.01</v>
      </c>
      <c r="D27" s="12">
        <v>0.01</v>
      </c>
      <c r="E27" s="12" t="s">
        <v>31</v>
      </c>
      <c r="F27" s="12">
        <v>0.02</v>
      </c>
    </row>
    <row r="28" spans="2:6" outlineLevel="1" x14ac:dyDescent="0.25">
      <c r="B28" s="9" t="s">
        <v>550</v>
      </c>
      <c r="C28" s="10">
        <v>0.01</v>
      </c>
      <c r="D28" s="10">
        <v>0.01</v>
      </c>
      <c r="E28" s="10">
        <v>0.01</v>
      </c>
      <c r="F28" s="10" t="s">
        <v>31</v>
      </c>
    </row>
    <row r="29" spans="2:6" outlineLevel="1" x14ac:dyDescent="0.25">
      <c r="B29" s="11" t="s">
        <v>551</v>
      </c>
      <c r="C29" s="12" t="s">
        <v>31</v>
      </c>
      <c r="D29" s="12" t="s">
        <v>31</v>
      </c>
      <c r="E29" s="12" t="s">
        <v>31</v>
      </c>
      <c r="F29" s="12">
        <v>0.02</v>
      </c>
    </row>
    <row r="30" spans="2:6" outlineLevel="1" x14ac:dyDescent="0.25">
      <c r="B30" s="9" t="s">
        <v>600</v>
      </c>
      <c r="C30" s="10">
        <v>0.06</v>
      </c>
      <c r="D30" s="10">
        <v>0.06</v>
      </c>
      <c r="E30" s="10">
        <v>0.02</v>
      </c>
      <c r="F30" s="10">
        <v>0.7</v>
      </c>
    </row>
    <row r="31" spans="2:6" outlineLevel="1" x14ac:dyDescent="0.25">
      <c r="B31" s="13" t="s">
        <v>10</v>
      </c>
      <c r="C31" s="14">
        <v>1</v>
      </c>
      <c r="D31" s="14">
        <v>1</v>
      </c>
      <c r="E31" s="14">
        <v>1</v>
      </c>
      <c r="F31" s="14">
        <v>1</v>
      </c>
    </row>
    <row r="32" spans="2:6" outlineLevel="1" x14ac:dyDescent="0.25">
      <c r="B32" s="13" t="s">
        <v>11</v>
      </c>
      <c r="C32" s="15">
        <v>171</v>
      </c>
      <c r="D32" s="15">
        <v>171</v>
      </c>
      <c r="E32" s="15">
        <v>171</v>
      </c>
      <c r="F32" s="15">
        <v>171</v>
      </c>
    </row>
    <row r="33" spans="2:6" outlineLevel="1" x14ac:dyDescent="0.25">
      <c r="B33" s="38"/>
      <c r="C33" s="38"/>
      <c r="D33" s="38"/>
      <c r="E33" s="38"/>
      <c r="F33" s="38"/>
    </row>
    <row r="34" spans="2:6" outlineLevel="1" x14ac:dyDescent="0.25">
      <c r="B34" s="39" t="s">
        <v>12</v>
      </c>
      <c r="C34" s="39"/>
      <c r="D34" s="39"/>
      <c r="E34" s="39"/>
      <c r="F34" s="39"/>
    </row>
    <row r="35" spans="2:6" outlineLevel="1" x14ac:dyDescent="0.25">
      <c r="B35" s="40" t="s">
        <v>13</v>
      </c>
      <c r="C35" s="40"/>
      <c r="D35" s="40"/>
      <c r="E35" s="40"/>
      <c r="F35" s="40"/>
    </row>
    <row r="36" spans="2:6" outlineLevel="1" x14ac:dyDescent="0.25">
      <c r="B36" s="40" t="s">
        <v>14</v>
      </c>
      <c r="C36" s="40"/>
      <c r="D36" s="40"/>
      <c r="E36" s="40"/>
      <c r="F36" s="40"/>
    </row>
    <row r="37" spans="2:6" outlineLevel="1" x14ac:dyDescent="0.25">
      <c r="B37" s="41" t="s">
        <v>15</v>
      </c>
      <c r="C37" s="41"/>
      <c r="D37" s="41"/>
      <c r="E37" s="41"/>
      <c r="F37" s="41"/>
    </row>
    <row r="38" spans="2:6" outlineLevel="1" x14ac:dyDescent="0.25">
      <c r="B38" s="41" t="s">
        <v>16</v>
      </c>
      <c r="C38" s="41"/>
      <c r="D38" s="41"/>
      <c r="E38" s="41"/>
      <c r="F38" s="41"/>
    </row>
    <row r="39" spans="2:6" outlineLevel="1" x14ac:dyDescent="0.25"/>
    <row r="40" spans="2:6" outlineLevel="1" x14ac:dyDescent="0.25"/>
  </sheetData>
  <mergeCells count="6">
    <mergeCell ref="B38:F38"/>
    <mergeCell ref="B33:F33"/>
    <mergeCell ref="B34:F34"/>
    <mergeCell ref="B35:F35"/>
    <mergeCell ref="B36:F36"/>
    <mergeCell ref="B37:F37"/>
  </mergeCells>
  <hyperlinks>
    <hyperlink ref="A1" location="'Index'!A1" display="Index" xr:uid="{D2CF06BA-7004-433F-8639-959AA8CB024D}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F889-6961-4233-8F57-BCEA211CA007}">
  <sheetPr codeName="Arkusz172">
    <outlinePr summaryBelow="0"/>
  </sheetPr>
  <dimension ref="A1:F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30800</v>
      </c>
    </row>
    <row r="2" spans="1:6" x14ac:dyDescent="0.25">
      <c r="C2" t="s">
        <v>92</v>
      </c>
    </row>
    <row r="3" spans="1:6" ht="15.75" x14ac:dyDescent="0.25">
      <c r="B3" s="1" t="s">
        <v>603</v>
      </c>
    </row>
    <row r="4" spans="1:6" ht="38.25" outlineLevel="1" x14ac:dyDescent="0.25">
      <c r="B4" s="46" t="s">
        <v>1466</v>
      </c>
      <c r="C4" s="46" t="s">
        <v>359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604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445</v>
      </c>
      <c r="C8" s="10">
        <v>0.08</v>
      </c>
      <c r="D8" s="10">
        <v>0.11</v>
      </c>
      <c r="E8" s="10">
        <v>0.3</v>
      </c>
      <c r="F8" s="10">
        <v>0.04</v>
      </c>
    </row>
    <row r="9" spans="1:6" outlineLevel="1" x14ac:dyDescent="0.25">
      <c r="B9" s="11" t="s">
        <v>446</v>
      </c>
      <c r="C9" s="12">
        <v>0.08</v>
      </c>
      <c r="D9" s="12">
        <v>0.09</v>
      </c>
      <c r="E9" s="12">
        <v>0.23</v>
      </c>
      <c r="F9" s="12">
        <v>0.02</v>
      </c>
    </row>
    <row r="10" spans="1:6" outlineLevel="1" x14ac:dyDescent="0.25">
      <c r="B10" s="9" t="s">
        <v>442</v>
      </c>
      <c r="C10" s="10">
        <v>0.06</v>
      </c>
      <c r="D10" s="10">
        <v>0.31</v>
      </c>
      <c r="E10" s="10">
        <v>0.22</v>
      </c>
      <c r="F10" s="10">
        <v>0.04</v>
      </c>
    </row>
    <row r="11" spans="1:6" outlineLevel="1" x14ac:dyDescent="0.25">
      <c r="B11" s="11" t="s">
        <v>447</v>
      </c>
      <c r="C11" s="12">
        <v>0.06</v>
      </c>
      <c r="D11" s="12">
        <v>0.13</v>
      </c>
      <c r="E11" s="12">
        <v>0.21</v>
      </c>
      <c r="F11" s="12">
        <v>0.03</v>
      </c>
    </row>
    <row r="12" spans="1:6" outlineLevel="1" x14ac:dyDescent="0.25">
      <c r="B12" s="9" t="s">
        <v>541</v>
      </c>
      <c r="C12" s="10">
        <v>0.06</v>
      </c>
      <c r="D12" s="10">
        <v>0.1</v>
      </c>
      <c r="E12" s="10">
        <v>0.15</v>
      </c>
      <c r="F12" s="10">
        <v>0.04</v>
      </c>
    </row>
    <row r="13" spans="1:6" outlineLevel="1" x14ac:dyDescent="0.25">
      <c r="B13" s="11" t="s">
        <v>443</v>
      </c>
      <c r="C13" s="12">
        <v>0.04</v>
      </c>
      <c r="D13" s="12">
        <v>0.06</v>
      </c>
      <c r="E13" s="12">
        <v>0.28999999999999998</v>
      </c>
      <c r="F13" s="12">
        <v>0.06</v>
      </c>
    </row>
    <row r="14" spans="1:6" outlineLevel="1" x14ac:dyDescent="0.25">
      <c r="B14" s="9" t="s">
        <v>459</v>
      </c>
      <c r="C14" s="10">
        <v>0.04</v>
      </c>
      <c r="D14" s="10">
        <v>0.04</v>
      </c>
      <c r="E14" s="10">
        <v>0.09</v>
      </c>
      <c r="F14" s="10">
        <v>0.02</v>
      </c>
    </row>
    <row r="15" spans="1:6" outlineLevel="1" x14ac:dyDescent="0.25">
      <c r="B15" s="11" t="s">
        <v>453</v>
      </c>
      <c r="C15" s="12">
        <v>0.04</v>
      </c>
      <c r="D15" s="12">
        <v>0.04</v>
      </c>
      <c r="E15" s="12">
        <v>0.21</v>
      </c>
      <c r="F15" s="12">
        <v>0.02</v>
      </c>
    </row>
    <row r="16" spans="1:6" outlineLevel="1" x14ac:dyDescent="0.25">
      <c r="B16" s="9" t="s">
        <v>450</v>
      </c>
      <c r="C16" s="10">
        <v>0.03</v>
      </c>
      <c r="D16" s="10">
        <v>0.03</v>
      </c>
      <c r="E16" s="10">
        <v>0.1</v>
      </c>
      <c r="F16" s="10">
        <v>0.04</v>
      </c>
    </row>
    <row r="17" spans="2:6" outlineLevel="1" x14ac:dyDescent="0.25">
      <c r="B17" s="11" t="s">
        <v>448</v>
      </c>
      <c r="C17" s="12">
        <v>0.03</v>
      </c>
      <c r="D17" s="12">
        <v>0.06</v>
      </c>
      <c r="E17" s="12">
        <v>0.14000000000000001</v>
      </c>
      <c r="F17" s="12">
        <v>0.03</v>
      </c>
    </row>
    <row r="18" spans="2:6" outlineLevel="1" x14ac:dyDescent="0.25">
      <c r="B18" s="9" t="s">
        <v>449</v>
      </c>
      <c r="C18" s="10">
        <v>0.02</v>
      </c>
      <c r="D18" s="10" t="s">
        <v>31</v>
      </c>
      <c r="E18" s="10">
        <v>0.09</v>
      </c>
      <c r="F18" s="10">
        <v>0.03</v>
      </c>
    </row>
    <row r="19" spans="2:6" outlineLevel="1" x14ac:dyDescent="0.25">
      <c r="B19" s="11" t="s">
        <v>444</v>
      </c>
      <c r="C19" s="12">
        <v>0.01</v>
      </c>
      <c r="D19" s="12">
        <v>0.02</v>
      </c>
      <c r="E19" s="12">
        <v>0.15</v>
      </c>
      <c r="F19" s="12">
        <v>0.01</v>
      </c>
    </row>
    <row r="20" spans="2:6" outlineLevel="1" x14ac:dyDescent="0.25">
      <c r="B20" s="9" t="s">
        <v>549</v>
      </c>
      <c r="C20" s="10">
        <v>0.01</v>
      </c>
      <c r="D20" s="10">
        <v>0.01</v>
      </c>
      <c r="E20" s="10">
        <v>0.03</v>
      </c>
      <c r="F20" s="10">
        <v>0.03</v>
      </c>
    </row>
    <row r="21" spans="2:6" outlineLevel="1" x14ac:dyDescent="0.25">
      <c r="B21" s="11" t="s">
        <v>451</v>
      </c>
      <c r="C21" s="12">
        <v>0.01</v>
      </c>
      <c r="D21" s="12" t="s">
        <v>31</v>
      </c>
      <c r="E21" s="12">
        <v>0.04</v>
      </c>
      <c r="F21" s="12">
        <v>0.02</v>
      </c>
    </row>
    <row r="22" spans="2:6" outlineLevel="1" x14ac:dyDescent="0.25">
      <c r="B22" s="9" t="s">
        <v>556</v>
      </c>
      <c r="C22" s="10">
        <v>0.01</v>
      </c>
      <c r="D22" s="10">
        <v>0.03</v>
      </c>
      <c r="E22" s="10">
        <v>0.06</v>
      </c>
      <c r="F22" s="10">
        <v>0.01</v>
      </c>
    </row>
    <row r="23" spans="2:6" outlineLevel="1" x14ac:dyDescent="0.25">
      <c r="B23" s="11" t="s">
        <v>544</v>
      </c>
      <c r="C23" s="12">
        <v>0.01</v>
      </c>
      <c r="D23" s="12">
        <v>0.01</v>
      </c>
      <c r="E23" s="12">
        <v>0.01</v>
      </c>
      <c r="F23" s="12" t="s">
        <v>31</v>
      </c>
    </row>
    <row r="24" spans="2:6" outlineLevel="1" x14ac:dyDescent="0.25">
      <c r="B24" s="9" t="s">
        <v>456</v>
      </c>
      <c r="C24" s="10">
        <v>0.01</v>
      </c>
      <c r="D24" s="10">
        <v>0.02</v>
      </c>
      <c r="E24" s="10">
        <v>0.13</v>
      </c>
      <c r="F24" s="10">
        <v>0.02</v>
      </c>
    </row>
    <row r="25" spans="2:6" outlineLevel="1" x14ac:dyDescent="0.25">
      <c r="B25" s="11" t="s">
        <v>454</v>
      </c>
      <c r="C25" s="12">
        <v>0.01</v>
      </c>
      <c r="D25" s="12" t="s">
        <v>31</v>
      </c>
      <c r="E25" s="12">
        <v>0.04</v>
      </c>
      <c r="F25" s="12">
        <v>0.01</v>
      </c>
    </row>
    <row r="26" spans="2:6" outlineLevel="1" x14ac:dyDescent="0.25">
      <c r="B26" s="9" t="s">
        <v>455</v>
      </c>
      <c r="C26" s="10" t="s">
        <v>31</v>
      </c>
      <c r="D26" s="10" t="s">
        <v>31</v>
      </c>
      <c r="E26" s="10">
        <v>0.04</v>
      </c>
      <c r="F26" s="10">
        <v>0.01</v>
      </c>
    </row>
    <row r="27" spans="2:6" outlineLevel="1" x14ac:dyDescent="0.25">
      <c r="B27" s="11" t="s">
        <v>547</v>
      </c>
      <c r="C27" s="12" t="s">
        <v>31</v>
      </c>
      <c r="D27" s="12">
        <v>0.02</v>
      </c>
      <c r="E27" s="12">
        <v>0.02</v>
      </c>
      <c r="F27" s="12">
        <v>0.01</v>
      </c>
    </row>
    <row r="28" spans="2:6" outlineLevel="1" x14ac:dyDescent="0.25">
      <c r="B28" s="9" t="s">
        <v>575</v>
      </c>
      <c r="C28" s="10" t="s">
        <v>31</v>
      </c>
      <c r="D28" s="10" t="s">
        <v>31</v>
      </c>
      <c r="E28" s="10">
        <v>0.02</v>
      </c>
      <c r="F28" s="10">
        <v>0.01</v>
      </c>
    </row>
    <row r="29" spans="2:6" outlineLevel="1" x14ac:dyDescent="0.25">
      <c r="B29" s="11" t="s">
        <v>548</v>
      </c>
      <c r="C29" s="12" t="s">
        <v>31</v>
      </c>
      <c r="D29" s="12" t="s">
        <v>31</v>
      </c>
      <c r="E29" s="12">
        <v>0.01</v>
      </c>
      <c r="F29" s="12">
        <v>0.01</v>
      </c>
    </row>
    <row r="30" spans="2:6" outlineLevel="1" x14ac:dyDescent="0.25">
      <c r="B30" s="9" t="s">
        <v>452</v>
      </c>
      <c r="C30" s="10" t="s">
        <v>31</v>
      </c>
      <c r="D30" s="10" t="s">
        <v>31</v>
      </c>
      <c r="E30" s="10">
        <v>0.08</v>
      </c>
      <c r="F30" s="10">
        <v>0.01</v>
      </c>
    </row>
    <row r="31" spans="2:6" outlineLevel="1" x14ac:dyDescent="0.25">
      <c r="B31" s="11" t="s">
        <v>550</v>
      </c>
      <c r="C31" s="12" t="s">
        <v>31</v>
      </c>
      <c r="D31" s="12" t="s">
        <v>31</v>
      </c>
      <c r="E31" s="12">
        <v>0.01</v>
      </c>
      <c r="F31" s="12" t="s">
        <v>31</v>
      </c>
    </row>
    <row r="32" spans="2:6" outlineLevel="1" x14ac:dyDescent="0.25">
      <c r="B32" s="9" t="s">
        <v>457</v>
      </c>
      <c r="C32" s="10" t="s">
        <v>31</v>
      </c>
      <c r="D32" s="10">
        <v>0.01</v>
      </c>
      <c r="E32" s="10">
        <v>0.03</v>
      </c>
      <c r="F32" s="10">
        <v>0.01</v>
      </c>
    </row>
    <row r="33" spans="2:6" outlineLevel="1" x14ac:dyDescent="0.25">
      <c r="B33" s="11" t="s">
        <v>458</v>
      </c>
      <c r="C33" s="12" t="s">
        <v>31</v>
      </c>
      <c r="D33" s="12" t="s">
        <v>31</v>
      </c>
      <c r="E33" s="12">
        <v>0.06</v>
      </c>
      <c r="F33" s="12">
        <v>0.01</v>
      </c>
    </row>
    <row r="34" spans="2:6" outlineLevel="1" x14ac:dyDescent="0.25">
      <c r="B34" s="9" t="s">
        <v>551</v>
      </c>
      <c r="C34" s="10" t="s">
        <v>31</v>
      </c>
      <c r="D34" s="10" t="s">
        <v>31</v>
      </c>
      <c r="E34" s="10" t="s">
        <v>31</v>
      </c>
      <c r="F34" s="10">
        <v>0.01</v>
      </c>
    </row>
    <row r="35" spans="2:6" outlineLevel="1" x14ac:dyDescent="0.25">
      <c r="B35" s="11" t="s">
        <v>600</v>
      </c>
      <c r="C35" s="12">
        <v>0.09</v>
      </c>
      <c r="D35" s="12">
        <v>0.05</v>
      </c>
      <c r="E35" s="12">
        <v>0.03</v>
      </c>
      <c r="F35" s="12">
        <v>0.71</v>
      </c>
    </row>
    <row r="36" spans="2:6" outlineLevel="1" x14ac:dyDescent="0.25">
      <c r="B36" s="13" t="s">
        <v>10</v>
      </c>
      <c r="C36" s="14">
        <v>1</v>
      </c>
      <c r="D36" s="14">
        <v>1</v>
      </c>
      <c r="E36" s="14">
        <v>1</v>
      </c>
      <c r="F36" s="14">
        <v>1</v>
      </c>
    </row>
    <row r="37" spans="2:6" outlineLevel="1" x14ac:dyDescent="0.25">
      <c r="B37" s="13" t="s">
        <v>11</v>
      </c>
      <c r="C37" s="15">
        <v>188</v>
      </c>
      <c r="D37" s="15">
        <v>188</v>
      </c>
      <c r="E37" s="15">
        <v>188</v>
      </c>
      <c r="F37" s="15">
        <v>188</v>
      </c>
    </row>
    <row r="38" spans="2:6" outlineLevel="1" x14ac:dyDescent="0.25">
      <c r="B38" s="38"/>
      <c r="C38" s="38"/>
      <c r="D38" s="38"/>
      <c r="E38" s="38"/>
      <c r="F38" s="38"/>
    </row>
    <row r="39" spans="2:6" outlineLevel="1" x14ac:dyDescent="0.25">
      <c r="B39" s="39" t="s">
        <v>12</v>
      </c>
      <c r="C39" s="39"/>
      <c r="D39" s="39"/>
      <c r="E39" s="39"/>
      <c r="F39" s="39"/>
    </row>
    <row r="40" spans="2:6" outlineLevel="1" x14ac:dyDescent="0.25">
      <c r="B40" s="40" t="s">
        <v>13</v>
      </c>
      <c r="C40" s="40"/>
      <c r="D40" s="40"/>
      <c r="E40" s="40"/>
      <c r="F40" s="40"/>
    </row>
    <row r="41" spans="2:6" outlineLevel="1" x14ac:dyDescent="0.25">
      <c r="B41" s="40" t="s">
        <v>14</v>
      </c>
      <c r="C41" s="40"/>
      <c r="D41" s="40"/>
      <c r="E41" s="40"/>
      <c r="F41" s="40"/>
    </row>
    <row r="42" spans="2:6" outlineLevel="1" x14ac:dyDescent="0.25">
      <c r="B42" s="41" t="s">
        <v>15</v>
      </c>
      <c r="C42" s="41"/>
      <c r="D42" s="41"/>
      <c r="E42" s="41"/>
      <c r="F42" s="41"/>
    </row>
    <row r="43" spans="2:6" outlineLevel="1" x14ac:dyDescent="0.25">
      <c r="B43" s="41" t="s">
        <v>16</v>
      </c>
      <c r="C43" s="41"/>
      <c r="D43" s="41"/>
      <c r="E43" s="41"/>
      <c r="F43" s="41"/>
    </row>
    <row r="44" spans="2:6" outlineLevel="1" x14ac:dyDescent="0.25"/>
    <row r="45" spans="2:6" outlineLevel="1" x14ac:dyDescent="0.25"/>
  </sheetData>
  <mergeCells count="6">
    <mergeCell ref="B43:F43"/>
    <mergeCell ref="B38:F38"/>
    <mergeCell ref="B39:F39"/>
    <mergeCell ref="B40:F40"/>
    <mergeCell ref="B41:F41"/>
    <mergeCell ref="B42:F42"/>
  </mergeCells>
  <hyperlinks>
    <hyperlink ref="A1" location="'Index'!A1" display="Index" xr:uid="{6C80E64F-3082-4D76-A2F9-121DD4930D70}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4839C-1332-4609-BF40-12C770C3B787}">
  <sheetPr codeName="Arkusz173">
    <outlinePr summaryBelow="0"/>
  </sheetPr>
  <dimension ref="A1:F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40800</v>
      </c>
    </row>
    <row r="2" spans="1:6" x14ac:dyDescent="0.25">
      <c r="C2" t="s">
        <v>92</v>
      </c>
    </row>
    <row r="3" spans="1:6" ht="15.75" x14ac:dyDescent="0.25">
      <c r="B3" s="1" t="s">
        <v>605</v>
      </c>
    </row>
    <row r="4" spans="1:6" ht="38.25" outlineLevel="1" x14ac:dyDescent="0.25">
      <c r="B4" s="46" t="s">
        <v>1467</v>
      </c>
      <c r="C4" s="46" t="s">
        <v>360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443</v>
      </c>
      <c r="C8" s="10">
        <v>0.13</v>
      </c>
      <c r="D8" s="10">
        <v>0.14000000000000001</v>
      </c>
      <c r="E8" s="10">
        <v>0.38</v>
      </c>
      <c r="F8" s="10">
        <v>0.01</v>
      </c>
    </row>
    <row r="9" spans="1:6" outlineLevel="1" x14ac:dyDescent="0.25">
      <c r="B9" s="11" t="s">
        <v>445</v>
      </c>
      <c r="C9" s="12">
        <v>0.1</v>
      </c>
      <c r="D9" s="12">
        <v>0.13</v>
      </c>
      <c r="E9" s="12">
        <v>0.39</v>
      </c>
      <c r="F9" s="12">
        <v>0.02</v>
      </c>
    </row>
    <row r="10" spans="1:6" outlineLevel="1" x14ac:dyDescent="0.25">
      <c r="B10" s="9" t="s">
        <v>453</v>
      </c>
      <c r="C10" s="10">
        <v>0.09</v>
      </c>
      <c r="D10" s="10">
        <v>0.28000000000000003</v>
      </c>
      <c r="E10" s="10">
        <v>0.41</v>
      </c>
      <c r="F10" s="10">
        <v>0.04</v>
      </c>
    </row>
    <row r="11" spans="1:6" outlineLevel="1" x14ac:dyDescent="0.25">
      <c r="B11" s="11" t="s">
        <v>446</v>
      </c>
      <c r="C11" s="12">
        <v>0.08</v>
      </c>
      <c r="D11" s="12">
        <v>0.19</v>
      </c>
      <c r="E11" s="12">
        <v>0.41</v>
      </c>
      <c r="F11" s="12">
        <v>0.03</v>
      </c>
    </row>
    <row r="12" spans="1:6" outlineLevel="1" x14ac:dyDescent="0.25">
      <c r="B12" s="9" t="s">
        <v>447</v>
      </c>
      <c r="C12" s="10">
        <v>7.0000000000000007E-2</v>
      </c>
      <c r="D12" s="10">
        <v>0.13</v>
      </c>
      <c r="E12" s="10">
        <v>0.28000000000000003</v>
      </c>
      <c r="F12" s="10">
        <v>0.03</v>
      </c>
    </row>
    <row r="13" spans="1:6" outlineLevel="1" x14ac:dyDescent="0.25">
      <c r="B13" s="11" t="s">
        <v>459</v>
      </c>
      <c r="C13" s="12">
        <v>0.06</v>
      </c>
      <c r="D13" s="12">
        <v>0.04</v>
      </c>
      <c r="E13" s="12">
        <v>0.03</v>
      </c>
      <c r="F13" s="12">
        <v>0.03</v>
      </c>
    </row>
    <row r="14" spans="1:6" outlineLevel="1" x14ac:dyDescent="0.25">
      <c r="B14" s="9" t="s">
        <v>541</v>
      </c>
      <c r="C14" s="10">
        <v>0.04</v>
      </c>
      <c r="D14" s="10">
        <v>0.06</v>
      </c>
      <c r="E14" s="10">
        <v>0.18</v>
      </c>
      <c r="F14" s="10">
        <v>0.03</v>
      </c>
    </row>
    <row r="15" spans="1:6" outlineLevel="1" x14ac:dyDescent="0.25">
      <c r="B15" s="11" t="s">
        <v>458</v>
      </c>
      <c r="C15" s="12">
        <v>0.03</v>
      </c>
      <c r="D15" s="12">
        <v>0.03</v>
      </c>
      <c r="E15" s="12">
        <v>0.13</v>
      </c>
      <c r="F15" s="12">
        <v>0.02</v>
      </c>
    </row>
    <row r="16" spans="1:6" outlineLevel="1" x14ac:dyDescent="0.25">
      <c r="B16" s="9" t="s">
        <v>457</v>
      </c>
      <c r="C16" s="10">
        <v>0.03</v>
      </c>
      <c r="D16" s="10">
        <v>0.02</v>
      </c>
      <c r="E16" s="10">
        <v>0.09</v>
      </c>
      <c r="F16" s="10" t="s">
        <v>31</v>
      </c>
    </row>
    <row r="17" spans="2:6" outlineLevel="1" x14ac:dyDescent="0.25">
      <c r="B17" s="11" t="s">
        <v>454</v>
      </c>
      <c r="C17" s="12">
        <v>0.02</v>
      </c>
      <c r="D17" s="12">
        <v>0.03</v>
      </c>
      <c r="E17" s="12">
        <v>0.14000000000000001</v>
      </c>
      <c r="F17" s="12">
        <v>0.01</v>
      </c>
    </row>
    <row r="18" spans="2:6" outlineLevel="1" x14ac:dyDescent="0.25">
      <c r="B18" s="9" t="s">
        <v>575</v>
      </c>
      <c r="C18" s="10">
        <v>0.01</v>
      </c>
      <c r="D18" s="10">
        <v>0.01</v>
      </c>
      <c r="E18" s="10">
        <v>0.03</v>
      </c>
      <c r="F18" s="10">
        <v>0.01</v>
      </c>
    </row>
    <row r="19" spans="2:6" outlineLevel="1" x14ac:dyDescent="0.25">
      <c r="B19" s="11" t="s">
        <v>452</v>
      </c>
      <c r="C19" s="12">
        <v>0.01</v>
      </c>
      <c r="D19" s="12">
        <v>0.02</v>
      </c>
      <c r="E19" s="12">
        <v>0.19</v>
      </c>
      <c r="F19" s="12">
        <v>0.03</v>
      </c>
    </row>
    <row r="20" spans="2:6" outlineLevel="1" x14ac:dyDescent="0.25">
      <c r="B20" s="9" t="s">
        <v>450</v>
      </c>
      <c r="C20" s="10">
        <v>0.01</v>
      </c>
      <c r="D20" s="10">
        <v>0.03</v>
      </c>
      <c r="E20" s="10">
        <v>0.18</v>
      </c>
      <c r="F20" s="10">
        <v>0.04</v>
      </c>
    </row>
    <row r="21" spans="2:6" outlineLevel="1" x14ac:dyDescent="0.25">
      <c r="B21" s="11" t="s">
        <v>549</v>
      </c>
      <c r="C21" s="12">
        <v>0.01</v>
      </c>
      <c r="D21" s="12" t="s">
        <v>31</v>
      </c>
      <c r="E21" s="12">
        <v>0.06</v>
      </c>
      <c r="F21" s="12">
        <v>0.04</v>
      </c>
    </row>
    <row r="22" spans="2:6" outlineLevel="1" x14ac:dyDescent="0.25">
      <c r="B22" s="9" t="s">
        <v>449</v>
      </c>
      <c r="C22" s="10">
        <v>0.01</v>
      </c>
      <c r="D22" s="10">
        <v>0.03</v>
      </c>
      <c r="E22" s="10">
        <v>0.14000000000000001</v>
      </c>
      <c r="F22" s="10">
        <v>0.03</v>
      </c>
    </row>
    <row r="23" spans="2:6" outlineLevel="1" x14ac:dyDescent="0.25">
      <c r="B23" s="11" t="s">
        <v>456</v>
      </c>
      <c r="C23" s="12">
        <v>0.01</v>
      </c>
      <c r="D23" s="12">
        <v>0.02</v>
      </c>
      <c r="E23" s="12">
        <v>0.14000000000000001</v>
      </c>
      <c r="F23" s="12">
        <v>0.06</v>
      </c>
    </row>
    <row r="24" spans="2:6" outlineLevel="1" x14ac:dyDescent="0.25">
      <c r="B24" s="9" t="s">
        <v>550</v>
      </c>
      <c r="C24" s="10">
        <v>0.01</v>
      </c>
      <c r="D24" s="10">
        <v>0.02</v>
      </c>
      <c r="E24" s="10">
        <v>0.03</v>
      </c>
      <c r="F24" s="10">
        <v>0.01</v>
      </c>
    </row>
    <row r="25" spans="2:6" outlineLevel="1" x14ac:dyDescent="0.25">
      <c r="B25" s="11" t="s">
        <v>455</v>
      </c>
      <c r="C25" s="12" t="s">
        <v>31</v>
      </c>
      <c r="D25" s="12">
        <v>0.04</v>
      </c>
      <c r="E25" s="12">
        <v>0.14000000000000001</v>
      </c>
      <c r="F25" s="12">
        <v>0.01</v>
      </c>
    </row>
    <row r="26" spans="2:6" outlineLevel="1" x14ac:dyDescent="0.25">
      <c r="B26" s="9" t="s">
        <v>544</v>
      </c>
      <c r="C26" s="10" t="s">
        <v>31</v>
      </c>
      <c r="D26" s="10">
        <v>0.01</v>
      </c>
      <c r="E26" s="10">
        <v>0.02</v>
      </c>
      <c r="F26" s="10" t="s">
        <v>31</v>
      </c>
    </row>
    <row r="27" spans="2:6" outlineLevel="1" x14ac:dyDescent="0.25">
      <c r="B27" s="11" t="s">
        <v>548</v>
      </c>
      <c r="C27" s="12" t="s">
        <v>31</v>
      </c>
      <c r="D27" s="12" t="s">
        <v>31</v>
      </c>
      <c r="E27" s="12">
        <v>0.01</v>
      </c>
      <c r="F27" s="12" t="s">
        <v>31</v>
      </c>
    </row>
    <row r="28" spans="2:6" outlineLevel="1" x14ac:dyDescent="0.25">
      <c r="B28" s="9" t="s">
        <v>600</v>
      </c>
      <c r="C28" s="10">
        <v>0.03</v>
      </c>
      <c r="D28" s="10">
        <v>0.03</v>
      </c>
      <c r="E28" s="10">
        <v>0.01</v>
      </c>
      <c r="F28" s="10">
        <v>0.69</v>
      </c>
    </row>
    <row r="29" spans="2:6" outlineLevel="1" x14ac:dyDescent="0.25">
      <c r="B29" s="13" t="s">
        <v>10</v>
      </c>
      <c r="C29" s="14">
        <v>1</v>
      </c>
      <c r="D29" s="14">
        <v>1</v>
      </c>
      <c r="E29" s="14">
        <v>1</v>
      </c>
      <c r="F29" s="14">
        <v>1</v>
      </c>
    </row>
    <row r="30" spans="2:6" outlineLevel="1" x14ac:dyDescent="0.25">
      <c r="B30" s="13" t="s">
        <v>11</v>
      </c>
      <c r="C30" s="15">
        <v>159</v>
      </c>
      <c r="D30" s="15">
        <v>159</v>
      </c>
      <c r="E30" s="15">
        <v>159</v>
      </c>
      <c r="F30" s="15">
        <v>159</v>
      </c>
    </row>
    <row r="31" spans="2:6" outlineLevel="1" x14ac:dyDescent="0.25">
      <c r="B31" s="38"/>
      <c r="C31" s="38"/>
      <c r="D31" s="38"/>
      <c r="E31" s="38"/>
      <c r="F31" s="38"/>
    </row>
    <row r="32" spans="2:6" outlineLevel="1" x14ac:dyDescent="0.25">
      <c r="B32" s="39" t="s">
        <v>12</v>
      </c>
      <c r="C32" s="39"/>
      <c r="D32" s="39"/>
      <c r="E32" s="39"/>
      <c r="F32" s="39"/>
    </row>
    <row r="33" spans="2:6" outlineLevel="1" x14ac:dyDescent="0.25">
      <c r="B33" s="40" t="s">
        <v>13</v>
      </c>
      <c r="C33" s="40"/>
      <c r="D33" s="40"/>
      <c r="E33" s="40"/>
      <c r="F33" s="40"/>
    </row>
    <row r="34" spans="2:6" outlineLevel="1" x14ac:dyDescent="0.25">
      <c r="B34" s="40" t="s">
        <v>14</v>
      </c>
      <c r="C34" s="40"/>
      <c r="D34" s="40"/>
      <c r="E34" s="40"/>
      <c r="F34" s="40"/>
    </row>
    <row r="35" spans="2:6" outlineLevel="1" x14ac:dyDescent="0.25">
      <c r="B35" s="41" t="s">
        <v>15</v>
      </c>
      <c r="C35" s="41"/>
      <c r="D35" s="41"/>
      <c r="E35" s="41"/>
      <c r="F35" s="41"/>
    </row>
    <row r="36" spans="2:6" outlineLevel="1" x14ac:dyDescent="0.25">
      <c r="B36" s="41" t="s">
        <v>16</v>
      </c>
      <c r="C36" s="41"/>
      <c r="D36" s="41"/>
      <c r="E36" s="41"/>
      <c r="F36" s="41"/>
    </row>
    <row r="37" spans="2:6" outlineLevel="1" x14ac:dyDescent="0.25"/>
    <row r="38" spans="2:6" outlineLevel="1" x14ac:dyDescent="0.25"/>
  </sheetData>
  <mergeCells count="6">
    <mergeCell ref="B36:F36"/>
    <mergeCell ref="B31:F31"/>
    <mergeCell ref="B32:F32"/>
    <mergeCell ref="B33:F33"/>
    <mergeCell ref="B34:F34"/>
    <mergeCell ref="B35:F35"/>
  </mergeCells>
  <hyperlinks>
    <hyperlink ref="A1" location="'Index'!A1" display="Index" xr:uid="{EB19FA53-9D8B-4EC0-A31E-7544BF5D132F}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70F66-278E-460D-9C26-4FF9EC2E79BB}">
  <sheetPr codeName="Arkusz174">
    <outlinePr summaryBelow="0"/>
  </sheetPr>
  <dimension ref="A1:F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50800</v>
      </c>
    </row>
    <row r="2" spans="1:6" x14ac:dyDescent="0.25">
      <c r="C2" t="s">
        <v>92</v>
      </c>
    </row>
    <row r="3" spans="1:6" ht="15.75" x14ac:dyDescent="0.25">
      <c r="B3" s="1" t="s">
        <v>607</v>
      </c>
    </row>
    <row r="4" spans="1:6" ht="38.25" outlineLevel="1" x14ac:dyDescent="0.25">
      <c r="B4" s="46" t="s">
        <v>1468</v>
      </c>
      <c r="C4" s="46" t="s">
        <v>361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608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446</v>
      </c>
      <c r="C8" s="10">
        <v>0.12</v>
      </c>
      <c r="D8" s="10">
        <v>0.55000000000000004</v>
      </c>
      <c r="E8" s="10">
        <v>0.26</v>
      </c>
      <c r="F8" s="10">
        <v>0.04</v>
      </c>
    </row>
    <row r="9" spans="1:6" outlineLevel="1" x14ac:dyDescent="0.25">
      <c r="B9" s="11" t="s">
        <v>453</v>
      </c>
      <c r="C9" s="12">
        <v>0.1</v>
      </c>
      <c r="D9" s="12">
        <v>0.1</v>
      </c>
      <c r="E9" s="12">
        <v>0.34</v>
      </c>
      <c r="F9" s="12">
        <v>0.02</v>
      </c>
    </row>
    <row r="10" spans="1:6" outlineLevel="1" x14ac:dyDescent="0.25">
      <c r="B10" s="9" t="s">
        <v>445</v>
      </c>
      <c r="C10" s="10">
        <v>0.1</v>
      </c>
      <c r="D10" s="10">
        <v>0.06</v>
      </c>
      <c r="E10" s="10">
        <v>0.4</v>
      </c>
      <c r="F10" s="10">
        <v>0.02</v>
      </c>
    </row>
    <row r="11" spans="1:6" outlineLevel="1" x14ac:dyDescent="0.25">
      <c r="B11" s="11" t="s">
        <v>541</v>
      </c>
      <c r="C11" s="12">
        <v>0.04</v>
      </c>
      <c r="D11" s="12">
        <v>0.11</v>
      </c>
      <c r="E11" s="12">
        <v>0.14000000000000001</v>
      </c>
      <c r="F11" s="12">
        <v>0.03</v>
      </c>
    </row>
    <row r="12" spans="1:6" outlineLevel="1" x14ac:dyDescent="0.25">
      <c r="B12" s="9" t="s">
        <v>447</v>
      </c>
      <c r="C12" s="10">
        <v>0.03</v>
      </c>
      <c r="D12" s="10">
        <v>0.03</v>
      </c>
      <c r="E12" s="10">
        <v>0.18</v>
      </c>
      <c r="F12" s="10">
        <v>0.03</v>
      </c>
    </row>
    <row r="13" spans="1:6" outlineLevel="1" x14ac:dyDescent="0.25">
      <c r="B13" s="11" t="s">
        <v>443</v>
      </c>
      <c r="C13" s="12">
        <v>0.02</v>
      </c>
      <c r="D13" s="12">
        <v>0.05</v>
      </c>
      <c r="E13" s="12">
        <v>0.31</v>
      </c>
      <c r="F13" s="12">
        <v>7.0000000000000007E-2</v>
      </c>
    </row>
    <row r="14" spans="1:6" outlineLevel="1" x14ac:dyDescent="0.25">
      <c r="B14" s="9" t="s">
        <v>459</v>
      </c>
      <c r="C14" s="10">
        <v>0.02</v>
      </c>
      <c r="D14" s="10">
        <v>0.05</v>
      </c>
      <c r="E14" s="10">
        <v>0.04</v>
      </c>
      <c r="F14" s="10">
        <v>0.01</v>
      </c>
    </row>
    <row r="15" spans="1:6" outlineLevel="1" x14ac:dyDescent="0.25">
      <c r="B15" s="11" t="s">
        <v>458</v>
      </c>
      <c r="C15" s="12">
        <v>0.01</v>
      </c>
      <c r="D15" s="12">
        <v>0.02</v>
      </c>
      <c r="E15" s="12">
        <v>0.13</v>
      </c>
      <c r="F15" s="12">
        <v>0.01</v>
      </c>
    </row>
    <row r="16" spans="1:6" outlineLevel="1" x14ac:dyDescent="0.25">
      <c r="B16" s="9" t="s">
        <v>455</v>
      </c>
      <c r="C16" s="10">
        <v>0.01</v>
      </c>
      <c r="D16" s="10">
        <v>0.01</v>
      </c>
      <c r="E16" s="10">
        <v>0.11</v>
      </c>
      <c r="F16" s="10">
        <v>0.02</v>
      </c>
    </row>
    <row r="17" spans="2:6" outlineLevel="1" x14ac:dyDescent="0.25">
      <c r="B17" s="11" t="s">
        <v>449</v>
      </c>
      <c r="C17" s="12">
        <v>0.01</v>
      </c>
      <c r="D17" s="12">
        <v>0.01</v>
      </c>
      <c r="E17" s="12">
        <v>0.09</v>
      </c>
      <c r="F17" s="12">
        <v>0.04</v>
      </c>
    </row>
    <row r="18" spans="2:6" outlineLevel="1" x14ac:dyDescent="0.25">
      <c r="B18" s="9" t="s">
        <v>452</v>
      </c>
      <c r="C18" s="10">
        <v>0.01</v>
      </c>
      <c r="D18" s="10">
        <v>0.01</v>
      </c>
      <c r="E18" s="10">
        <v>0.12</v>
      </c>
      <c r="F18" s="10">
        <v>0.04</v>
      </c>
    </row>
    <row r="19" spans="2:6" outlineLevel="1" x14ac:dyDescent="0.25">
      <c r="B19" s="11" t="s">
        <v>456</v>
      </c>
      <c r="C19" s="12">
        <v>0.01</v>
      </c>
      <c r="D19" s="12">
        <v>0.01</v>
      </c>
      <c r="E19" s="12">
        <v>0.13</v>
      </c>
      <c r="F19" s="12">
        <v>0.03</v>
      </c>
    </row>
    <row r="20" spans="2:6" outlineLevel="1" x14ac:dyDescent="0.25">
      <c r="B20" s="9" t="s">
        <v>454</v>
      </c>
      <c r="C20" s="10">
        <v>0.01</v>
      </c>
      <c r="D20" s="10">
        <v>0.01</v>
      </c>
      <c r="E20" s="10">
        <v>0.1</v>
      </c>
      <c r="F20" s="10">
        <v>0.01</v>
      </c>
    </row>
    <row r="21" spans="2:6" outlineLevel="1" x14ac:dyDescent="0.25">
      <c r="B21" s="11" t="s">
        <v>544</v>
      </c>
      <c r="C21" s="12" t="s">
        <v>31</v>
      </c>
      <c r="D21" s="12" t="s">
        <v>31</v>
      </c>
      <c r="E21" s="12">
        <v>0.01</v>
      </c>
      <c r="F21" s="12">
        <v>0.01</v>
      </c>
    </row>
    <row r="22" spans="2:6" outlineLevel="1" x14ac:dyDescent="0.25">
      <c r="B22" s="9" t="s">
        <v>575</v>
      </c>
      <c r="C22" s="10" t="s">
        <v>31</v>
      </c>
      <c r="D22" s="10" t="s">
        <v>31</v>
      </c>
      <c r="E22" s="10">
        <v>0.02</v>
      </c>
      <c r="F22" s="10">
        <v>0.03</v>
      </c>
    </row>
    <row r="23" spans="2:6" outlineLevel="1" x14ac:dyDescent="0.25">
      <c r="B23" s="11" t="s">
        <v>548</v>
      </c>
      <c r="C23" s="12" t="s">
        <v>31</v>
      </c>
      <c r="D23" s="12" t="s">
        <v>31</v>
      </c>
      <c r="E23" s="12">
        <v>0.01</v>
      </c>
      <c r="F23" s="12" t="s">
        <v>31</v>
      </c>
    </row>
    <row r="24" spans="2:6" outlineLevel="1" x14ac:dyDescent="0.25">
      <c r="B24" s="9" t="s">
        <v>450</v>
      </c>
      <c r="C24" s="10" t="s">
        <v>31</v>
      </c>
      <c r="D24" s="10" t="s">
        <v>31</v>
      </c>
      <c r="E24" s="10">
        <v>0.11</v>
      </c>
      <c r="F24" s="10">
        <v>0.03</v>
      </c>
    </row>
    <row r="25" spans="2:6" outlineLevel="1" x14ac:dyDescent="0.25">
      <c r="B25" s="11" t="s">
        <v>549</v>
      </c>
      <c r="C25" s="12" t="s">
        <v>31</v>
      </c>
      <c r="D25" s="12" t="s">
        <v>31</v>
      </c>
      <c r="E25" s="12">
        <v>0.05</v>
      </c>
      <c r="F25" s="12">
        <v>0.02</v>
      </c>
    </row>
    <row r="26" spans="2:6" outlineLevel="1" x14ac:dyDescent="0.25">
      <c r="B26" s="9" t="s">
        <v>550</v>
      </c>
      <c r="C26" s="10" t="s">
        <v>31</v>
      </c>
      <c r="D26" s="10">
        <v>0.01</v>
      </c>
      <c r="E26" s="10">
        <v>0.01</v>
      </c>
      <c r="F26" s="10">
        <v>0.01</v>
      </c>
    </row>
    <row r="27" spans="2:6" outlineLevel="1" x14ac:dyDescent="0.25">
      <c r="B27" s="11" t="s">
        <v>457</v>
      </c>
      <c r="C27" s="12" t="s">
        <v>31</v>
      </c>
      <c r="D27" s="12" t="s">
        <v>31</v>
      </c>
      <c r="E27" s="12">
        <v>0.05</v>
      </c>
      <c r="F27" s="12" t="s">
        <v>31</v>
      </c>
    </row>
    <row r="28" spans="2:6" outlineLevel="1" x14ac:dyDescent="0.25">
      <c r="B28" s="9" t="s">
        <v>600</v>
      </c>
      <c r="C28" s="10">
        <v>0.04</v>
      </c>
      <c r="D28" s="10">
        <v>0.04</v>
      </c>
      <c r="E28" s="10">
        <v>0.05</v>
      </c>
      <c r="F28" s="10">
        <v>0.7</v>
      </c>
    </row>
    <row r="29" spans="2:6" outlineLevel="1" x14ac:dyDescent="0.25">
      <c r="B29" s="13" t="s">
        <v>10</v>
      </c>
      <c r="C29" s="14">
        <v>1</v>
      </c>
      <c r="D29" s="14">
        <v>1</v>
      </c>
      <c r="E29" s="14">
        <v>1</v>
      </c>
      <c r="F29" s="14">
        <v>1</v>
      </c>
    </row>
    <row r="30" spans="2:6" outlineLevel="1" x14ac:dyDescent="0.25">
      <c r="B30" s="13" t="s">
        <v>11</v>
      </c>
      <c r="C30" s="15">
        <v>168</v>
      </c>
      <c r="D30" s="15">
        <v>168</v>
      </c>
      <c r="E30" s="15">
        <v>168</v>
      </c>
      <c r="F30" s="15">
        <v>168</v>
      </c>
    </row>
    <row r="31" spans="2:6" outlineLevel="1" x14ac:dyDescent="0.25">
      <c r="B31" s="38"/>
      <c r="C31" s="38"/>
      <c r="D31" s="38"/>
      <c r="E31" s="38"/>
      <c r="F31" s="38"/>
    </row>
    <row r="32" spans="2:6" outlineLevel="1" x14ac:dyDescent="0.25">
      <c r="B32" s="39" t="s">
        <v>12</v>
      </c>
      <c r="C32" s="39"/>
      <c r="D32" s="39"/>
      <c r="E32" s="39"/>
      <c r="F32" s="39"/>
    </row>
    <row r="33" spans="2:6" outlineLevel="1" x14ac:dyDescent="0.25">
      <c r="B33" s="40" t="s">
        <v>13</v>
      </c>
      <c r="C33" s="40"/>
      <c r="D33" s="40"/>
      <c r="E33" s="40"/>
      <c r="F33" s="40"/>
    </row>
    <row r="34" spans="2:6" outlineLevel="1" x14ac:dyDescent="0.25">
      <c r="B34" s="40" t="s">
        <v>14</v>
      </c>
      <c r="C34" s="40"/>
      <c r="D34" s="40"/>
      <c r="E34" s="40"/>
      <c r="F34" s="40"/>
    </row>
    <row r="35" spans="2:6" outlineLevel="1" x14ac:dyDescent="0.25">
      <c r="B35" s="41" t="s">
        <v>15</v>
      </c>
      <c r="C35" s="41"/>
      <c r="D35" s="41"/>
      <c r="E35" s="41"/>
      <c r="F35" s="41"/>
    </row>
    <row r="36" spans="2:6" outlineLevel="1" x14ac:dyDescent="0.25">
      <c r="B36" s="41" t="s">
        <v>16</v>
      </c>
      <c r="C36" s="41"/>
      <c r="D36" s="41"/>
      <c r="E36" s="41"/>
      <c r="F36" s="41"/>
    </row>
    <row r="37" spans="2:6" outlineLevel="1" x14ac:dyDescent="0.25"/>
    <row r="38" spans="2:6" outlineLevel="1" x14ac:dyDescent="0.25"/>
  </sheetData>
  <mergeCells count="6">
    <mergeCell ref="B36:F36"/>
    <mergeCell ref="B31:F31"/>
    <mergeCell ref="B32:F32"/>
    <mergeCell ref="B33:F33"/>
    <mergeCell ref="B34:F34"/>
    <mergeCell ref="B35:F35"/>
  </mergeCells>
  <hyperlinks>
    <hyperlink ref="A1" location="'Index'!A1" display="Index" xr:uid="{8FF78DDF-F954-474C-ADDE-962CF0FDA840}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DB30-76D4-4B4C-96AA-E1357E5FFF6C}">
  <sheetPr codeName="Arkusz175">
    <outlinePr summaryBelow="0"/>
  </sheetPr>
  <dimension ref="A1:F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60800</v>
      </c>
    </row>
    <row r="2" spans="1:6" x14ac:dyDescent="0.25">
      <c r="C2" t="s">
        <v>92</v>
      </c>
    </row>
    <row r="3" spans="1:6" ht="15.75" x14ac:dyDescent="0.25">
      <c r="B3" s="1" t="s">
        <v>609</v>
      </c>
    </row>
    <row r="4" spans="1:6" ht="38.25" outlineLevel="1" x14ac:dyDescent="0.25">
      <c r="B4" s="46" t="s">
        <v>1469</v>
      </c>
      <c r="C4" s="46" t="s">
        <v>362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48" outlineLevel="1" x14ac:dyDescent="0.25">
      <c r="B7" s="7" t="s">
        <v>610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453</v>
      </c>
      <c r="C8" s="10">
        <v>0.13</v>
      </c>
      <c r="D8" s="10">
        <v>0.3</v>
      </c>
      <c r="E8" s="10">
        <v>0.4</v>
      </c>
      <c r="F8" s="10">
        <v>0.01</v>
      </c>
    </row>
    <row r="9" spans="1:6" outlineLevel="1" x14ac:dyDescent="0.25">
      <c r="B9" s="11" t="s">
        <v>445</v>
      </c>
      <c r="C9" s="12">
        <v>0.1</v>
      </c>
      <c r="D9" s="12">
        <v>0.15</v>
      </c>
      <c r="E9" s="12">
        <v>0.45</v>
      </c>
      <c r="F9" s="12">
        <v>0.05</v>
      </c>
    </row>
    <row r="10" spans="1:6" outlineLevel="1" x14ac:dyDescent="0.25">
      <c r="B10" s="9" t="s">
        <v>447</v>
      </c>
      <c r="C10" s="10">
        <v>0.06</v>
      </c>
      <c r="D10" s="10">
        <v>0.08</v>
      </c>
      <c r="E10" s="10">
        <v>0.23</v>
      </c>
      <c r="F10" s="10">
        <v>0.05</v>
      </c>
    </row>
    <row r="11" spans="1:6" outlineLevel="1" x14ac:dyDescent="0.25">
      <c r="B11" s="11" t="s">
        <v>457</v>
      </c>
      <c r="C11" s="12">
        <v>0.06</v>
      </c>
      <c r="D11" s="12">
        <v>0.06</v>
      </c>
      <c r="E11" s="12">
        <v>0.17</v>
      </c>
      <c r="F11" s="12">
        <v>0.03</v>
      </c>
    </row>
    <row r="12" spans="1:6" outlineLevel="1" x14ac:dyDescent="0.25">
      <c r="B12" s="9" t="s">
        <v>443</v>
      </c>
      <c r="C12" s="10">
        <v>0.05</v>
      </c>
      <c r="D12" s="10">
        <v>0.1</v>
      </c>
      <c r="E12" s="10">
        <v>0.34</v>
      </c>
      <c r="F12" s="10">
        <v>0.06</v>
      </c>
    </row>
    <row r="13" spans="1:6" outlineLevel="1" x14ac:dyDescent="0.25">
      <c r="B13" s="11" t="s">
        <v>459</v>
      </c>
      <c r="C13" s="12">
        <v>0.05</v>
      </c>
      <c r="D13" s="12">
        <v>0.02</v>
      </c>
      <c r="E13" s="12">
        <v>0.03</v>
      </c>
      <c r="F13" s="12">
        <v>0.01</v>
      </c>
    </row>
    <row r="14" spans="1:6" outlineLevel="1" x14ac:dyDescent="0.25">
      <c r="B14" s="9" t="s">
        <v>566</v>
      </c>
      <c r="C14" s="10">
        <v>0.04</v>
      </c>
      <c r="D14" s="10">
        <v>0.04</v>
      </c>
      <c r="E14" s="10">
        <v>0.12</v>
      </c>
      <c r="F14" s="10">
        <v>0.02</v>
      </c>
    </row>
    <row r="15" spans="1:6" outlineLevel="1" x14ac:dyDescent="0.25">
      <c r="B15" s="11" t="s">
        <v>550</v>
      </c>
      <c r="C15" s="12">
        <v>0.02</v>
      </c>
      <c r="D15" s="12">
        <v>0.04</v>
      </c>
      <c r="E15" s="12">
        <v>0.04</v>
      </c>
      <c r="F15" s="12">
        <v>0.01</v>
      </c>
    </row>
    <row r="16" spans="1:6" outlineLevel="1" x14ac:dyDescent="0.25">
      <c r="B16" s="9" t="s">
        <v>541</v>
      </c>
      <c r="C16" s="10">
        <v>0.02</v>
      </c>
      <c r="D16" s="10">
        <v>0.14000000000000001</v>
      </c>
      <c r="E16" s="10">
        <v>0.22</v>
      </c>
      <c r="F16" s="10">
        <v>0.06</v>
      </c>
    </row>
    <row r="17" spans="2:6" outlineLevel="1" x14ac:dyDescent="0.25">
      <c r="B17" s="11" t="s">
        <v>575</v>
      </c>
      <c r="C17" s="12">
        <v>0.01</v>
      </c>
      <c r="D17" s="12">
        <v>0.03</v>
      </c>
      <c r="E17" s="12">
        <v>0.13</v>
      </c>
      <c r="F17" s="12">
        <v>0.01</v>
      </c>
    </row>
    <row r="18" spans="2:6" outlineLevel="1" x14ac:dyDescent="0.25">
      <c r="B18" s="9" t="s">
        <v>567</v>
      </c>
      <c r="C18" s="10">
        <v>0.01</v>
      </c>
      <c r="D18" s="10">
        <v>0.01</v>
      </c>
      <c r="E18" s="10">
        <v>0.02</v>
      </c>
      <c r="F18" s="10" t="s">
        <v>31</v>
      </c>
    </row>
    <row r="19" spans="2:6" outlineLevel="1" x14ac:dyDescent="0.25">
      <c r="B19" s="11" t="s">
        <v>568</v>
      </c>
      <c r="C19" s="12">
        <v>0.01</v>
      </c>
      <c r="D19" s="12">
        <v>0.01</v>
      </c>
      <c r="E19" s="12">
        <v>0.02</v>
      </c>
      <c r="F19" s="12">
        <v>0.01</v>
      </c>
    </row>
    <row r="20" spans="2:6" outlineLevel="1" x14ac:dyDescent="0.25">
      <c r="B20" s="9" t="s">
        <v>565</v>
      </c>
      <c r="C20" s="10">
        <v>0.01</v>
      </c>
      <c r="D20" s="10">
        <v>0.02</v>
      </c>
      <c r="E20" s="10">
        <v>0.09</v>
      </c>
      <c r="F20" s="10">
        <v>0.01</v>
      </c>
    </row>
    <row r="21" spans="2:6" outlineLevel="1" x14ac:dyDescent="0.25">
      <c r="B21" s="11" t="s">
        <v>544</v>
      </c>
      <c r="C21" s="12" t="s">
        <v>31</v>
      </c>
      <c r="D21" s="12">
        <v>0.02</v>
      </c>
      <c r="E21" s="12">
        <v>0.02</v>
      </c>
      <c r="F21" s="12">
        <v>0.01</v>
      </c>
    </row>
    <row r="22" spans="2:6" outlineLevel="1" x14ac:dyDescent="0.25">
      <c r="B22" s="9" t="s">
        <v>600</v>
      </c>
      <c r="C22" s="10">
        <v>0.1</v>
      </c>
      <c r="D22" s="10">
        <v>0.04</v>
      </c>
      <c r="E22" s="10">
        <v>0.01</v>
      </c>
      <c r="F22" s="10">
        <v>0.7</v>
      </c>
    </row>
    <row r="23" spans="2:6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</row>
    <row r="24" spans="2:6" outlineLevel="1" x14ac:dyDescent="0.25">
      <c r="B24" s="13" t="s">
        <v>11</v>
      </c>
      <c r="C24" s="15">
        <v>125</v>
      </c>
      <c r="D24" s="15">
        <v>125</v>
      </c>
      <c r="E24" s="15">
        <v>125</v>
      </c>
      <c r="F24" s="15">
        <v>125</v>
      </c>
    </row>
    <row r="25" spans="2:6" outlineLevel="1" x14ac:dyDescent="0.25">
      <c r="B25" s="38"/>
      <c r="C25" s="38"/>
      <c r="D25" s="38"/>
      <c r="E25" s="38"/>
      <c r="F25" s="38"/>
    </row>
    <row r="26" spans="2:6" outlineLevel="1" x14ac:dyDescent="0.25">
      <c r="B26" s="39" t="s">
        <v>12</v>
      </c>
      <c r="C26" s="39"/>
      <c r="D26" s="39"/>
      <c r="E26" s="39"/>
      <c r="F26" s="39"/>
    </row>
    <row r="27" spans="2:6" outlineLevel="1" x14ac:dyDescent="0.25">
      <c r="B27" s="40" t="s">
        <v>13</v>
      </c>
      <c r="C27" s="40"/>
      <c r="D27" s="40"/>
      <c r="E27" s="40"/>
      <c r="F27" s="40"/>
    </row>
    <row r="28" spans="2:6" outlineLevel="1" x14ac:dyDescent="0.25">
      <c r="B28" s="40" t="s">
        <v>14</v>
      </c>
      <c r="C28" s="40"/>
      <c r="D28" s="40"/>
      <c r="E28" s="40"/>
      <c r="F28" s="40"/>
    </row>
    <row r="29" spans="2:6" outlineLevel="1" x14ac:dyDescent="0.25">
      <c r="B29" s="41" t="s">
        <v>15</v>
      </c>
      <c r="C29" s="41"/>
      <c r="D29" s="41"/>
      <c r="E29" s="41"/>
      <c r="F29" s="41"/>
    </row>
    <row r="30" spans="2:6" outlineLevel="1" x14ac:dyDescent="0.25">
      <c r="B30" s="41" t="s">
        <v>16</v>
      </c>
      <c r="C30" s="41"/>
      <c r="D30" s="41"/>
      <c r="E30" s="41"/>
      <c r="F30" s="41"/>
    </row>
    <row r="31" spans="2:6" outlineLevel="1" x14ac:dyDescent="0.25"/>
    <row r="32" spans="2:6" outlineLevel="1" x14ac:dyDescent="0.25"/>
  </sheetData>
  <mergeCells count="6">
    <mergeCell ref="B30:F30"/>
    <mergeCell ref="B25:F25"/>
    <mergeCell ref="B26:F26"/>
    <mergeCell ref="B27:F27"/>
    <mergeCell ref="B28:F28"/>
    <mergeCell ref="B29:F29"/>
  </mergeCells>
  <hyperlinks>
    <hyperlink ref="A1" location="'Index'!A1" display="Index" xr:uid="{45FE5DD9-3FA0-44D7-A872-50FA80F5C0AB}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8BC4-851B-4C94-840E-3BDD3DEFA71E}">
  <sheetPr codeName="Arkusz176"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70800</v>
      </c>
    </row>
    <row r="2" spans="1:6" x14ac:dyDescent="0.25">
      <c r="C2" t="s">
        <v>92</v>
      </c>
    </row>
    <row r="3" spans="1:6" ht="15.75" x14ac:dyDescent="0.25">
      <c r="B3" s="1" t="s">
        <v>611</v>
      </c>
    </row>
    <row r="4" spans="1:6" ht="51" outlineLevel="1" x14ac:dyDescent="0.25">
      <c r="B4" s="46" t="s">
        <v>1470</v>
      </c>
      <c r="C4" s="46" t="s">
        <v>418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612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</row>
    <row r="9" spans="1:6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outlineLevel="1" x14ac:dyDescent="0.25">
      <c r="B10" s="38"/>
      <c r="C10" s="38"/>
      <c r="D10" s="38"/>
      <c r="E10" s="38"/>
      <c r="F10" s="38"/>
    </row>
    <row r="11" spans="1:6" outlineLevel="1" x14ac:dyDescent="0.25">
      <c r="B11" s="39" t="s">
        <v>12</v>
      </c>
      <c r="C11" s="39"/>
      <c r="D11" s="39"/>
      <c r="E11" s="39"/>
      <c r="F11" s="39"/>
    </row>
    <row r="12" spans="1:6" outlineLevel="1" x14ac:dyDescent="0.25">
      <c r="B12" s="40" t="s">
        <v>13</v>
      </c>
      <c r="C12" s="40"/>
      <c r="D12" s="40"/>
      <c r="E12" s="40"/>
      <c r="F12" s="40"/>
    </row>
    <row r="13" spans="1:6" outlineLevel="1" x14ac:dyDescent="0.25">
      <c r="B13" s="40" t="s">
        <v>14</v>
      </c>
      <c r="C13" s="40"/>
      <c r="D13" s="40"/>
      <c r="E13" s="40"/>
      <c r="F13" s="40"/>
    </row>
    <row r="14" spans="1:6" outlineLevel="1" x14ac:dyDescent="0.25">
      <c r="B14" s="41" t="s">
        <v>15</v>
      </c>
      <c r="C14" s="41"/>
      <c r="D14" s="41"/>
      <c r="E14" s="41"/>
      <c r="F14" s="41"/>
    </row>
    <row r="15" spans="1:6" outlineLevel="1" x14ac:dyDescent="0.25">
      <c r="B15" s="41" t="s">
        <v>16</v>
      </c>
      <c r="C15" s="41"/>
      <c r="D15" s="41"/>
      <c r="E15" s="41"/>
      <c r="F15" s="41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D8164AAA-89CC-4447-BF03-426D5AF0C475}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59F63-5B5D-4142-8191-DC459AD7CB52}">
  <sheetPr codeName="Arkusz177">
    <outlinePr summaryBelow="0"/>
  </sheetPr>
  <dimension ref="A1:F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80800</v>
      </c>
    </row>
    <row r="2" spans="1:6" x14ac:dyDescent="0.25">
      <c r="C2" t="s">
        <v>92</v>
      </c>
    </row>
    <row r="3" spans="1:6" ht="15.75" x14ac:dyDescent="0.25">
      <c r="B3" s="1" t="s">
        <v>613</v>
      </c>
    </row>
    <row r="4" spans="1:6" ht="51" outlineLevel="1" x14ac:dyDescent="0.25">
      <c r="B4" s="46" t="s">
        <v>1471</v>
      </c>
      <c r="C4" s="46" t="s">
        <v>404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60" outlineLevel="1" x14ac:dyDescent="0.25">
      <c r="B7" s="7" t="s">
        <v>614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</row>
    <row r="9" spans="1:6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outlineLevel="1" x14ac:dyDescent="0.25">
      <c r="B10" s="38"/>
      <c r="C10" s="38"/>
      <c r="D10" s="38"/>
      <c r="E10" s="38"/>
      <c r="F10" s="38"/>
    </row>
    <row r="11" spans="1:6" outlineLevel="1" x14ac:dyDescent="0.25">
      <c r="B11" s="39" t="s">
        <v>12</v>
      </c>
      <c r="C11" s="39"/>
      <c r="D11" s="39"/>
      <c r="E11" s="39"/>
      <c r="F11" s="39"/>
    </row>
    <row r="12" spans="1:6" outlineLevel="1" x14ac:dyDescent="0.25">
      <c r="B12" s="40" t="s">
        <v>13</v>
      </c>
      <c r="C12" s="40"/>
      <c r="D12" s="40"/>
      <c r="E12" s="40"/>
      <c r="F12" s="40"/>
    </row>
    <row r="13" spans="1:6" outlineLevel="1" x14ac:dyDescent="0.25">
      <c r="B13" s="40" t="s">
        <v>14</v>
      </c>
      <c r="C13" s="40"/>
      <c r="D13" s="40"/>
      <c r="E13" s="40"/>
      <c r="F13" s="40"/>
    </row>
    <row r="14" spans="1:6" outlineLevel="1" x14ac:dyDescent="0.25">
      <c r="B14" s="41" t="s">
        <v>15</v>
      </c>
      <c r="C14" s="41"/>
      <c r="D14" s="41"/>
      <c r="E14" s="41"/>
      <c r="F14" s="41"/>
    </row>
    <row r="15" spans="1:6" outlineLevel="1" x14ac:dyDescent="0.25">
      <c r="B15" s="41" t="s">
        <v>16</v>
      </c>
      <c r="C15" s="41"/>
      <c r="D15" s="41"/>
      <c r="E15" s="41"/>
      <c r="F15" s="41"/>
    </row>
    <row r="16" spans="1:6" outlineLevel="1" x14ac:dyDescent="0.25"/>
    <row r="17" outlineLevel="1" x14ac:dyDescent="0.25"/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A01E68BF-4B68-4B87-AA31-01739C932C2C}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A192E-84C6-472D-92C8-7D89D167DB31}">
  <sheetPr codeName="Arkusz178">
    <outlinePr summaryBelow="0"/>
  </sheetPr>
  <dimension ref="A1:F5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90800</v>
      </c>
    </row>
    <row r="2" spans="1:6" x14ac:dyDescent="0.25">
      <c r="C2" t="s">
        <v>92</v>
      </c>
    </row>
    <row r="3" spans="1:6" ht="15.75" x14ac:dyDescent="0.25">
      <c r="B3" s="1" t="s">
        <v>615</v>
      </c>
    </row>
    <row r="4" spans="1:6" ht="38.25" outlineLevel="1" x14ac:dyDescent="0.25">
      <c r="B4" s="46" t="s">
        <v>1472</v>
      </c>
      <c r="C4" s="46" t="s">
        <v>363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5" t="s">
        <v>4</v>
      </c>
      <c r="D5" s="5" t="s">
        <v>4</v>
      </c>
      <c r="E5" s="5" t="s">
        <v>4</v>
      </c>
      <c r="F5" s="5" t="s">
        <v>4</v>
      </c>
    </row>
    <row r="6" spans="1:6" outlineLevel="1" x14ac:dyDescent="0.25">
      <c r="B6" s="4"/>
      <c r="C6" s="6" t="s">
        <v>5</v>
      </c>
      <c r="D6" s="6" t="s">
        <v>5</v>
      </c>
      <c r="E6" s="6" t="s">
        <v>5</v>
      </c>
      <c r="F6" s="6" t="s">
        <v>5</v>
      </c>
    </row>
    <row r="7" spans="1:6" ht="36" outlineLevel="1" x14ac:dyDescent="0.25">
      <c r="B7" s="7" t="s">
        <v>616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453</v>
      </c>
      <c r="C8" s="10">
        <v>0.12</v>
      </c>
      <c r="D8" s="10">
        <v>0.21</v>
      </c>
      <c r="E8" s="10">
        <v>0.19</v>
      </c>
      <c r="F8" s="10">
        <v>0.05</v>
      </c>
    </row>
    <row r="9" spans="1:6" outlineLevel="1" x14ac:dyDescent="0.25">
      <c r="B9" s="11" t="s">
        <v>446</v>
      </c>
      <c r="C9" s="12">
        <v>0.11</v>
      </c>
      <c r="D9" s="12">
        <v>0.26</v>
      </c>
      <c r="E9" s="12">
        <v>0.18</v>
      </c>
      <c r="F9" s="12">
        <v>0.05</v>
      </c>
    </row>
    <row r="10" spans="1:6" outlineLevel="1" x14ac:dyDescent="0.25">
      <c r="B10" s="9" t="s">
        <v>445</v>
      </c>
      <c r="C10" s="10">
        <v>0.09</v>
      </c>
      <c r="D10" s="10">
        <v>0.14000000000000001</v>
      </c>
      <c r="E10" s="10">
        <v>0.15</v>
      </c>
      <c r="F10" s="10">
        <v>0.05</v>
      </c>
    </row>
    <row r="11" spans="1:6" outlineLevel="1" x14ac:dyDescent="0.25">
      <c r="B11" s="11" t="s">
        <v>443</v>
      </c>
      <c r="C11" s="12">
        <v>7.0000000000000007E-2</v>
      </c>
      <c r="D11" s="12">
        <v>0.13</v>
      </c>
      <c r="E11" s="12">
        <v>0.12</v>
      </c>
      <c r="F11" s="12">
        <v>0.04</v>
      </c>
    </row>
    <row r="12" spans="1:6" outlineLevel="1" x14ac:dyDescent="0.25">
      <c r="B12" s="9" t="s">
        <v>459</v>
      </c>
      <c r="C12" s="10">
        <v>7.0000000000000007E-2</v>
      </c>
      <c r="D12" s="10">
        <v>0.02</v>
      </c>
      <c r="E12" s="10">
        <v>0.08</v>
      </c>
      <c r="F12" s="10" t="s">
        <v>31</v>
      </c>
    </row>
    <row r="13" spans="1:6" outlineLevel="1" x14ac:dyDescent="0.25">
      <c r="B13" s="11" t="s">
        <v>455</v>
      </c>
      <c r="C13" s="12">
        <v>0.06</v>
      </c>
      <c r="D13" s="12">
        <v>7.0000000000000007E-2</v>
      </c>
      <c r="E13" s="12">
        <v>0.06</v>
      </c>
      <c r="F13" s="12">
        <v>0.05</v>
      </c>
    </row>
    <row r="14" spans="1:6" outlineLevel="1" x14ac:dyDescent="0.25">
      <c r="B14" s="9" t="s">
        <v>542</v>
      </c>
      <c r="C14" s="10">
        <v>0.05</v>
      </c>
      <c r="D14" s="10">
        <v>0.18</v>
      </c>
      <c r="E14" s="10">
        <v>0.1</v>
      </c>
      <c r="F14" s="10">
        <v>0.04</v>
      </c>
    </row>
    <row r="15" spans="1:6" outlineLevel="1" x14ac:dyDescent="0.25">
      <c r="B15" s="11" t="s">
        <v>442</v>
      </c>
      <c r="C15" s="12">
        <v>0.05</v>
      </c>
      <c r="D15" s="12">
        <v>0.14000000000000001</v>
      </c>
      <c r="E15" s="12">
        <v>0.08</v>
      </c>
      <c r="F15" s="12">
        <v>7.0000000000000007E-2</v>
      </c>
    </row>
    <row r="16" spans="1:6" outlineLevel="1" x14ac:dyDescent="0.25">
      <c r="B16" s="9" t="s">
        <v>541</v>
      </c>
      <c r="C16" s="10">
        <v>0.05</v>
      </c>
      <c r="D16" s="10">
        <v>0.13</v>
      </c>
      <c r="E16" s="10">
        <v>0.06</v>
      </c>
      <c r="F16" s="10">
        <v>0.05</v>
      </c>
    </row>
    <row r="17" spans="2:6" outlineLevel="1" x14ac:dyDescent="0.25">
      <c r="B17" s="11" t="s">
        <v>456</v>
      </c>
      <c r="C17" s="12">
        <v>0.04</v>
      </c>
      <c r="D17" s="12">
        <v>0.02</v>
      </c>
      <c r="E17" s="12">
        <v>0.05</v>
      </c>
      <c r="F17" s="12">
        <v>0.05</v>
      </c>
    </row>
    <row r="18" spans="2:6" outlineLevel="1" x14ac:dyDescent="0.25">
      <c r="B18" s="9" t="s">
        <v>597</v>
      </c>
      <c r="C18" s="10">
        <v>0.04</v>
      </c>
      <c r="D18" s="10">
        <v>7.0000000000000007E-2</v>
      </c>
      <c r="E18" s="10">
        <v>7.0000000000000007E-2</v>
      </c>
      <c r="F18" s="10">
        <v>0.04</v>
      </c>
    </row>
    <row r="19" spans="2:6" outlineLevel="1" x14ac:dyDescent="0.25">
      <c r="B19" s="11" t="s">
        <v>545</v>
      </c>
      <c r="C19" s="12">
        <v>0.04</v>
      </c>
      <c r="D19" s="12">
        <v>0.08</v>
      </c>
      <c r="E19" s="12">
        <v>0.1</v>
      </c>
      <c r="F19" s="12">
        <v>0.04</v>
      </c>
    </row>
    <row r="20" spans="2:6" outlineLevel="1" x14ac:dyDescent="0.25">
      <c r="B20" s="9" t="s">
        <v>454</v>
      </c>
      <c r="C20" s="10">
        <v>0.04</v>
      </c>
      <c r="D20" s="10">
        <v>0.03</v>
      </c>
      <c r="E20" s="10">
        <v>0.05</v>
      </c>
      <c r="F20" s="10">
        <v>0.03</v>
      </c>
    </row>
    <row r="21" spans="2:6" outlineLevel="1" x14ac:dyDescent="0.25">
      <c r="B21" s="11" t="s">
        <v>458</v>
      </c>
      <c r="C21" s="12">
        <v>0.03</v>
      </c>
      <c r="D21" s="12">
        <v>0.05</v>
      </c>
      <c r="E21" s="12">
        <v>0.06</v>
      </c>
      <c r="F21" s="12">
        <v>0.02</v>
      </c>
    </row>
    <row r="22" spans="2:6" outlineLevel="1" x14ac:dyDescent="0.25">
      <c r="B22" s="9" t="s">
        <v>444</v>
      </c>
      <c r="C22" s="10">
        <v>0.02</v>
      </c>
      <c r="D22" s="10">
        <v>0.03</v>
      </c>
      <c r="E22" s="10">
        <v>0.04</v>
      </c>
      <c r="F22" s="10">
        <v>0.03</v>
      </c>
    </row>
    <row r="23" spans="2:6" outlineLevel="1" x14ac:dyDescent="0.25">
      <c r="B23" s="11" t="s">
        <v>448</v>
      </c>
      <c r="C23" s="12">
        <v>0.02</v>
      </c>
      <c r="D23" s="12">
        <v>0.05</v>
      </c>
      <c r="E23" s="12">
        <v>0.03</v>
      </c>
      <c r="F23" s="12">
        <v>0.04</v>
      </c>
    </row>
    <row r="24" spans="2:6" outlineLevel="1" x14ac:dyDescent="0.25">
      <c r="B24" s="9" t="s">
        <v>452</v>
      </c>
      <c r="C24" s="10">
        <v>0.02</v>
      </c>
      <c r="D24" s="10">
        <v>0.04</v>
      </c>
      <c r="E24" s="10">
        <v>0.05</v>
      </c>
      <c r="F24" s="10">
        <v>0.04</v>
      </c>
    </row>
    <row r="25" spans="2:6" outlineLevel="1" x14ac:dyDescent="0.25">
      <c r="B25" s="11" t="s">
        <v>549</v>
      </c>
      <c r="C25" s="12">
        <v>0.02</v>
      </c>
      <c r="D25" s="12">
        <v>0.01</v>
      </c>
      <c r="E25" s="12">
        <v>0.02</v>
      </c>
      <c r="F25" s="12">
        <v>0.02</v>
      </c>
    </row>
    <row r="26" spans="2:6" outlineLevel="1" x14ac:dyDescent="0.25">
      <c r="B26" s="9" t="s">
        <v>457</v>
      </c>
      <c r="C26" s="10">
        <v>0.02</v>
      </c>
      <c r="D26" s="10">
        <v>0.03</v>
      </c>
      <c r="E26" s="10">
        <v>0.03</v>
      </c>
      <c r="F26" s="10">
        <v>0.01</v>
      </c>
    </row>
    <row r="27" spans="2:6" outlineLevel="1" x14ac:dyDescent="0.25">
      <c r="B27" s="11" t="s">
        <v>547</v>
      </c>
      <c r="C27" s="12">
        <v>0.01</v>
      </c>
      <c r="D27" s="12" t="s">
        <v>31</v>
      </c>
      <c r="E27" s="12">
        <v>0.02</v>
      </c>
      <c r="F27" s="12">
        <v>0.03</v>
      </c>
    </row>
    <row r="28" spans="2:6" outlineLevel="1" x14ac:dyDescent="0.25">
      <c r="B28" s="9" t="s">
        <v>450</v>
      </c>
      <c r="C28" s="10">
        <v>0.01</v>
      </c>
      <c r="D28" s="10">
        <v>0.05</v>
      </c>
      <c r="E28" s="10">
        <v>0.03</v>
      </c>
      <c r="F28" s="10">
        <v>0.06</v>
      </c>
    </row>
    <row r="29" spans="2:6" outlineLevel="1" x14ac:dyDescent="0.25">
      <c r="B29" s="11" t="s">
        <v>565</v>
      </c>
      <c r="C29" s="12">
        <v>0.01</v>
      </c>
      <c r="D29" s="12">
        <v>0.01</v>
      </c>
      <c r="E29" s="12">
        <v>0.01</v>
      </c>
      <c r="F29" s="12">
        <v>0.01</v>
      </c>
    </row>
    <row r="30" spans="2:6" outlineLevel="1" x14ac:dyDescent="0.25">
      <c r="B30" s="9" t="s">
        <v>451</v>
      </c>
      <c r="C30" s="10">
        <v>0.01</v>
      </c>
      <c r="D30" s="10">
        <v>0.02</v>
      </c>
      <c r="E30" s="10">
        <v>0.03</v>
      </c>
      <c r="F30" s="10">
        <v>0.03</v>
      </c>
    </row>
    <row r="31" spans="2:6" outlineLevel="1" x14ac:dyDescent="0.25">
      <c r="B31" s="11" t="s">
        <v>576</v>
      </c>
      <c r="C31" s="12">
        <v>0.01</v>
      </c>
      <c r="D31" s="12">
        <v>0.01</v>
      </c>
      <c r="E31" s="12">
        <v>0.02</v>
      </c>
      <c r="F31" s="12">
        <v>0.03</v>
      </c>
    </row>
    <row r="32" spans="2:6" outlineLevel="1" x14ac:dyDescent="0.25">
      <c r="B32" s="9" t="s">
        <v>575</v>
      </c>
      <c r="C32" s="10">
        <v>0.01</v>
      </c>
      <c r="D32" s="10">
        <v>0.02</v>
      </c>
      <c r="E32" s="10">
        <v>0.02</v>
      </c>
      <c r="F32" s="10">
        <v>0.05</v>
      </c>
    </row>
    <row r="33" spans="2:6" outlineLevel="1" x14ac:dyDescent="0.25">
      <c r="B33" s="11" t="s">
        <v>566</v>
      </c>
      <c r="C33" s="12">
        <v>0.01</v>
      </c>
      <c r="D33" s="12">
        <v>0.01</v>
      </c>
      <c r="E33" s="12">
        <v>0.01</v>
      </c>
      <c r="F33" s="12">
        <v>0.01</v>
      </c>
    </row>
    <row r="34" spans="2:6" outlineLevel="1" x14ac:dyDescent="0.25">
      <c r="B34" s="9" t="s">
        <v>544</v>
      </c>
      <c r="C34" s="10" t="s">
        <v>31</v>
      </c>
      <c r="D34" s="10">
        <v>0.01</v>
      </c>
      <c r="E34" s="10">
        <v>0.01</v>
      </c>
      <c r="F34" s="10">
        <v>0.01</v>
      </c>
    </row>
    <row r="35" spans="2:6" outlineLevel="1" x14ac:dyDescent="0.25">
      <c r="B35" s="11" t="s">
        <v>546</v>
      </c>
      <c r="C35" s="12" t="s">
        <v>31</v>
      </c>
      <c r="D35" s="12">
        <v>0.01</v>
      </c>
      <c r="E35" s="12">
        <v>0.01</v>
      </c>
      <c r="F35" s="12">
        <v>0.03</v>
      </c>
    </row>
    <row r="36" spans="2:6" outlineLevel="1" x14ac:dyDescent="0.25">
      <c r="B36" s="9" t="s">
        <v>548</v>
      </c>
      <c r="C36" s="10" t="s">
        <v>31</v>
      </c>
      <c r="D36" s="10">
        <v>0.01</v>
      </c>
      <c r="E36" s="10">
        <v>0.01</v>
      </c>
      <c r="F36" s="10" t="s">
        <v>31</v>
      </c>
    </row>
    <row r="37" spans="2:6" outlineLevel="1" x14ac:dyDescent="0.25">
      <c r="B37" s="11" t="s">
        <v>550</v>
      </c>
      <c r="C37" s="12" t="s">
        <v>31</v>
      </c>
      <c r="D37" s="12">
        <v>0.02</v>
      </c>
      <c r="E37" s="12" t="s">
        <v>31</v>
      </c>
      <c r="F37" s="12">
        <v>0.01</v>
      </c>
    </row>
    <row r="38" spans="2:6" outlineLevel="1" x14ac:dyDescent="0.25">
      <c r="B38" s="9" t="s">
        <v>568</v>
      </c>
      <c r="C38" s="10" t="s">
        <v>31</v>
      </c>
      <c r="D38" s="10" t="s">
        <v>31</v>
      </c>
      <c r="E38" s="10" t="s">
        <v>31</v>
      </c>
      <c r="F38" s="10">
        <v>0.01</v>
      </c>
    </row>
    <row r="39" spans="2:6" outlineLevel="1" x14ac:dyDescent="0.25">
      <c r="B39" s="11" t="s">
        <v>551</v>
      </c>
      <c r="C39" s="12" t="s">
        <v>31</v>
      </c>
      <c r="D39" s="12" t="s">
        <v>31</v>
      </c>
      <c r="E39" s="12" t="s">
        <v>31</v>
      </c>
      <c r="F39" s="12">
        <v>0.01</v>
      </c>
    </row>
    <row r="40" spans="2:6" outlineLevel="1" x14ac:dyDescent="0.25">
      <c r="B40" s="9" t="s">
        <v>600</v>
      </c>
      <c r="C40" s="10">
        <v>0.19</v>
      </c>
      <c r="D40" s="10">
        <v>0.05</v>
      </c>
      <c r="E40" s="10">
        <v>0.17</v>
      </c>
      <c r="F40" s="10">
        <v>0.6</v>
      </c>
    </row>
    <row r="41" spans="2:6" outlineLevel="1" x14ac:dyDescent="0.25">
      <c r="B41" s="13" t="s">
        <v>10</v>
      </c>
      <c r="C41" s="14">
        <v>1</v>
      </c>
      <c r="D41" s="14">
        <v>1</v>
      </c>
      <c r="E41" s="14">
        <v>1</v>
      </c>
      <c r="F41" s="14">
        <v>1</v>
      </c>
    </row>
    <row r="42" spans="2:6" outlineLevel="1" x14ac:dyDescent="0.25">
      <c r="B42" s="13" t="s">
        <v>11</v>
      </c>
      <c r="C42" s="15">
        <v>195</v>
      </c>
      <c r="D42" s="15">
        <v>195</v>
      </c>
      <c r="E42" s="15">
        <v>195</v>
      </c>
      <c r="F42" s="15">
        <v>195</v>
      </c>
    </row>
    <row r="43" spans="2:6" outlineLevel="1" x14ac:dyDescent="0.25">
      <c r="B43" s="38"/>
      <c r="C43" s="38"/>
      <c r="D43" s="38"/>
      <c r="E43" s="38"/>
      <c r="F43" s="38"/>
    </row>
    <row r="44" spans="2:6" outlineLevel="1" x14ac:dyDescent="0.25">
      <c r="B44" s="39" t="s">
        <v>12</v>
      </c>
      <c r="C44" s="39"/>
      <c r="D44" s="39"/>
      <c r="E44" s="39"/>
      <c r="F44" s="39"/>
    </row>
    <row r="45" spans="2:6" outlineLevel="1" x14ac:dyDescent="0.25">
      <c r="B45" s="40" t="s">
        <v>13</v>
      </c>
      <c r="C45" s="40"/>
      <c r="D45" s="40"/>
      <c r="E45" s="40"/>
      <c r="F45" s="40"/>
    </row>
    <row r="46" spans="2:6" outlineLevel="1" x14ac:dyDescent="0.25">
      <c r="B46" s="40" t="s">
        <v>14</v>
      </c>
      <c r="C46" s="40"/>
      <c r="D46" s="40"/>
      <c r="E46" s="40"/>
      <c r="F46" s="40"/>
    </row>
    <row r="47" spans="2:6" outlineLevel="1" x14ac:dyDescent="0.25">
      <c r="B47" s="41" t="s">
        <v>15</v>
      </c>
      <c r="C47" s="41"/>
      <c r="D47" s="41"/>
      <c r="E47" s="41"/>
      <c r="F47" s="41"/>
    </row>
    <row r="48" spans="2:6" outlineLevel="1" x14ac:dyDescent="0.25">
      <c r="B48" s="41" t="s">
        <v>16</v>
      </c>
      <c r="C48" s="41"/>
      <c r="D48" s="41"/>
      <c r="E48" s="41"/>
      <c r="F48" s="41"/>
    </row>
    <row r="49" outlineLevel="1" x14ac:dyDescent="0.25"/>
    <row r="50" outlineLevel="1" x14ac:dyDescent="0.25"/>
  </sheetData>
  <mergeCells count="6">
    <mergeCell ref="B48:F48"/>
    <mergeCell ref="B43:F43"/>
    <mergeCell ref="B44:F44"/>
    <mergeCell ref="B45:F45"/>
    <mergeCell ref="B46:F46"/>
    <mergeCell ref="B47:F47"/>
  </mergeCells>
  <hyperlinks>
    <hyperlink ref="A1" location="'Index'!A1" display="Index" xr:uid="{925837CD-5BC9-4EC0-9FA5-31E076A450BD}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D96E-4F99-441F-9DBA-5296C6ECE988}">
  <sheetPr codeName="Arkusz179">
    <outlinePr summaryBelow="0"/>
  </sheetPr>
  <dimension ref="A1:T4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10500</v>
      </c>
    </row>
    <row r="3" spans="1:20" ht="15.75" x14ac:dyDescent="0.25">
      <c r="B3" s="1" t="s">
        <v>617</v>
      </c>
    </row>
    <row r="4" spans="1:20" ht="25.5" outlineLevel="1" x14ac:dyDescent="0.25">
      <c r="B4" s="46" t="s">
        <v>1446</v>
      </c>
      <c r="C4" s="46" t="s">
        <v>357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540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443</v>
      </c>
      <c r="C8" s="19">
        <v>0.28000000000000003</v>
      </c>
      <c r="D8" s="19">
        <v>0.28000000000000003</v>
      </c>
      <c r="E8" s="19">
        <v>0.32</v>
      </c>
      <c r="F8" s="10">
        <v>0.28000000000000003</v>
      </c>
      <c r="G8" s="19">
        <v>0.28000000000000003</v>
      </c>
      <c r="H8" s="10">
        <v>0.28000000000000003</v>
      </c>
      <c r="I8" s="19">
        <v>0.11</v>
      </c>
      <c r="J8" s="19">
        <v>0.15</v>
      </c>
      <c r="K8" s="19">
        <v>0.17</v>
      </c>
      <c r="L8" s="10">
        <v>0.14000000000000001</v>
      </c>
      <c r="M8" s="19">
        <v>0.11</v>
      </c>
      <c r="N8" s="10">
        <v>0.14000000000000001</v>
      </c>
      <c r="O8" s="19">
        <v>0.74</v>
      </c>
      <c r="P8" s="19">
        <v>0.67</v>
      </c>
      <c r="Q8" s="19">
        <v>0.71</v>
      </c>
      <c r="R8" s="10">
        <v>0.73</v>
      </c>
      <c r="S8" s="19">
        <v>0.74</v>
      </c>
      <c r="T8" s="10">
        <v>0.73</v>
      </c>
    </row>
    <row r="9" spans="1:20" outlineLevel="1" x14ac:dyDescent="0.25">
      <c r="B9" s="11" t="s">
        <v>453</v>
      </c>
      <c r="C9" s="20">
        <v>0.26</v>
      </c>
      <c r="D9" s="20">
        <v>0.22</v>
      </c>
      <c r="E9" s="20">
        <v>0.26</v>
      </c>
      <c r="F9" s="12">
        <v>0.23</v>
      </c>
      <c r="G9" s="20">
        <v>0.26</v>
      </c>
      <c r="H9" s="12">
        <v>0.23</v>
      </c>
      <c r="I9" s="20">
        <v>0.09</v>
      </c>
      <c r="J9" s="20">
        <v>0.11</v>
      </c>
      <c r="K9" s="20">
        <v>0.11</v>
      </c>
      <c r="L9" s="12">
        <v>0.11</v>
      </c>
      <c r="M9" s="20">
        <v>0.09</v>
      </c>
      <c r="N9" s="12">
        <v>0.11</v>
      </c>
      <c r="O9" s="20">
        <v>0.73</v>
      </c>
      <c r="P9" s="20">
        <v>0.68</v>
      </c>
      <c r="Q9" s="20">
        <v>0.72</v>
      </c>
      <c r="R9" s="12">
        <v>0.7</v>
      </c>
      <c r="S9" s="20">
        <v>0.73</v>
      </c>
      <c r="T9" s="12">
        <v>0.7</v>
      </c>
    </row>
    <row r="10" spans="1:20" outlineLevel="1" x14ac:dyDescent="0.25">
      <c r="B10" s="9" t="s">
        <v>445</v>
      </c>
      <c r="C10" s="19">
        <v>0.24</v>
      </c>
      <c r="D10" s="49">
        <v>0.18</v>
      </c>
      <c r="E10" s="19">
        <v>0.25</v>
      </c>
      <c r="F10" s="10">
        <v>0.25</v>
      </c>
      <c r="G10" s="19">
        <v>0.24</v>
      </c>
      <c r="H10" s="10">
        <v>0.25</v>
      </c>
      <c r="I10" s="19">
        <v>0.11</v>
      </c>
      <c r="J10" s="19">
        <v>0.1</v>
      </c>
      <c r="K10" s="19">
        <v>0.08</v>
      </c>
      <c r="L10" s="10">
        <v>0.1</v>
      </c>
      <c r="M10" s="19">
        <v>0.11</v>
      </c>
      <c r="N10" s="10">
        <v>0.1</v>
      </c>
      <c r="O10" s="19">
        <v>0.8</v>
      </c>
      <c r="P10" s="19">
        <v>0.7</v>
      </c>
      <c r="Q10" s="19">
        <v>0.74</v>
      </c>
      <c r="R10" s="10">
        <v>0.77</v>
      </c>
      <c r="S10" s="19">
        <v>0.8</v>
      </c>
      <c r="T10" s="10">
        <v>0.77</v>
      </c>
    </row>
    <row r="11" spans="1:20" outlineLevel="1" x14ac:dyDescent="0.25">
      <c r="B11" s="11" t="s">
        <v>446</v>
      </c>
      <c r="C11" s="20">
        <v>0.18</v>
      </c>
      <c r="D11" s="20">
        <v>0.16</v>
      </c>
      <c r="E11" s="20">
        <v>0.12</v>
      </c>
      <c r="F11" s="12">
        <v>0.12</v>
      </c>
      <c r="G11" s="20">
        <v>0.18</v>
      </c>
      <c r="H11" s="12">
        <v>0.12</v>
      </c>
      <c r="I11" s="20">
        <v>0.05</v>
      </c>
      <c r="J11" s="20">
        <v>0.04</v>
      </c>
      <c r="K11" s="20">
        <v>0.05</v>
      </c>
      <c r="L11" s="50">
        <v>0.02</v>
      </c>
      <c r="M11" s="20">
        <v>0.05</v>
      </c>
      <c r="N11" s="12">
        <v>0.02</v>
      </c>
      <c r="O11" s="20">
        <v>0.68</v>
      </c>
      <c r="P11" s="20">
        <v>0.69</v>
      </c>
      <c r="Q11" s="20">
        <v>0.66</v>
      </c>
      <c r="R11" s="47">
        <v>0.74</v>
      </c>
      <c r="S11" s="20">
        <v>0.68</v>
      </c>
      <c r="T11" s="12">
        <v>0.74</v>
      </c>
    </row>
    <row r="12" spans="1:20" outlineLevel="1" x14ac:dyDescent="0.25">
      <c r="B12" s="9" t="s">
        <v>541</v>
      </c>
      <c r="C12" s="19">
        <v>0.12</v>
      </c>
      <c r="D12" s="19">
        <v>0.1</v>
      </c>
      <c r="E12" s="19">
        <v>0.12</v>
      </c>
      <c r="F12" s="10">
        <v>0.14000000000000001</v>
      </c>
      <c r="G12" s="19">
        <v>0.12</v>
      </c>
      <c r="H12" s="10">
        <v>0.14000000000000001</v>
      </c>
      <c r="I12" s="19">
        <v>7.0000000000000007E-2</v>
      </c>
      <c r="J12" s="19">
        <v>0.05</v>
      </c>
      <c r="K12" s="19">
        <v>0.06</v>
      </c>
      <c r="L12" s="10">
        <v>0.06</v>
      </c>
      <c r="M12" s="19">
        <v>7.0000000000000007E-2</v>
      </c>
      <c r="N12" s="10">
        <v>0.06</v>
      </c>
      <c r="O12" s="19">
        <v>0.47</v>
      </c>
      <c r="P12" s="19">
        <v>0.41</v>
      </c>
      <c r="Q12" s="19">
        <v>0.43</v>
      </c>
      <c r="R12" s="10">
        <v>0.48</v>
      </c>
      <c r="S12" s="19">
        <v>0.47</v>
      </c>
      <c r="T12" s="10">
        <v>0.48</v>
      </c>
    </row>
    <row r="13" spans="1:20" outlineLevel="1" x14ac:dyDescent="0.25">
      <c r="B13" s="11" t="s">
        <v>542</v>
      </c>
      <c r="C13" s="20">
        <v>0.08</v>
      </c>
      <c r="D13" s="20">
        <v>0.08</v>
      </c>
      <c r="E13" s="20">
        <v>0.11</v>
      </c>
      <c r="F13" s="12">
        <v>0.09</v>
      </c>
      <c r="G13" s="20">
        <v>0.08</v>
      </c>
      <c r="H13" s="12">
        <v>0.09</v>
      </c>
      <c r="I13" s="20">
        <v>0.04</v>
      </c>
      <c r="J13" s="20">
        <v>0.03</v>
      </c>
      <c r="K13" s="20">
        <v>0.04</v>
      </c>
      <c r="L13" s="12">
        <v>0.03</v>
      </c>
      <c r="M13" s="20">
        <v>0.04</v>
      </c>
      <c r="N13" s="12">
        <v>0.03</v>
      </c>
      <c r="O13" s="20">
        <v>0.57999999999999996</v>
      </c>
      <c r="P13" s="20">
        <v>0.49</v>
      </c>
      <c r="Q13" s="20">
        <v>0.57999999999999996</v>
      </c>
      <c r="R13" s="12">
        <v>0.53</v>
      </c>
      <c r="S13" s="20">
        <v>0.57999999999999996</v>
      </c>
      <c r="T13" s="12">
        <v>0.53</v>
      </c>
    </row>
    <row r="14" spans="1:20" outlineLevel="1" x14ac:dyDescent="0.25">
      <c r="B14" s="9" t="s">
        <v>449</v>
      </c>
      <c r="C14" s="19">
        <v>7.0000000000000007E-2</v>
      </c>
      <c r="D14" s="19">
        <v>0.08</v>
      </c>
      <c r="E14" s="19">
        <v>7.0000000000000007E-2</v>
      </c>
      <c r="F14" s="10">
        <v>0.06</v>
      </c>
      <c r="G14" s="19">
        <v>7.0000000000000007E-2</v>
      </c>
      <c r="H14" s="10">
        <v>0.06</v>
      </c>
      <c r="I14" s="19">
        <v>0.03</v>
      </c>
      <c r="J14" s="19">
        <v>0.02</v>
      </c>
      <c r="K14" s="19">
        <v>0.02</v>
      </c>
      <c r="L14" s="10">
        <v>0.01</v>
      </c>
      <c r="M14" s="19">
        <v>0.03</v>
      </c>
      <c r="N14" s="10">
        <v>0.01</v>
      </c>
      <c r="O14" s="19">
        <v>0.46</v>
      </c>
      <c r="P14" s="19">
        <v>0.42</v>
      </c>
      <c r="Q14" s="19">
        <v>0.43</v>
      </c>
      <c r="R14" s="10">
        <v>0.45</v>
      </c>
      <c r="S14" s="19">
        <v>0.46</v>
      </c>
      <c r="T14" s="10">
        <v>0.45</v>
      </c>
    </row>
    <row r="15" spans="1:20" outlineLevel="1" x14ac:dyDescent="0.25">
      <c r="B15" s="11" t="s">
        <v>458</v>
      </c>
      <c r="C15" s="20">
        <v>0.08</v>
      </c>
      <c r="D15" s="20">
        <v>7.0000000000000007E-2</v>
      </c>
      <c r="E15" s="20">
        <v>0.06</v>
      </c>
      <c r="F15" s="12">
        <v>0.05</v>
      </c>
      <c r="G15" s="20">
        <v>0.08</v>
      </c>
      <c r="H15" s="12">
        <v>0.05</v>
      </c>
      <c r="I15" s="20">
        <v>0.02</v>
      </c>
      <c r="J15" s="20">
        <v>0.02</v>
      </c>
      <c r="K15" s="20">
        <v>0.02</v>
      </c>
      <c r="L15" s="50" t="s">
        <v>173</v>
      </c>
      <c r="M15" s="20">
        <v>0.02</v>
      </c>
      <c r="N15" s="12" t="s">
        <v>31</v>
      </c>
      <c r="O15" s="20">
        <v>0.41</v>
      </c>
      <c r="P15" s="20">
        <v>0.32</v>
      </c>
      <c r="Q15" s="20">
        <v>0.41</v>
      </c>
      <c r="R15" s="12">
        <v>0.36</v>
      </c>
      <c r="S15" s="20">
        <v>0.41</v>
      </c>
      <c r="T15" s="12">
        <v>0.36</v>
      </c>
    </row>
    <row r="16" spans="1:20" outlineLevel="1" x14ac:dyDescent="0.25">
      <c r="B16" s="9" t="s">
        <v>450</v>
      </c>
      <c r="C16" s="19">
        <v>7.0000000000000007E-2</v>
      </c>
      <c r="D16" s="19">
        <v>0.06</v>
      </c>
      <c r="E16" s="19">
        <v>0.06</v>
      </c>
      <c r="F16" s="10">
        <v>0.06</v>
      </c>
      <c r="G16" s="19">
        <v>7.0000000000000007E-2</v>
      </c>
      <c r="H16" s="10">
        <v>0.06</v>
      </c>
      <c r="I16" s="19">
        <v>0.02</v>
      </c>
      <c r="J16" s="19">
        <v>0.02</v>
      </c>
      <c r="K16" s="19">
        <v>0.01</v>
      </c>
      <c r="L16" s="10">
        <v>0.02</v>
      </c>
      <c r="M16" s="19">
        <v>0.02</v>
      </c>
      <c r="N16" s="10">
        <v>0.02</v>
      </c>
      <c r="O16" s="19">
        <v>0.4</v>
      </c>
      <c r="P16" s="19">
        <v>0.28999999999999998</v>
      </c>
      <c r="Q16" s="19">
        <v>0.34</v>
      </c>
      <c r="R16" s="10">
        <v>0.31</v>
      </c>
      <c r="S16" s="19">
        <v>0.4</v>
      </c>
      <c r="T16" s="10">
        <v>0.31</v>
      </c>
    </row>
    <row r="17" spans="2:20" outlineLevel="1" x14ac:dyDescent="0.25">
      <c r="B17" s="11" t="s">
        <v>452</v>
      </c>
      <c r="C17" s="20">
        <v>0.04</v>
      </c>
      <c r="D17" s="20">
        <v>0.05</v>
      </c>
      <c r="E17" s="20">
        <v>0.06</v>
      </c>
      <c r="F17" s="12">
        <v>0.04</v>
      </c>
      <c r="G17" s="20">
        <v>0.04</v>
      </c>
      <c r="H17" s="12">
        <v>0.04</v>
      </c>
      <c r="I17" s="20">
        <v>0.01</v>
      </c>
      <c r="J17" s="20">
        <v>0.01</v>
      </c>
      <c r="K17" s="20">
        <v>0.01</v>
      </c>
      <c r="L17" s="12">
        <v>0.01</v>
      </c>
      <c r="M17" s="20">
        <v>0.01</v>
      </c>
      <c r="N17" s="12">
        <v>0.01</v>
      </c>
      <c r="O17" s="20">
        <v>0.51</v>
      </c>
      <c r="P17" s="20">
        <v>0.48</v>
      </c>
      <c r="Q17" s="20">
        <v>0.52</v>
      </c>
      <c r="R17" s="12">
        <v>0.56000000000000005</v>
      </c>
      <c r="S17" s="20">
        <v>0.51</v>
      </c>
      <c r="T17" s="12">
        <v>0.56000000000000005</v>
      </c>
    </row>
    <row r="18" spans="2:20" outlineLevel="1" x14ac:dyDescent="0.25">
      <c r="B18" s="9" t="s">
        <v>455</v>
      </c>
      <c r="C18" s="19">
        <v>0.06</v>
      </c>
      <c r="D18" s="19">
        <v>0.04</v>
      </c>
      <c r="E18" s="49">
        <v>0.02</v>
      </c>
      <c r="F18" s="10">
        <v>0.05</v>
      </c>
      <c r="G18" s="19">
        <v>0.06</v>
      </c>
      <c r="H18" s="10">
        <v>0.05</v>
      </c>
      <c r="I18" s="19">
        <v>0.01</v>
      </c>
      <c r="J18" s="19">
        <v>0.02</v>
      </c>
      <c r="K18" s="19">
        <v>0.01</v>
      </c>
      <c r="L18" s="10">
        <v>0.02</v>
      </c>
      <c r="M18" s="19">
        <v>0.01</v>
      </c>
      <c r="N18" s="10">
        <v>0.02</v>
      </c>
      <c r="O18" s="19">
        <v>0.41</v>
      </c>
      <c r="P18" s="19">
        <v>0.37</v>
      </c>
      <c r="Q18" s="19">
        <v>0.43</v>
      </c>
      <c r="R18" s="10">
        <v>0.41</v>
      </c>
      <c r="S18" s="19">
        <v>0.41</v>
      </c>
      <c r="T18" s="10">
        <v>0.41</v>
      </c>
    </row>
    <row r="19" spans="2:20" outlineLevel="1" x14ac:dyDescent="0.25">
      <c r="B19" s="11" t="s">
        <v>454</v>
      </c>
      <c r="C19" s="20">
        <v>0.05</v>
      </c>
      <c r="D19" s="20">
        <v>0.03</v>
      </c>
      <c r="E19" s="20">
        <v>0.04</v>
      </c>
      <c r="F19" s="50">
        <v>0.02</v>
      </c>
      <c r="G19" s="20">
        <v>0.05</v>
      </c>
      <c r="H19" s="12">
        <v>0.02</v>
      </c>
      <c r="I19" s="20">
        <v>0.01</v>
      </c>
      <c r="J19" s="49" t="s">
        <v>173</v>
      </c>
      <c r="K19" s="20">
        <v>0</v>
      </c>
      <c r="L19" s="12">
        <v>0.01</v>
      </c>
      <c r="M19" s="20">
        <v>0.01</v>
      </c>
      <c r="N19" s="12">
        <v>0.01</v>
      </c>
      <c r="O19" s="20">
        <v>0.42</v>
      </c>
      <c r="P19" s="20">
        <v>0.35</v>
      </c>
      <c r="Q19" s="20">
        <v>0.43</v>
      </c>
      <c r="R19" s="12">
        <v>0.4</v>
      </c>
      <c r="S19" s="20">
        <v>0.42</v>
      </c>
      <c r="T19" s="12">
        <v>0.4</v>
      </c>
    </row>
    <row r="20" spans="2:20" outlineLevel="1" x14ac:dyDescent="0.25">
      <c r="B20" s="9" t="s">
        <v>456</v>
      </c>
      <c r="C20" s="49" t="s">
        <v>173</v>
      </c>
      <c r="D20" s="19">
        <v>0.02</v>
      </c>
      <c r="E20" s="19">
        <v>0.01</v>
      </c>
      <c r="F20" s="10">
        <v>0.01</v>
      </c>
      <c r="G20" s="19" t="s">
        <v>31</v>
      </c>
      <c r="H20" s="10">
        <v>0.01</v>
      </c>
      <c r="I20" s="19" t="s">
        <v>31</v>
      </c>
      <c r="J20" s="19" t="s">
        <v>31</v>
      </c>
      <c r="K20" s="19">
        <v>0</v>
      </c>
      <c r="L20" s="10">
        <v>0.01</v>
      </c>
      <c r="M20" s="19" t="s">
        <v>31</v>
      </c>
      <c r="N20" s="10">
        <v>0.01</v>
      </c>
      <c r="O20" s="19">
        <v>0.46</v>
      </c>
      <c r="P20" s="19">
        <v>0.46</v>
      </c>
      <c r="Q20" s="19">
        <v>0.48</v>
      </c>
      <c r="R20" s="10">
        <v>0.51</v>
      </c>
      <c r="S20" s="19">
        <v>0.46</v>
      </c>
      <c r="T20" s="10">
        <v>0.51</v>
      </c>
    </row>
    <row r="21" spans="2:20" outlineLevel="1" x14ac:dyDescent="0.25">
      <c r="B21" s="11" t="s">
        <v>545</v>
      </c>
      <c r="C21" s="20">
        <v>0.01</v>
      </c>
      <c r="D21" s="20">
        <v>0.02</v>
      </c>
      <c r="E21" s="20">
        <v>0</v>
      </c>
      <c r="F21" s="12">
        <v>0.01</v>
      </c>
      <c r="G21" s="20">
        <v>0.01</v>
      </c>
      <c r="H21" s="12">
        <v>0.01</v>
      </c>
      <c r="I21" s="20" t="s">
        <v>31</v>
      </c>
      <c r="J21" s="20" t="s">
        <v>31</v>
      </c>
      <c r="K21" s="20" t="s">
        <v>31</v>
      </c>
      <c r="L21" s="12">
        <v>0</v>
      </c>
      <c r="M21" s="20" t="s">
        <v>31</v>
      </c>
      <c r="N21" s="12">
        <v>0</v>
      </c>
      <c r="O21" s="20" t="s">
        <v>31</v>
      </c>
      <c r="P21" s="20" t="s">
        <v>31</v>
      </c>
      <c r="Q21" s="20" t="s">
        <v>31</v>
      </c>
      <c r="R21" s="12" t="s">
        <v>31</v>
      </c>
      <c r="S21" s="20" t="s">
        <v>31</v>
      </c>
      <c r="T21" s="12" t="s">
        <v>31</v>
      </c>
    </row>
    <row r="22" spans="2:20" outlineLevel="1" x14ac:dyDescent="0.25">
      <c r="B22" s="9" t="s">
        <v>543</v>
      </c>
      <c r="C22" s="19">
        <v>0.02</v>
      </c>
      <c r="D22" s="19">
        <v>0.01</v>
      </c>
      <c r="E22" s="19">
        <v>0</v>
      </c>
      <c r="F22" s="10">
        <v>0</v>
      </c>
      <c r="G22" s="19">
        <v>0.02</v>
      </c>
      <c r="H22" s="10">
        <v>0</v>
      </c>
      <c r="I22" s="19" t="s">
        <v>31</v>
      </c>
      <c r="J22" s="19" t="s">
        <v>31</v>
      </c>
      <c r="K22" s="19" t="s">
        <v>31</v>
      </c>
      <c r="L22" s="10" t="s">
        <v>31</v>
      </c>
      <c r="M22" s="19" t="s">
        <v>31</v>
      </c>
      <c r="N22" s="10" t="s">
        <v>31</v>
      </c>
      <c r="O22" s="19">
        <v>0.25</v>
      </c>
      <c r="P22" s="19">
        <v>0.2</v>
      </c>
      <c r="Q22" s="19">
        <v>0.23</v>
      </c>
      <c r="R22" s="10">
        <v>0.25</v>
      </c>
      <c r="S22" s="19">
        <v>0.25</v>
      </c>
      <c r="T22" s="10">
        <v>0.25</v>
      </c>
    </row>
    <row r="23" spans="2:20" outlineLevel="1" x14ac:dyDescent="0.25">
      <c r="B23" s="11" t="s">
        <v>442</v>
      </c>
      <c r="C23" s="20">
        <v>0.01</v>
      </c>
      <c r="D23" s="49" t="s">
        <v>173</v>
      </c>
      <c r="E23" s="20">
        <v>0.01</v>
      </c>
      <c r="F23" s="50" t="s">
        <v>173</v>
      </c>
      <c r="G23" s="20">
        <v>0.01</v>
      </c>
      <c r="H23" s="12" t="s">
        <v>31</v>
      </c>
      <c r="I23" s="20" t="s">
        <v>31</v>
      </c>
      <c r="J23" s="20" t="s">
        <v>31</v>
      </c>
      <c r="K23" s="20">
        <v>0</v>
      </c>
      <c r="L23" s="12" t="s">
        <v>31</v>
      </c>
      <c r="M23" s="20" t="s">
        <v>31</v>
      </c>
      <c r="N23" s="12" t="s">
        <v>31</v>
      </c>
      <c r="O23" s="20" t="s">
        <v>31</v>
      </c>
      <c r="P23" s="20" t="s">
        <v>31</v>
      </c>
      <c r="Q23" s="20" t="s">
        <v>31</v>
      </c>
      <c r="R23" s="12" t="s">
        <v>31</v>
      </c>
      <c r="S23" s="20" t="s">
        <v>31</v>
      </c>
      <c r="T23" s="12" t="s">
        <v>31</v>
      </c>
    </row>
    <row r="24" spans="2:20" outlineLevel="1" x14ac:dyDescent="0.25">
      <c r="B24" s="9" t="s">
        <v>547</v>
      </c>
      <c r="C24" s="19">
        <v>0.01</v>
      </c>
      <c r="D24" s="19" t="s">
        <v>31</v>
      </c>
      <c r="E24" s="19">
        <v>0</v>
      </c>
      <c r="F24" s="10">
        <v>0</v>
      </c>
      <c r="G24" s="19">
        <v>0.01</v>
      </c>
      <c r="H24" s="10">
        <v>0</v>
      </c>
      <c r="I24" s="19">
        <v>0.01</v>
      </c>
      <c r="J24" s="19" t="s">
        <v>31</v>
      </c>
      <c r="K24" s="19">
        <v>0</v>
      </c>
      <c r="L24" s="10" t="s">
        <v>31</v>
      </c>
      <c r="M24" s="19">
        <v>0.01</v>
      </c>
      <c r="N24" s="10" t="s">
        <v>31</v>
      </c>
      <c r="O24" s="19">
        <v>0.12</v>
      </c>
      <c r="P24" s="19">
        <v>0.13</v>
      </c>
      <c r="Q24" s="19">
        <v>0.16</v>
      </c>
      <c r="R24" s="10">
        <v>0.15</v>
      </c>
      <c r="S24" s="19">
        <v>0.12</v>
      </c>
      <c r="T24" s="10">
        <v>0.15</v>
      </c>
    </row>
    <row r="25" spans="2:20" outlineLevel="1" x14ac:dyDescent="0.25">
      <c r="B25" s="11" t="s">
        <v>548</v>
      </c>
      <c r="C25" s="20" t="s">
        <v>31</v>
      </c>
      <c r="D25" s="20" t="s">
        <v>31</v>
      </c>
      <c r="E25" s="20">
        <v>0.01</v>
      </c>
      <c r="F25" s="12">
        <v>0</v>
      </c>
      <c r="G25" s="20" t="s">
        <v>31</v>
      </c>
      <c r="H25" s="12">
        <v>0</v>
      </c>
      <c r="I25" s="20" t="s">
        <v>31</v>
      </c>
      <c r="J25" s="20" t="s">
        <v>31</v>
      </c>
      <c r="K25" s="20">
        <v>0</v>
      </c>
      <c r="L25" s="12">
        <v>0</v>
      </c>
      <c r="M25" s="20" t="s">
        <v>31</v>
      </c>
      <c r="N25" s="12">
        <v>0</v>
      </c>
      <c r="O25" s="20">
        <v>0.08</v>
      </c>
      <c r="P25" s="49">
        <v>0.02</v>
      </c>
      <c r="Q25" s="20">
        <v>0.09</v>
      </c>
      <c r="R25" s="12">
        <v>0.08</v>
      </c>
      <c r="S25" s="20">
        <v>0.08</v>
      </c>
      <c r="T25" s="12">
        <v>0.08</v>
      </c>
    </row>
    <row r="26" spans="2:20" outlineLevel="1" x14ac:dyDescent="0.25">
      <c r="B26" s="9" t="s">
        <v>544</v>
      </c>
      <c r="C26" s="19">
        <v>0.01</v>
      </c>
      <c r="D26" s="19" t="s">
        <v>31</v>
      </c>
      <c r="E26" s="19" t="s">
        <v>31</v>
      </c>
      <c r="F26" s="10" t="s">
        <v>31</v>
      </c>
      <c r="G26" s="19">
        <v>0.01</v>
      </c>
      <c r="H26" s="10" t="s">
        <v>31</v>
      </c>
      <c r="I26" s="19" t="s">
        <v>31</v>
      </c>
      <c r="J26" s="19" t="s">
        <v>31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>
        <v>7.0000000000000007E-2</v>
      </c>
      <c r="P26" s="19">
        <v>0.04</v>
      </c>
      <c r="Q26" s="19">
        <v>0.05</v>
      </c>
      <c r="R26" s="10">
        <v>0.06</v>
      </c>
      <c r="S26" s="19">
        <v>7.0000000000000007E-2</v>
      </c>
      <c r="T26" s="10">
        <v>0.06</v>
      </c>
    </row>
    <row r="27" spans="2:20" outlineLevel="1" x14ac:dyDescent="0.25">
      <c r="B27" s="11" t="s">
        <v>546</v>
      </c>
      <c r="C27" s="20">
        <v>0.01</v>
      </c>
      <c r="D27" s="20" t="s">
        <v>31</v>
      </c>
      <c r="E27" s="20" t="s">
        <v>31</v>
      </c>
      <c r="F27" s="12">
        <v>0</v>
      </c>
      <c r="G27" s="20">
        <v>0.01</v>
      </c>
      <c r="H27" s="12">
        <v>0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>
        <v>0.14000000000000001</v>
      </c>
      <c r="P27" s="20">
        <v>0.1</v>
      </c>
      <c r="Q27" s="20">
        <v>0.1</v>
      </c>
      <c r="R27" s="12">
        <v>0.14000000000000001</v>
      </c>
      <c r="S27" s="20">
        <v>0.14000000000000001</v>
      </c>
      <c r="T27" s="12">
        <v>0.14000000000000001</v>
      </c>
    </row>
    <row r="28" spans="2:20" outlineLevel="1" x14ac:dyDescent="0.25">
      <c r="B28" s="9" t="s">
        <v>556</v>
      </c>
      <c r="C28" s="19" t="s">
        <v>31</v>
      </c>
      <c r="D28" s="19" t="s">
        <v>31</v>
      </c>
      <c r="E28" s="19">
        <v>0</v>
      </c>
      <c r="F28" s="10">
        <v>0</v>
      </c>
      <c r="G28" s="19" t="s">
        <v>31</v>
      </c>
      <c r="H28" s="10">
        <v>0</v>
      </c>
      <c r="I28" s="19" t="s">
        <v>31</v>
      </c>
      <c r="J28" s="19" t="s">
        <v>31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 t="s">
        <v>31</v>
      </c>
      <c r="P28" s="19" t="s">
        <v>31</v>
      </c>
      <c r="Q28" s="19" t="s">
        <v>31</v>
      </c>
      <c r="R28" s="10" t="s">
        <v>31</v>
      </c>
      <c r="S28" s="19" t="s">
        <v>31</v>
      </c>
      <c r="T28" s="10" t="s">
        <v>31</v>
      </c>
    </row>
    <row r="29" spans="2:20" outlineLevel="1" x14ac:dyDescent="0.25">
      <c r="B29" s="11" t="s">
        <v>457</v>
      </c>
      <c r="C29" s="20" t="s">
        <v>31</v>
      </c>
      <c r="D29" s="20">
        <v>0.01</v>
      </c>
      <c r="E29" s="20">
        <v>0</v>
      </c>
      <c r="F29" s="12" t="s">
        <v>31</v>
      </c>
      <c r="G29" s="20" t="s">
        <v>31</v>
      </c>
      <c r="H29" s="12" t="s">
        <v>31</v>
      </c>
      <c r="I29" s="20" t="s">
        <v>31</v>
      </c>
      <c r="J29" s="20" t="s">
        <v>31</v>
      </c>
      <c r="K29" s="20">
        <v>0</v>
      </c>
      <c r="L29" s="12" t="s">
        <v>31</v>
      </c>
      <c r="M29" s="20" t="s">
        <v>31</v>
      </c>
      <c r="N29" s="12" t="s">
        <v>31</v>
      </c>
      <c r="O29" s="20">
        <v>0.18</v>
      </c>
      <c r="P29" s="20">
        <v>0.15</v>
      </c>
      <c r="Q29" s="48">
        <v>0.23</v>
      </c>
      <c r="R29" s="12">
        <v>0.19</v>
      </c>
      <c r="S29" s="20">
        <v>0.18</v>
      </c>
      <c r="T29" s="12">
        <v>0.19</v>
      </c>
    </row>
    <row r="30" spans="2:20" outlineLevel="1" x14ac:dyDescent="0.25">
      <c r="B30" s="9" t="s">
        <v>618</v>
      </c>
      <c r="C30" s="19" t="s">
        <v>31</v>
      </c>
      <c r="D30" s="19" t="s">
        <v>31</v>
      </c>
      <c r="E30" s="19">
        <v>0</v>
      </c>
      <c r="F30" s="10">
        <v>0</v>
      </c>
      <c r="G30" s="19" t="s">
        <v>31</v>
      </c>
      <c r="H30" s="10">
        <v>0</v>
      </c>
      <c r="I30" s="19" t="s">
        <v>31</v>
      </c>
      <c r="J30" s="19" t="s">
        <v>31</v>
      </c>
      <c r="K30" s="19" t="s">
        <v>31</v>
      </c>
      <c r="L30" s="10" t="s">
        <v>31</v>
      </c>
      <c r="M30" s="19" t="s">
        <v>31</v>
      </c>
      <c r="N30" s="10" t="s">
        <v>31</v>
      </c>
      <c r="O30" s="19" t="s">
        <v>31</v>
      </c>
      <c r="P30" s="19" t="s">
        <v>31</v>
      </c>
      <c r="Q30" s="19" t="s">
        <v>31</v>
      </c>
      <c r="R30" s="10" t="s">
        <v>31</v>
      </c>
      <c r="S30" s="19" t="s">
        <v>31</v>
      </c>
      <c r="T30" s="10" t="s">
        <v>31</v>
      </c>
    </row>
    <row r="31" spans="2:20" outlineLevel="1" x14ac:dyDescent="0.25">
      <c r="B31" s="11" t="s">
        <v>549</v>
      </c>
      <c r="C31" s="20" t="s">
        <v>31</v>
      </c>
      <c r="D31" s="20" t="s">
        <v>31</v>
      </c>
      <c r="E31" s="20" t="s">
        <v>31</v>
      </c>
      <c r="F31" s="12">
        <v>0</v>
      </c>
      <c r="G31" s="20" t="s">
        <v>31</v>
      </c>
      <c r="H31" s="12">
        <v>0</v>
      </c>
      <c r="I31" s="20" t="s">
        <v>31</v>
      </c>
      <c r="J31" s="20" t="s">
        <v>31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>
        <v>0.24</v>
      </c>
      <c r="P31" s="20">
        <v>0.17</v>
      </c>
      <c r="Q31" s="20">
        <v>0.19</v>
      </c>
      <c r="R31" s="12">
        <v>0.22</v>
      </c>
      <c r="S31" s="20">
        <v>0.24</v>
      </c>
      <c r="T31" s="12">
        <v>0.22</v>
      </c>
    </row>
    <row r="32" spans="2:20" outlineLevel="1" x14ac:dyDescent="0.25">
      <c r="B32" s="9" t="s">
        <v>550</v>
      </c>
      <c r="C32" s="19" t="s">
        <v>31</v>
      </c>
      <c r="D32" s="19" t="s">
        <v>31</v>
      </c>
      <c r="E32" s="19">
        <v>0</v>
      </c>
      <c r="F32" s="10" t="s">
        <v>31</v>
      </c>
      <c r="G32" s="19" t="s">
        <v>31</v>
      </c>
      <c r="H32" s="10" t="s">
        <v>31</v>
      </c>
      <c r="I32" s="19" t="s">
        <v>31</v>
      </c>
      <c r="J32" s="19" t="s">
        <v>31</v>
      </c>
      <c r="K32" s="19">
        <v>0</v>
      </c>
      <c r="L32" s="10" t="s">
        <v>31</v>
      </c>
      <c r="M32" s="19" t="s">
        <v>31</v>
      </c>
      <c r="N32" s="10" t="s">
        <v>31</v>
      </c>
      <c r="O32" s="19">
        <v>0.03</v>
      </c>
      <c r="P32" s="49">
        <v>0.02</v>
      </c>
      <c r="Q32" s="19">
        <v>0.06</v>
      </c>
      <c r="R32" s="10">
        <v>7.0000000000000007E-2</v>
      </c>
      <c r="S32" s="49">
        <v>0.03</v>
      </c>
      <c r="T32" s="47">
        <v>7.0000000000000007E-2</v>
      </c>
    </row>
    <row r="33" spans="2:20" outlineLevel="1" x14ac:dyDescent="0.25">
      <c r="B33" s="11" t="s">
        <v>565</v>
      </c>
      <c r="C33" s="20" t="s">
        <v>31</v>
      </c>
      <c r="D33" s="20">
        <v>0.01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20" t="s">
        <v>31</v>
      </c>
      <c r="P33" s="20" t="s">
        <v>31</v>
      </c>
      <c r="Q33" s="20" t="s">
        <v>31</v>
      </c>
      <c r="R33" s="12" t="s">
        <v>31</v>
      </c>
      <c r="S33" s="20" t="s">
        <v>31</v>
      </c>
      <c r="T33" s="12" t="s">
        <v>31</v>
      </c>
    </row>
    <row r="34" spans="2:20" outlineLevel="1" x14ac:dyDescent="0.25">
      <c r="B34" s="9" t="s">
        <v>566</v>
      </c>
      <c r="C34" s="19" t="s">
        <v>31</v>
      </c>
      <c r="D34" s="19" t="s">
        <v>31</v>
      </c>
      <c r="E34" s="19">
        <v>0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 t="s">
        <v>31</v>
      </c>
      <c r="P34" s="19" t="s">
        <v>31</v>
      </c>
      <c r="Q34" s="19" t="s">
        <v>31</v>
      </c>
      <c r="R34" s="10" t="s">
        <v>31</v>
      </c>
      <c r="S34" s="19" t="s">
        <v>31</v>
      </c>
      <c r="T34" s="10" t="s">
        <v>31</v>
      </c>
    </row>
    <row r="35" spans="2:20" outlineLevel="1" x14ac:dyDescent="0.25">
      <c r="B35" s="11" t="s">
        <v>448</v>
      </c>
      <c r="C35" s="20" t="s">
        <v>31</v>
      </c>
      <c r="D35" s="20" t="s">
        <v>31</v>
      </c>
      <c r="E35" s="20" t="s">
        <v>31</v>
      </c>
      <c r="F35" s="12">
        <v>0</v>
      </c>
      <c r="G35" s="20" t="s">
        <v>31</v>
      </c>
      <c r="H35" s="12">
        <v>0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20" t="s">
        <v>31</v>
      </c>
      <c r="P35" s="20" t="s">
        <v>31</v>
      </c>
      <c r="Q35" s="20" t="s">
        <v>31</v>
      </c>
      <c r="R35" s="12" t="s">
        <v>31</v>
      </c>
      <c r="S35" s="20" t="s">
        <v>31</v>
      </c>
      <c r="T35" s="12" t="s">
        <v>31</v>
      </c>
    </row>
    <row r="36" spans="2:20" outlineLevel="1" x14ac:dyDescent="0.25">
      <c r="B36" s="9" t="s">
        <v>551</v>
      </c>
      <c r="C36" s="19" t="s">
        <v>31</v>
      </c>
      <c r="D36" s="19" t="s">
        <v>31</v>
      </c>
      <c r="E36" s="19">
        <v>0</v>
      </c>
      <c r="F36" s="10" t="s">
        <v>31</v>
      </c>
      <c r="G36" s="19" t="s">
        <v>31</v>
      </c>
      <c r="H36" s="10" t="s">
        <v>31</v>
      </c>
      <c r="I36" s="19" t="s">
        <v>31</v>
      </c>
      <c r="J36" s="19" t="s">
        <v>31</v>
      </c>
      <c r="K36" s="19" t="s">
        <v>31</v>
      </c>
      <c r="L36" s="10" t="s">
        <v>31</v>
      </c>
      <c r="M36" s="19" t="s">
        <v>31</v>
      </c>
      <c r="N36" s="10" t="s">
        <v>31</v>
      </c>
      <c r="O36" s="19">
        <v>0.08</v>
      </c>
      <c r="P36" s="19">
        <v>0.04</v>
      </c>
      <c r="Q36" s="19">
        <v>7.0000000000000007E-2</v>
      </c>
      <c r="R36" s="10">
        <v>0.06</v>
      </c>
      <c r="S36" s="19">
        <v>0.08</v>
      </c>
      <c r="T36" s="10">
        <v>0.06</v>
      </c>
    </row>
    <row r="37" spans="2:20" outlineLevel="1" x14ac:dyDescent="0.25">
      <c r="B37" s="11" t="s">
        <v>619</v>
      </c>
      <c r="C37" s="20" t="s">
        <v>31</v>
      </c>
      <c r="D37" s="20" t="s">
        <v>31</v>
      </c>
      <c r="E37" s="20">
        <v>0</v>
      </c>
      <c r="F37" s="12" t="s">
        <v>31</v>
      </c>
      <c r="G37" s="20" t="s">
        <v>31</v>
      </c>
      <c r="H37" s="12" t="s">
        <v>31</v>
      </c>
      <c r="I37" s="20" t="s">
        <v>31</v>
      </c>
      <c r="J37" s="20" t="s">
        <v>31</v>
      </c>
      <c r="K37" s="20">
        <v>0</v>
      </c>
      <c r="L37" s="12" t="s">
        <v>31</v>
      </c>
      <c r="M37" s="20" t="s">
        <v>31</v>
      </c>
      <c r="N37" s="12" t="s">
        <v>31</v>
      </c>
      <c r="O37" s="20" t="s">
        <v>31</v>
      </c>
      <c r="P37" s="20" t="s">
        <v>31</v>
      </c>
      <c r="Q37" s="20" t="s">
        <v>31</v>
      </c>
      <c r="R37" s="12" t="s">
        <v>31</v>
      </c>
      <c r="S37" s="20" t="s">
        <v>31</v>
      </c>
      <c r="T37" s="12" t="s">
        <v>31</v>
      </c>
    </row>
    <row r="38" spans="2:20" outlineLevel="1" x14ac:dyDescent="0.25">
      <c r="B38" s="9" t="s">
        <v>552</v>
      </c>
      <c r="C38" s="19">
        <v>7.0000000000000007E-2</v>
      </c>
      <c r="D38" s="19">
        <v>0.08</v>
      </c>
      <c r="E38" s="19">
        <v>0.09</v>
      </c>
      <c r="F38" s="47">
        <v>0.14000000000000001</v>
      </c>
      <c r="G38" s="49">
        <v>7.0000000000000007E-2</v>
      </c>
      <c r="H38" s="47">
        <v>0.14000000000000001</v>
      </c>
      <c r="I38" s="19">
        <v>0.02</v>
      </c>
      <c r="J38" s="19">
        <v>0.02</v>
      </c>
      <c r="K38" s="19">
        <v>0.03</v>
      </c>
      <c r="L38" s="47">
        <v>0.06</v>
      </c>
      <c r="M38" s="49">
        <v>0.02</v>
      </c>
      <c r="N38" s="47">
        <v>0.06</v>
      </c>
      <c r="O38" s="19">
        <v>0.03</v>
      </c>
      <c r="P38" s="19">
        <v>0.02</v>
      </c>
      <c r="Q38" s="19">
        <v>0.03</v>
      </c>
      <c r="R38" s="10">
        <v>0.02</v>
      </c>
      <c r="S38" s="19">
        <v>0.03</v>
      </c>
      <c r="T38" s="10">
        <v>0.02</v>
      </c>
    </row>
    <row r="39" spans="2:20" outlineLevel="1" x14ac:dyDescent="0.25">
      <c r="B39" s="11" t="s">
        <v>553</v>
      </c>
      <c r="C39" s="20">
        <v>0.41</v>
      </c>
      <c r="D39" s="20">
        <v>0.42</v>
      </c>
      <c r="E39" s="20">
        <v>0.35</v>
      </c>
      <c r="F39" s="12">
        <v>0.41</v>
      </c>
      <c r="G39" s="20">
        <v>0.41</v>
      </c>
      <c r="H39" s="12">
        <v>0.41</v>
      </c>
      <c r="I39" s="20" t="s">
        <v>31</v>
      </c>
      <c r="J39" s="20" t="s">
        <v>31</v>
      </c>
      <c r="K39" s="20" t="s">
        <v>31</v>
      </c>
      <c r="L39" s="12" t="s">
        <v>31</v>
      </c>
      <c r="M39" s="20" t="s">
        <v>31</v>
      </c>
      <c r="N39" s="12" t="s">
        <v>31</v>
      </c>
      <c r="O39" s="20">
        <v>0.02</v>
      </c>
      <c r="P39" s="20">
        <v>0.03</v>
      </c>
      <c r="Q39" s="20">
        <v>0.04</v>
      </c>
      <c r="R39" s="12">
        <v>0.04</v>
      </c>
      <c r="S39" s="20">
        <v>0.02</v>
      </c>
      <c r="T39" s="12">
        <v>0.04</v>
      </c>
    </row>
    <row r="40" spans="2:20" outlineLevel="1" x14ac:dyDescent="0.25">
      <c r="B40" s="13" t="s">
        <v>10</v>
      </c>
      <c r="C40" s="23">
        <v>1</v>
      </c>
      <c r="D40" s="23">
        <v>1</v>
      </c>
      <c r="E40" s="23">
        <v>1</v>
      </c>
      <c r="F40" s="14">
        <v>1</v>
      </c>
      <c r="G40" s="23">
        <v>1</v>
      </c>
      <c r="H40" s="14">
        <v>1</v>
      </c>
      <c r="I40" s="23">
        <v>1</v>
      </c>
      <c r="J40" s="23">
        <v>1</v>
      </c>
      <c r="K40" s="23">
        <v>1</v>
      </c>
      <c r="L40" s="14">
        <v>1</v>
      </c>
      <c r="M40" s="23">
        <v>1</v>
      </c>
      <c r="N40" s="14">
        <v>1</v>
      </c>
      <c r="O40" s="23">
        <v>1</v>
      </c>
      <c r="P40" s="23">
        <v>1</v>
      </c>
      <c r="Q40" s="23">
        <v>1</v>
      </c>
      <c r="R40" s="14">
        <v>1</v>
      </c>
      <c r="S40" s="23">
        <v>1</v>
      </c>
      <c r="T40" s="14">
        <v>1</v>
      </c>
    </row>
    <row r="41" spans="2:20" outlineLevel="1" x14ac:dyDescent="0.25">
      <c r="B41" s="13" t="s">
        <v>11</v>
      </c>
      <c r="C41" s="24">
        <v>177</v>
      </c>
      <c r="D41" s="24">
        <v>178</v>
      </c>
      <c r="E41" s="24">
        <v>297</v>
      </c>
      <c r="F41" s="15">
        <v>324</v>
      </c>
      <c r="G41" s="24">
        <v>177</v>
      </c>
      <c r="H41" s="15">
        <v>324</v>
      </c>
      <c r="I41" s="24">
        <v>177</v>
      </c>
      <c r="J41" s="24">
        <v>178</v>
      </c>
      <c r="K41" s="24">
        <v>297</v>
      </c>
      <c r="L41" s="15">
        <v>324</v>
      </c>
      <c r="M41" s="24">
        <v>177</v>
      </c>
      <c r="N41" s="15">
        <v>324</v>
      </c>
      <c r="O41" s="24">
        <v>177</v>
      </c>
      <c r="P41" s="24">
        <v>178</v>
      </c>
      <c r="Q41" s="24">
        <v>297</v>
      </c>
      <c r="R41" s="15">
        <v>324</v>
      </c>
      <c r="S41" s="24">
        <v>177</v>
      </c>
      <c r="T41" s="15">
        <v>324</v>
      </c>
    </row>
    <row r="42" spans="2:20" outlineLevel="1" x14ac:dyDescent="0.25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spans="2:20" outlineLevel="1" x14ac:dyDescent="0.25">
      <c r="B43" s="39" t="s">
        <v>12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</row>
    <row r="44" spans="2:20" outlineLevel="1" x14ac:dyDescent="0.25">
      <c r="B44" s="40" t="s">
        <v>14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2:20" outlineLevel="1" x14ac:dyDescent="0.25">
      <c r="B45" s="41" t="s">
        <v>15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2:20" outlineLevel="1" x14ac:dyDescent="0.25">
      <c r="B46" s="41" t="s">
        <v>16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pans="2:20" outlineLevel="1" x14ac:dyDescent="0.25"/>
    <row r="48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2:T42"/>
    <mergeCell ref="B43:T43"/>
    <mergeCell ref="B44:T44"/>
    <mergeCell ref="B45:T45"/>
    <mergeCell ref="B46:T46"/>
  </mergeCells>
  <hyperlinks>
    <hyperlink ref="A1" location="'Index'!A1" display="Index" xr:uid="{90DB79C2-F266-4D2D-85AB-1132829DA908}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9018-2CFA-48BA-A24B-366E48B53433}">
  <sheetPr codeName="Arkusz180">
    <outlinePr summaryBelow="0"/>
  </sheetPr>
  <dimension ref="A1:T4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20500</v>
      </c>
    </row>
    <row r="3" spans="1:20" ht="15.75" x14ac:dyDescent="0.25">
      <c r="B3" s="1" t="s">
        <v>620</v>
      </c>
    </row>
    <row r="4" spans="1:20" ht="38.25" outlineLevel="1" x14ac:dyDescent="0.25">
      <c r="B4" s="46" t="s">
        <v>1447</v>
      </c>
      <c r="C4" s="46" t="s">
        <v>358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555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443</v>
      </c>
      <c r="C8" s="48">
        <v>0.28000000000000003</v>
      </c>
      <c r="D8" s="19">
        <v>0.16</v>
      </c>
      <c r="E8" s="49">
        <v>0.17</v>
      </c>
      <c r="F8" s="10">
        <v>0.23</v>
      </c>
      <c r="G8" s="19">
        <v>0.28000000000000003</v>
      </c>
      <c r="H8" s="10">
        <v>0.23</v>
      </c>
      <c r="I8" s="19">
        <v>0.13</v>
      </c>
      <c r="J8" s="19">
        <v>0.08</v>
      </c>
      <c r="K8" s="49">
        <v>7.0000000000000007E-2</v>
      </c>
      <c r="L8" s="47">
        <v>0.14000000000000001</v>
      </c>
      <c r="M8" s="19">
        <v>0.13</v>
      </c>
      <c r="N8" s="10">
        <v>0.14000000000000001</v>
      </c>
      <c r="O8" s="19">
        <v>0.78</v>
      </c>
      <c r="P8" s="19">
        <v>0.68</v>
      </c>
      <c r="Q8" s="19">
        <v>0.73</v>
      </c>
      <c r="R8" s="10">
        <v>0.73</v>
      </c>
      <c r="S8" s="19">
        <v>0.78</v>
      </c>
      <c r="T8" s="10">
        <v>0.73</v>
      </c>
    </row>
    <row r="9" spans="1:20" outlineLevel="1" x14ac:dyDescent="0.25">
      <c r="B9" s="11" t="s">
        <v>445</v>
      </c>
      <c r="C9" s="20">
        <v>0.22</v>
      </c>
      <c r="D9" s="49">
        <v>0.1</v>
      </c>
      <c r="E9" s="20">
        <v>0.18</v>
      </c>
      <c r="F9" s="12">
        <v>0.15</v>
      </c>
      <c r="G9" s="20">
        <v>0.22</v>
      </c>
      <c r="H9" s="12">
        <v>0.15</v>
      </c>
      <c r="I9" s="20">
        <v>0.1</v>
      </c>
      <c r="J9" s="49">
        <v>0.03</v>
      </c>
      <c r="K9" s="20">
        <v>0.08</v>
      </c>
      <c r="L9" s="12">
        <v>0.05</v>
      </c>
      <c r="M9" s="20">
        <v>0.1</v>
      </c>
      <c r="N9" s="12">
        <v>0.05</v>
      </c>
      <c r="O9" s="20">
        <v>0.81</v>
      </c>
      <c r="P9" s="20">
        <v>0.75</v>
      </c>
      <c r="Q9" s="20">
        <v>0.79</v>
      </c>
      <c r="R9" s="12">
        <v>0.75</v>
      </c>
      <c r="S9" s="20">
        <v>0.81</v>
      </c>
      <c r="T9" s="12">
        <v>0.75</v>
      </c>
    </row>
    <row r="10" spans="1:20" outlineLevel="1" x14ac:dyDescent="0.25">
      <c r="B10" s="9" t="s">
        <v>453</v>
      </c>
      <c r="C10" s="19">
        <v>0.17</v>
      </c>
      <c r="D10" s="19">
        <v>0.11</v>
      </c>
      <c r="E10" s="19">
        <v>0.14000000000000001</v>
      </c>
      <c r="F10" s="10">
        <v>0.13</v>
      </c>
      <c r="G10" s="19">
        <v>0.17</v>
      </c>
      <c r="H10" s="10">
        <v>0.13</v>
      </c>
      <c r="I10" s="19">
        <v>0.06</v>
      </c>
      <c r="J10" s="19">
        <v>0.04</v>
      </c>
      <c r="K10" s="19">
        <v>7.0000000000000007E-2</v>
      </c>
      <c r="L10" s="10">
        <v>0.05</v>
      </c>
      <c r="M10" s="19">
        <v>0.06</v>
      </c>
      <c r="N10" s="10">
        <v>0.05</v>
      </c>
      <c r="O10" s="19">
        <v>0.79</v>
      </c>
      <c r="P10" s="49">
        <v>0.62</v>
      </c>
      <c r="Q10" s="19">
        <v>0.74</v>
      </c>
      <c r="R10" s="10">
        <v>0.76</v>
      </c>
      <c r="S10" s="19">
        <v>0.79</v>
      </c>
      <c r="T10" s="10">
        <v>0.76</v>
      </c>
    </row>
    <row r="11" spans="1:20" outlineLevel="1" x14ac:dyDescent="0.25">
      <c r="B11" s="11" t="s">
        <v>446</v>
      </c>
      <c r="C11" s="20">
        <v>0.09</v>
      </c>
      <c r="D11" s="20">
        <v>0.1</v>
      </c>
      <c r="E11" s="20">
        <v>0.09</v>
      </c>
      <c r="F11" s="12">
        <v>0.12</v>
      </c>
      <c r="G11" s="20">
        <v>0.09</v>
      </c>
      <c r="H11" s="12">
        <v>0.12</v>
      </c>
      <c r="I11" s="20">
        <v>0.04</v>
      </c>
      <c r="J11" s="20">
        <v>0.03</v>
      </c>
      <c r="K11" s="20">
        <v>0.05</v>
      </c>
      <c r="L11" s="12">
        <v>0.04</v>
      </c>
      <c r="M11" s="20">
        <v>0.04</v>
      </c>
      <c r="N11" s="12">
        <v>0.04</v>
      </c>
      <c r="O11" s="20">
        <v>0.78</v>
      </c>
      <c r="P11" s="49">
        <v>0.64</v>
      </c>
      <c r="Q11" s="20">
        <v>0.7</v>
      </c>
      <c r="R11" s="12">
        <v>0.75</v>
      </c>
      <c r="S11" s="20">
        <v>0.78</v>
      </c>
      <c r="T11" s="12">
        <v>0.75</v>
      </c>
    </row>
    <row r="12" spans="1:20" outlineLevel="1" x14ac:dyDescent="0.25">
      <c r="B12" s="9" t="s">
        <v>541</v>
      </c>
      <c r="C12" s="19">
        <v>0.1</v>
      </c>
      <c r="D12" s="19">
        <v>0.06</v>
      </c>
      <c r="E12" s="19">
        <v>0.1</v>
      </c>
      <c r="F12" s="10">
        <v>0.09</v>
      </c>
      <c r="G12" s="19">
        <v>0.1</v>
      </c>
      <c r="H12" s="10">
        <v>0.09</v>
      </c>
      <c r="I12" s="19">
        <v>0.05</v>
      </c>
      <c r="J12" s="19">
        <v>0.03</v>
      </c>
      <c r="K12" s="19">
        <v>0.05</v>
      </c>
      <c r="L12" s="10">
        <v>0.04</v>
      </c>
      <c r="M12" s="19">
        <v>0.05</v>
      </c>
      <c r="N12" s="10">
        <v>0.04</v>
      </c>
      <c r="O12" s="19">
        <v>0.48</v>
      </c>
      <c r="P12" s="19">
        <v>0.43</v>
      </c>
      <c r="Q12" s="19">
        <v>0.4</v>
      </c>
      <c r="R12" s="10">
        <v>0.49</v>
      </c>
      <c r="S12" s="19">
        <v>0.48</v>
      </c>
      <c r="T12" s="10">
        <v>0.49</v>
      </c>
    </row>
    <row r="13" spans="1:20" outlineLevel="1" x14ac:dyDescent="0.25">
      <c r="B13" s="11" t="s">
        <v>542</v>
      </c>
      <c r="C13" s="20">
        <v>0.08</v>
      </c>
      <c r="D13" s="20">
        <v>0.04</v>
      </c>
      <c r="E13" s="20">
        <v>0.05</v>
      </c>
      <c r="F13" s="12">
        <v>0.03</v>
      </c>
      <c r="G13" s="48">
        <v>0.08</v>
      </c>
      <c r="H13" s="50">
        <v>0.03</v>
      </c>
      <c r="I13" s="20">
        <v>0.02</v>
      </c>
      <c r="J13" s="20">
        <v>0.01</v>
      </c>
      <c r="K13" s="20">
        <v>0.01</v>
      </c>
      <c r="L13" s="12">
        <v>0.01</v>
      </c>
      <c r="M13" s="20">
        <v>0.02</v>
      </c>
      <c r="N13" s="12">
        <v>0.01</v>
      </c>
      <c r="O13" s="20">
        <v>0.6</v>
      </c>
      <c r="P13" s="20">
        <v>0.53</v>
      </c>
      <c r="Q13" s="20">
        <v>0.56000000000000005</v>
      </c>
      <c r="R13" s="12">
        <v>0.55000000000000004</v>
      </c>
      <c r="S13" s="20">
        <v>0.6</v>
      </c>
      <c r="T13" s="12">
        <v>0.55000000000000004</v>
      </c>
    </row>
    <row r="14" spans="1:20" outlineLevel="1" x14ac:dyDescent="0.25">
      <c r="B14" s="9" t="s">
        <v>449</v>
      </c>
      <c r="C14" s="19">
        <v>0.06</v>
      </c>
      <c r="D14" s="19">
        <v>0.04</v>
      </c>
      <c r="E14" s="19">
        <v>0.04</v>
      </c>
      <c r="F14" s="10">
        <v>0.04</v>
      </c>
      <c r="G14" s="19">
        <v>0.06</v>
      </c>
      <c r="H14" s="10">
        <v>0.04</v>
      </c>
      <c r="I14" s="19">
        <v>0.03</v>
      </c>
      <c r="J14" s="19">
        <v>0.01</v>
      </c>
      <c r="K14" s="19">
        <v>0.01</v>
      </c>
      <c r="L14" s="10">
        <v>0.01</v>
      </c>
      <c r="M14" s="19">
        <v>0.03</v>
      </c>
      <c r="N14" s="10">
        <v>0.01</v>
      </c>
      <c r="O14" s="19">
        <v>0.48</v>
      </c>
      <c r="P14" s="19">
        <v>0.41</v>
      </c>
      <c r="Q14" s="19">
        <v>0.49</v>
      </c>
      <c r="R14" s="10">
        <v>0.41</v>
      </c>
      <c r="S14" s="19">
        <v>0.48</v>
      </c>
      <c r="T14" s="10">
        <v>0.41</v>
      </c>
    </row>
    <row r="15" spans="1:20" outlineLevel="1" x14ac:dyDescent="0.25">
      <c r="B15" s="11" t="s">
        <v>458</v>
      </c>
      <c r="C15" s="20">
        <v>0.05</v>
      </c>
      <c r="D15" s="20">
        <v>0.06</v>
      </c>
      <c r="E15" s="20">
        <v>0.04</v>
      </c>
      <c r="F15" s="12">
        <v>0.04</v>
      </c>
      <c r="G15" s="20">
        <v>0.05</v>
      </c>
      <c r="H15" s="12">
        <v>0.04</v>
      </c>
      <c r="I15" s="20">
        <v>0.02</v>
      </c>
      <c r="J15" s="20">
        <v>0.02</v>
      </c>
      <c r="K15" s="49">
        <v>0</v>
      </c>
      <c r="L15" s="12">
        <v>0.01</v>
      </c>
      <c r="M15" s="20">
        <v>0.02</v>
      </c>
      <c r="N15" s="12">
        <v>0.01</v>
      </c>
      <c r="O15" s="20">
        <v>0.4</v>
      </c>
      <c r="P15" s="20">
        <v>0.31</v>
      </c>
      <c r="Q15" s="20">
        <v>0.4</v>
      </c>
      <c r="R15" s="12">
        <v>0.34</v>
      </c>
      <c r="S15" s="20">
        <v>0.4</v>
      </c>
      <c r="T15" s="12">
        <v>0.34</v>
      </c>
    </row>
    <row r="16" spans="1:20" outlineLevel="1" x14ac:dyDescent="0.25">
      <c r="B16" s="9" t="s">
        <v>450</v>
      </c>
      <c r="C16" s="19">
        <v>0.05</v>
      </c>
      <c r="D16" s="19">
        <v>0.04</v>
      </c>
      <c r="E16" s="19">
        <v>0.05</v>
      </c>
      <c r="F16" s="10">
        <v>0.02</v>
      </c>
      <c r="G16" s="19">
        <v>0.05</v>
      </c>
      <c r="H16" s="10">
        <v>0.02</v>
      </c>
      <c r="I16" s="19">
        <v>0.01</v>
      </c>
      <c r="J16" s="19">
        <v>0.02</v>
      </c>
      <c r="K16" s="19">
        <v>0.02</v>
      </c>
      <c r="L16" s="10">
        <v>0.01</v>
      </c>
      <c r="M16" s="19">
        <v>0.01</v>
      </c>
      <c r="N16" s="10">
        <v>0.01</v>
      </c>
      <c r="O16" s="19">
        <v>0.37</v>
      </c>
      <c r="P16" s="19">
        <v>0.31</v>
      </c>
      <c r="Q16" s="19">
        <v>0.37</v>
      </c>
      <c r="R16" s="10">
        <v>0.32</v>
      </c>
      <c r="S16" s="19">
        <v>0.37</v>
      </c>
      <c r="T16" s="10">
        <v>0.32</v>
      </c>
    </row>
    <row r="17" spans="2:20" outlineLevel="1" x14ac:dyDescent="0.25">
      <c r="B17" s="11" t="s">
        <v>454</v>
      </c>
      <c r="C17" s="20">
        <v>0.05</v>
      </c>
      <c r="D17" s="20">
        <v>0.04</v>
      </c>
      <c r="E17" s="20">
        <v>0.03</v>
      </c>
      <c r="F17" s="12">
        <v>0.04</v>
      </c>
      <c r="G17" s="20">
        <v>0.05</v>
      </c>
      <c r="H17" s="12">
        <v>0.04</v>
      </c>
      <c r="I17" s="20">
        <v>0.01</v>
      </c>
      <c r="J17" s="20">
        <v>0.03</v>
      </c>
      <c r="K17" s="20">
        <v>0.01</v>
      </c>
      <c r="L17" s="12">
        <v>0.01</v>
      </c>
      <c r="M17" s="20">
        <v>0.01</v>
      </c>
      <c r="N17" s="12">
        <v>0.01</v>
      </c>
      <c r="O17" s="20">
        <v>0.47</v>
      </c>
      <c r="P17" s="20">
        <v>0.39</v>
      </c>
      <c r="Q17" s="20">
        <v>0.44</v>
      </c>
      <c r="R17" s="12">
        <v>0.45</v>
      </c>
      <c r="S17" s="20">
        <v>0.47</v>
      </c>
      <c r="T17" s="12">
        <v>0.45</v>
      </c>
    </row>
    <row r="18" spans="2:20" outlineLevel="1" x14ac:dyDescent="0.25">
      <c r="B18" s="9" t="s">
        <v>452</v>
      </c>
      <c r="C18" s="19">
        <v>0.06</v>
      </c>
      <c r="D18" s="49">
        <v>0.01</v>
      </c>
      <c r="E18" s="19">
        <v>0.03</v>
      </c>
      <c r="F18" s="10">
        <v>0.03</v>
      </c>
      <c r="G18" s="19">
        <v>0.06</v>
      </c>
      <c r="H18" s="10">
        <v>0.03</v>
      </c>
      <c r="I18" s="49" t="s">
        <v>173</v>
      </c>
      <c r="J18" s="19">
        <v>0.01</v>
      </c>
      <c r="K18" s="19">
        <v>0.01</v>
      </c>
      <c r="L18" s="10">
        <v>0</v>
      </c>
      <c r="M18" s="19" t="s">
        <v>31</v>
      </c>
      <c r="N18" s="10">
        <v>0</v>
      </c>
      <c r="O18" s="19">
        <v>0.56000000000000005</v>
      </c>
      <c r="P18" s="49">
        <v>0.46</v>
      </c>
      <c r="Q18" s="19">
        <v>0.55000000000000004</v>
      </c>
      <c r="R18" s="10">
        <v>0.55000000000000004</v>
      </c>
      <c r="S18" s="19">
        <v>0.56000000000000005</v>
      </c>
      <c r="T18" s="10">
        <v>0.55000000000000004</v>
      </c>
    </row>
    <row r="19" spans="2:20" outlineLevel="1" x14ac:dyDescent="0.25">
      <c r="B19" s="11" t="s">
        <v>455</v>
      </c>
      <c r="C19" s="48">
        <v>7.0000000000000007E-2</v>
      </c>
      <c r="D19" s="49">
        <v>0.01</v>
      </c>
      <c r="E19" s="20">
        <v>0.03</v>
      </c>
      <c r="F19" s="12">
        <v>0.02</v>
      </c>
      <c r="G19" s="48">
        <v>7.0000000000000007E-2</v>
      </c>
      <c r="H19" s="50">
        <v>0.02</v>
      </c>
      <c r="I19" s="20">
        <v>0.01</v>
      </c>
      <c r="J19" s="20">
        <v>0.01</v>
      </c>
      <c r="K19" s="20">
        <v>0.01</v>
      </c>
      <c r="L19" s="12">
        <v>0</v>
      </c>
      <c r="M19" s="20">
        <v>0.01</v>
      </c>
      <c r="N19" s="12">
        <v>0</v>
      </c>
      <c r="O19" s="48">
        <v>0.53</v>
      </c>
      <c r="P19" s="49">
        <v>0.38</v>
      </c>
      <c r="Q19" s="20">
        <v>0.45</v>
      </c>
      <c r="R19" s="12">
        <v>0.45</v>
      </c>
      <c r="S19" s="20">
        <v>0.53</v>
      </c>
      <c r="T19" s="12">
        <v>0.45</v>
      </c>
    </row>
    <row r="20" spans="2:20" outlineLevel="1" x14ac:dyDescent="0.25">
      <c r="B20" s="9" t="s">
        <v>545</v>
      </c>
      <c r="C20" s="19">
        <v>0.02</v>
      </c>
      <c r="D20" s="19">
        <v>0.02</v>
      </c>
      <c r="E20" s="19">
        <v>0.01</v>
      </c>
      <c r="F20" s="10">
        <v>0.02</v>
      </c>
      <c r="G20" s="19">
        <v>0.02</v>
      </c>
      <c r="H20" s="10">
        <v>0.02</v>
      </c>
      <c r="I20" s="19">
        <v>0.01</v>
      </c>
      <c r="J20" s="19">
        <v>0.01</v>
      </c>
      <c r="K20" s="19">
        <v>0</v>
      </c>
      <c r="L20" s="10">
        <v>0.01</v>
      </c>
      <c r="M20" s="19">
        <v>0.01</v>
      </c>
      <c r="N20" s="10">
        <v>0.01</v>
      </c>
      <c r="O20" s="19" t="s">
        <v>31</v>
      </c>
      <c r="P20" s="19" t="s">
        <v>31</v>
      </c>
      <c r="Q20" s="19" t="s">
        <v>31</v>
      </c>
      <c r="R20" s="10" t="s">
        <v>31</v>
      </c>
      <c r="S20" s="19" t="s">
        <v>31</v>
      </c>
      <c r="T20" s="10" t="s">
        <v>31</v>
      </c>
    </row>
    <row r="21" spans="2:20" outlineLevel="1" x14ac:dyDescent="0.25">
      <c r="B21" s="11" t="s">
        <v>442</v>
      </c>
      <c r="C21" s="20">
        <v>0.02</v>
      </c>
      <c r="D21" s="49" t="s">
        <v>173</v>
      </c>
      <c r="E21" s="20">
        <v>0</v>
      </c>
      <c r="F21" s="12">
        <v>0.01</v>
      </c>
      <c r="G21" s="20">
        <v>0.02</v>
      </c>
      <c r="H21" s="12">
        <v>0.01</v>
      </c>
      <c r="I21" s="20">
        <v>0.01</v>
      </c>
      <c r="J21" s="20" t="s">
        <v>31</v>
      </c>
      <c r="K21" s="20" t="s">
        <v>31</v>
      </c>
      <c r="L21" s="12">
        <v>0</v>
      </c>
      <c r="M21" s="20">
        <v>0.01</v>
      </c>
      <c r="N21" s="12">
        <v>0</v>
      </c>
      <c r="O21" s="20" t="s">
        <v>31</v>
      </c>
      <c r="P21" s="20" t="s">
        <v>31</v>
      </c>
      <c r="Q21" s="20" t="s">
        <v>31</v>
      </c>
      <c r="R21" s="12" t="s">
        <v>31</v>
      </c>
      <c r="S21" s="20" t="s">
        <v>31</v>
      </c>
      <c r="T21" s="12" t="s">
        <v>31</v>
      </c>
    </row>
    <row r="22" spans="2:20" outlineLevel="1" x14ac:dyDescent="0.25">
      <c r="B22" s="9" t="s">
        <v>550</v>
      </c>
      <c r="C22" s="19">
        <v>0.01</v>
      </c>
      <c r="D22" s="49" t="s">
        <v>173</v>
      </c>
      <c r="E22" s="49" t="s">
        <v>173</v>
      </c>
      <c r="F22" s="10">
        <v>0.01</v>
      </c>
      <c r="G22" s="19">
        <v>0.01</v>
      </c>
      <c r="H22" s="10">
        <v>0.01</v>
      </c>
      <c r="I22" s="19" t="s">
        <v>31</v>
      </c>
      <c r="J22" s="19" t="s">
        <v>31</v>
      </c>
      <c r="K22" s="19" t="s">
        <v>31</v>
      </c>
      <c r="L22" s="10">
        <v>0</v>
      </c>
      <c r="M22" s="19" t="s">
        <v>31</v>
      </c>
      <c r="N22" s="10">
        <v>0</v>
      </c>
      <c r="O22" s="19">
        <v>0.04</v>
      </c>
      <c r="P22" s="19">
        <v>0.04</v>
      </c>
      <c r="Q22" s="19">
        <v>0.04</v>
      </c>
      <c r="R22" s="10">
        <v>0.05</v>
      </c>
      <c r="S22" s="19">
        <v>0.04</v>
      </c>
      <c r="T22" s="10">
        <v>0.05</v>
      </c>
    </row>
    <row r="23" spans="2:20" outlineLevel="1" x14ac:dyDescent="0.25">
      <c r="B23" s="11" t="s">
        <v>556</v>
      </c>
      <c r="C23" s="20">
        <v>0.01</v>
      </c>
      <c r="D23" s="20">
        <v>0.01</v>
      </c>
      <c r="E23" s="20">
        <v>0</v>
      </c>
      <c r="F23" s="12" t="s">
        <v>31</v>
      </c>
      <c r="G23" s="20">
        <v>0.01</v>
      </c>
      <c r="H23" s="12" t="s">
        <v>31</v>
      </c>
      <c r="I23" s="20" t="s">
        <v>31</v>
      </c>
      <c r="J23" s="20" t="s">
        <v>31</v>
      </c>
      <c r="K23" s="20">
        <v>0</v>
      </c>
      <c r="L23" s="12" t="s">
        <v>31</v>
      </c>
      <c r="M23" s="20" t="s">
        <v>31</v>
      </c>
      <c r="N23" s="12" t="s">
        <v>31</v>
      </c>
      <c r="O23" s="20" t="s">
        <v>31</v>
      </c>
      <c r="P23" s="20" t="s">
        <v>31</v>
      </c>
      <c r="Q23" s="20" t="s">
        <v>31</v>
      </c>
      <c r="R23" s="12" t="s">
        <v>31</v>
      </c>
      <c r="S23" s="20" t="s">
        <v>31</v>
      </c>
      <c r="T23" s="12" t="s">
        <v>31</v>
      </c>
    </row>
    <row r="24" spans="2:20" outlineLevel="1" x14ac:dyDescent="0.25">
      <c r="B24" s="9" t="s">
        <v>457</v>
      </c>
      <c r="C24" s="19" t="s">
        <v>31</v>
      </c>
      <c r="D24" s="19">
        <v>0.01</v>
      </c>
      <c r="E24" s="19">
        <v>0</v>
      </c>
      <c r="F24" s="10">
        <v>0</v>
      </c>
      <c r="G24" s="19" t="s">
        <v>31</v>
      </c>
      <c r="H24" s="10">
        <v>0</v>
      </c>
      <c r="I24" s="19" t="s">
        <v>31</v>
      </c>
      <c r="J24" s="19">
        <v>0.01</v>
      </c>
      <c r="K24" s="19" t="s">
        <v>31</v>
      </c>
      <c r="L24" s="10">
        <v>0</v>
      </c>
      <c r="M24" s="19" t="s">
        <v>31</v>
      </c>
      <c r="N24" s="10">
        <v>0</v>
      </c>
      <c r="O24" s="19">
        <v>0.2</v>
      </c>
      <c r="P24" s="19">
        <v>0.21</v>
      </c>
      <c r="Q24" s="19">
        <v>0.24</v>
      </c>
      <c r="R24" s="10">
        <v>0.18</v>
      </c>
      <c r="S24" s="19">
        <v>0.2</v>
      </c>
      <c r="T24" s="10">
        <v>0.18</v>
      </c>
    </row>
    <row r="25" spans="2:20" outlineLevel="1" x14ac:dyDescent="0.25">
      <c r="B25" s="11" t="s">
        <v>546</v>
      </c>
      <c r="C25" s="20">
        <v>0.01</v>
      </c>
      <c r="D25" s="20" t="s">
        <v>31</v>
      </c>
      <c r="E25" s="20">
        <v>0</v>
      </c>
      <c r="F25" s="12" t="s">
        <v>31</v>
      </c>
      <c r="G25" s="20">
        <v>0.01</v>
      </c>
      <c r="H25" s="12" t="s">
        <v>31</v>
      </c>
      <c r="I25" s="20" t="s">
        <v>31</v>
      </c>
      <c r="J25" s="20" t="s">
        <v>31</v>
      </c>
      <c r="K25" s="20" t="s">
        <v>31</v>
      </c>
      <c r="L25" s="12" t="s">
        <v>31</v>
      </c>
      <c r="M25" s="20" t="s">
        <v>31</v>
      </c>
      <c r="N25" s="12" t="s">
        <v>31</v>
      </c>
      <c r="O25" s="20" t="s">
        <v>31</v>
      </c>
      <c r="P25" s="20" t="s">
        <v>31</v>
      </c>
      <c r="Q25" s="20" t="s">
        <v>31</v>
      </c>
      <c r="R25" s="12" t="s">
        <v>31</v>
      </c>
      <c r="S25" s="20" t="s">
        <v>31</v>
      </c>
      <c r="T25" s="12" t="s">
        <v>31</v>
      </c>
    </row>
    <row r="26" spans="2:20" outlineLevel="1" x14ac:dyDescent="0.25">
      <c r="B26" s="9" t="s">
        <v>456</v>
      </c>
      <c r="C26" s="19" t="s">
        <v>31</v>
      </c>
      <c r="D26" s="19">
        <v>0.01</v>
      </c>
      <c r="E26" s="19" t="s">
        <v>31</v>
      </c>
      <c r="F26" s="10">
        <v>0</v>
      </c>
      <c r="G26" s="19" t="s">
        <v>31</v>
      </c>
      <c r="H26" s="10">
        <v>0</v>
      </c>
      <c r="I26" s="19" t="s">
        <v>31</v>
      </c>
      <c r="J26" s="19" t="s">
        <v>31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>
        <v>0.48</v>
      </c>
      <c r="P26" s="19">
        <v>0.39</v>
      </c>
      <c r="Q26" s="19">
        <v>0.46</v>
      </c>
      <c r="R26" s="10">
        <v>0.44</v>
      </c>
      <c r="S26" s="19">
        <v>0.48</v>
      </c>
      <c r="T26" s="10">
        <v>0.44</v>
      </c>
    </row>
    <row r="27" spans="2:20" outlineLevel="1" x14ac:dyDescent="0.25">
      <c r="B27" s="11" t="s">
        <v>549</v>
      </c>
      <c r="C27" s="20">
        <v>0.01</v>
      </c>
      <c r="D27" s="20" t="s">
        <v>31</v>
      </c>
      <c r="E27" s="20">
        <v>0</v>
      </c>
      <c r="F27" s="12" t="s">
        <v>31</v>
      </c>
      <c r="G27" s="20">
        <v>0.01</v>
      </c>
      <c r="H27" s="12" t="s">
        <v>31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>
        <v>0.25</v>
      </c>
      <c r="P27" s="49">
        <v>0.15</v>
      </c>
      <c r="Q27" s="20">
        <v>0.21</v>
      </c>
      <c r="R27" s="12">
        <v>0.21</v>
      </c>
      <c r="S27" s="20">
        <v>0.25</v>
      </c>
      <c r="T27" s="12">
        <v>0.21</v>
      </c>
    </row>
    <row r="28" spans="2:20" outlineLevel="1" x14ac:dyDescent="0.25">
      <c r="B28" s="9" t="s">
        <v>618</v>
      </c>
      <c r="C28" s="19" t="s">
        <v>31</v>
      </c>
      <c r="D28" s="19">
        <v>0.01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 t="s">
        <v>31</v>
      </c>
      <c r="J28" s="19">
        <v>0.01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 t="s">
        <v>31</v>
      </c>
      <c r="P28" s="19" t="s">
        <v>31</v>
      </c>
      <c r="Q28" s="19" t="s">
        <v>31</v>
      </c>
      <c r="R28" s="10" t="s">
        <v>31</v>
      </c>
      <c r="S28" s="19" t="s">
        <v>31</v>
      </c>
      <c r="T28" s="10" t="s">
        <v>31</v>
      </c>
    </row>
    <row r="29" spans="2:20" outlineLevel="1" x14ac:dyDescent="0.25">
      <c r="B29" s="11" t="s">
        <v>544</v>
      </c>
      <c r="C29" s="20">
        <v>0.01</v>
      </c>
      <c r="D29" s="20" t="s">
        <v>31</v>
      </c>
      <c r="E29" s="20" t="s">
        <v>31</v>
      </c>
      <c r="F29" s="12" t="s">
        <v>31</v>
      </c>
      <c r="G29" s="20">
        <v>0.01</v>
      </c>
      <c r="H29" s="12" t="s">
        <v>31</v>
      </c>
      <c r="I29" s="20" t="s">
        <v>31</v>
      </c>
      <c r="J29" s="20" t="s">
        <v>31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>
        <v>7.0000000000000007E-2</v>
      </c>
      <c r="P29" s="20">
        <v>0.04</v>
      </c>
      <c r="Q29" s="20">
        <v>0.04</v>
      </c>
      <c r="R29" s="12">
        <v>0.03</v>
      </c>
      <c r="S29" s="20">
        <v>7.0000000000000007E-2</v>
      </c>
      <c r="T29" s="12">
        <v>0.03</v>
      </c>
    </row>
    <row r="30" spans="2:20" outlineLevel="1" x14ac:dyDescent="0.25">
      <c r="B30" s="9" t="s">
        <v>547</v>
      </c>
      <c r="C30" s="19" t="s">
        <v>31</v>
      </c>
      <c r="D30" s="19" t="s">
        <v>31</v>
      </c>
      <c r="E30" s="19">
        <v>0</v>
      </c>
      <c r="F30" s="10" t="s">
        <v>31</v>
      </c>
      <c r="G30" s="19" t="s">
        <v>31</v>
      </c>
      <c r="H30" s="10" t="s">
        <v>31</v>
      </c>
      <c r="I30" s="19" t="s">
        <v>31</v>
      </c>
      <c r="J30" s="19" t="s">
        <v>31</v>
      </c>
      <c r="K30" s="19">
        <v>0</v>
      </c>
      <c r="L30" s="10" t="s">
        <v>31</v>
      </c>
      <c r="M30" s="19" t="s">
        <v>31</v>
      </c>
      <c r="N30" s="10" t="s">
        <v>31</v>
      </c>
      <c r="O30" s="48">
        <v>0.19</v>
      </c>
      <c r="P30" s="49">
        <v>0.06</v>
      </c>
      <c r="Q30" s="19">
        <v>0.14000000000000001</v>
      </c>
      <c r="R30" s="50">
        <v>0.09</v>
      </c>
      <c r="S30" s="48">
        <v>0.19</v>
      </c>
      <c r="T30" s="50">
        <v>0.09</v>
      </c>
    </row>
    <row r="31" spans="2:20" outlineLevel="1" x14ac:dyDescent="0.25">
      <c r="B31" s="11" t="s">
        <v>565</v>
      </c>
      <c r="C31" s="20" t="s">
        <v>31</v>
      </c>
      <c r="D31" s="20" t="s">
        <v>31</v>
      </c>
      <c r="E31" s="20" t="s">
        <v>31</v>
      </c>
      <c r="F31" s="12">
        <v>0</v>
      </c>
      <c r="G31" s="20" t="s">
        <v>31</v>
      </c>
      <c r="H31" s="12">
        <v>0</v>
      </c>
      <c r="I31" s="20" t="s">
        <v>31</v>
      </c>
      <c r="J31" s="20" t="s">
        <v>31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 t="s">
        <v>31</v>
      </c>
      <c r="P31" s="20" t="s">
        <v>31</v>
      </c>
      <c r="Q31" s="20" t="s">
        <v>31</v>
      </c>
      <c r="R31" s="12" t="s">
        <v>31</v>
      </c>
      <c r="S31" s="20" t="s">
        <v>31</v>
      </c>
      <c r="T31" s="12" t="s">
        <v>31</v>
      </c>
    </row>
    <row r="32" spans="2:20" outlineLevel="1" x14ac:dyDescent="0.25">
      <c r="B32" s="9" t="s">
        <v>448</v>
      </c>
      <c r="C32" s="19" t="s">
        <v>31</v>
      </c>
      <c r="D32" s="19" t="s">
        <v>31</v>
      </c>
      <c r="E32" s="19">
        <v>0</v>
      </c>
      <c r="F32" s="10" t="s">
        <v>31</v>
      </c>
      <c r="G32" s="19" t="s">
        <v>31</v>
      </c>
      <c r="H32" s="10" t="s">
        <v>31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19" t="s">
        <v>31</v>
      </c>
      <c r="P32" s="19" t="s">
        <v>31</v>
      </c>
      <c r="Q32" s="19" t="s">
        <v>31</v>
      </c>
      <c r="R32" s="10" t="s">
        <v>31</v>
      </c>
      <c r="S32" s="19" t="s">
        <v>31</v>
      </c>
      <c r="T32" s="10" t="s">
        <v>31</v>
      </c>
    </row>
    <row r="33" spans="2:20" outlineLevel="1" x14ac:dyDescent="0.25">
      <c r="B33" s="11" t="s">
        <v>619</v>
      </c>
      <c r="C33" s="20" t="s">
        <v>31</v>
      </c>
      <c r="D33" s="20" t="s">
        <v>31</v>
      </c>
      <c r="E33" s="20">
        <v>0</v>
      </c>
      <c r="F33" s="12" t="s">
        <v>31</v>
      </c>
      <c r="G33" s="20" t="s">
        <v>31</v>
      </c>
      <c r="H33" s="12" t="s">
        <v>31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20" t="s">
        <v>31</v>
      </c>
      <c r="P33" s="20" t="s">
        <v>31</v>
      </c>
      <c r="Q33" s="20" t="s">
        <v>31</v>
      </c>
      <c r="R33" s="12" t="s">
        <v>31</v>
      </c>
      <c r="S33" s="20" t="s">
        <v>31</v>
      </c>
      <c r="T33" s="12" t="s">
        <v>31</v>
      </c>
    </row>
    <row r="34" spans="2:20" outlineLevel="1" x14ac:dyDescent="0.25">
      <c r="B34" s="9" t="s">
        <v>543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>
        <v>0.22</v>
      </c>
      <c r="P34" s="49">
        <v>0.12</v>
      </c>
      <c r="Q34" s="19">
        <v>0.19</v>
      </c>
      <c r="R34" s="10">
        <v>0.17</v>
      </c>
      <c r="S34" s="19">
        <v>0.22</v>
      </c>
      <c r="T34" s="10">
        <v>0.17</v>
      </c>
    </row>
    <row r="35" spans="2:20" outlineLevel="1" x14ac:dyDescent="0.25">
      <c r="B35" s="11" t="s">
        <v>548</v>
      </c>
      <c r="C35" s="20" t="s">
        <v>31</v>
      </c>
      <c r="D35" s="20" t="s">
        <v>31</v>
      </c>
      <c r="E35" s="20" t="s">
        <v>31</v>
      </c>
      <c r="F35" s="12" t="s">
        <v>31</v>
      </c>
      <c r="G35" s="20" t="s">
        <v>31</v>
      </c>
      <c r="H35" s="12" t="s">
        <v>31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48">
        <v>0.09</v>
      </c>
      <c r="P35" s="20">
        <v>0.03</v>
      </c>
      <c r="Q35" s="20">
        <v>0.06</v>
      </c>
      <c r="R35" s="12">
        <v>0.04</v>
      </c>
      <c r="S35" s="48">
        <v>0.09</v>
      </c>
      <c r="T35" s="50">
        <v>0.04</v>
      </c>
    </row>
    <row r="36" spans="2:20" outlineLevel="1" x14ac:dyDescent="0.25">
      <c r="B36" s="9" t="s">
        <v>551</v>
      </c>
      <c r="C36" s="19" t="s">
        <v>31</v>
      </c>
      <c r="D36" s="19" t="s">
        <v>31</v>
      </c>
      <c r="E36" s="19" t="s">
        <v>31</v>
      </c>
      <c r="F36" s="10" t="s">
        <v>31</v>
      </c>
      <c r="G36" s="19" t="s">
        <v>31</v>
      </c>
      <c r="H36" s="10" t="s">
        <v>31</v>
      </c>
      <c r="I36" s="19" t="s">
        <v>31</v>
      </c>
      <c r="J36" s="19" t="s">
        <v>31</v>
      </c>
      <c r="K36" s="19" t="s">
        <v>31</v>
      </c>
      <c r="L36" s="10" t="s">
        <v>31</v>
      </c>
      <c r="M36" s="19" t="s">
        <v>31</v>
      </c>
      <c r="N36" s="10" t="s">
        <v>31</v>
      </c>
      <c r="O36" s="19">
        <v>0.05</v>
      </c>
      <c r="P36" s="19">
        <v>0.04</v>
      </c>
      <c r="Q36" s="19">
        <v>7.0000000000000007E-2</v>
      </c>
      <c r="R36" s="10">
        <v>0.05</v>
      </c>
      <c r="S36" s="19">
        <v>0.05</v>
      </c>
      <c r="T36" s="10">
        <v>0.05</v>
      </c>
    </row>
    <row r="37" spans="2:20" outlineLevel="1" x14ac:dyDescent="0.25">
      <c r="B37" s="11" t="s">
        <v>552</v>
      </c>
      <c r="C37" s="20">
        <v>0.06</v>
      </c>
      <c r="D37" s="20">
        <v>0.06</v>
      </c>
      <c r="E37" s="20">
        <v>0.06</v>
      </c>
      <c r="F37" s="12">
        <v>0.06</v>
      </c>
      <c r="G37" s="20">
        <v>0.06</v>
      </c>
      <c r="H37" s="12">
        <v>0.06</v>
      </c>
      <c r="I37" s="49" t="s">
        <v>173</v>
      </c>
      <c r="J37" s="20">
        <v>0.03</v>
      </c>
      <c r="K37" s="20">
        <v>0.02</v>
      </c>
      <c r="L37" s="12">
        <v>0.02</v>
      </c>
      <c r="M37" s="49" t="s">
        <v>173</v>
      </c>
      <c r="N37" s="47">
        <v>0.02</v>
      </c>
      <c r="O37" s="20">
        <v>0.04</v>
      </c>
      <c r="P37" s="20">
        <v>0.05</v>
      </c>
      <c r="Q37" s="20">
        <v>0.02</v>
      </c>
      <c r="R37" s="12">
        <v>0.02</v>
      </c>
      <c r="S37" s="20">
        <v>0.04</v>
      </c>
      <c r="T37" s="12">
        <v>0.02</v>
      </c>
    </row>
    <row r="38" spans="2:20" outlineLevel="1" x14ac:dyDescent="0.25">
      <c r="B38" s="9" t="s">
        <v>553</v>
      </c>
      <c r="C38" s="49">
        <v>0.51</v>
      </c>
      <c r="D38" s="19">
        <v>0.64</v>
      </c>
      <c r="E38" s="19">
        <v>0.59</v>
      </c>
      <c r="F38" s="10">
        <v>0.59</v>
      </c>
      <c r="G38" s="19">
        <v>0.51</v>
      </c>
      <c r="H38" s="10">
        <v>0.59</v>
      </c>
      <c r="I38" s="19" t="s">
        <v>31</v>
      </c>
      <c r="J38" s="19" t="s">
        <v>31</v>
      </c>
      <c r="K38" s="19" t="s">
        <v>31</v>
      </c>
      <c r="L38" s="10" t="s">
        <v>31</v>
      </c>
      <c r="M38" s="19" t="s">
        <v>31</v>
      </c>
      <c r="N38" s="10" t="s">
        <v>31</v>
      </c>
      <c r="O38" s="19">
        <v>0.01</v>
      </c>
      <c r="P38" s="19">
        <v>0.02</v>
      </c>
      <c r="Q38" s="19">
        <v>0.02</v>
      </c>
      <c r="R38" s="10">
        <v>0.04</v>
      </c>
      <c r="S38" s="19">
        <v>0.01</v>
      </c>
      <c r="T38" s="10">
        <v>0.04</v>
      </c>
    </row>
    <row r="39" spans="2:20" outlineLevel="1" x14ac:dyDescent="0.25">
      <c r="B39" s="13" t="s">
        <v>10</v>
      </c>
      <c r="C39" s="23">
        <v>1</v>
      </c>
      <c r="D39" s="23">
        <v>1</v>
      </c>
      <c r="E39" s="23">
        <v>1</v>
      </c>
      <c r="F39" s="14">
        <v>1</v>
      </c>
      <c r="G39" s="23">
        <v>1</v>
      </c>
      <c r="H39" s="14">
        <v>1</v>
      </c>
      <c r="I39" s="23">
        <v>1</v>
      </c>
      <c r="J39" s="23">
        <v>1</v>
      </c>
      <c r="K39" s="23">
        <v>1</v>
      </c>
      <c r="L39" s="14">
        <v>1</v>
      </c>
      <c r="M39" s="23">
        <v>1</v>
      </c>
      <c r="N39" s="14">
        <v>1</v>
      </c>
      <c r="O39" s="23">
        <v>1</v>
      </c>
      <c r="P39" s="23">
        <v>1</v>
      </c>
      <c r="Q39" s="23">
        <v>1</v>
      </c>
      <c r="R39" s="14">
        <v>1</v>
      </c>
      <c r="S39" s="23">
        <v>1</v>
      </c>
      <c r="T39" s="14">
        <v>1</v>
      </c>
    </row>
    <row r="40" spans="2:20" outlineLevel="1" x14ac:dyDescent="0.25">
      <c r="B40" s="13" t="s">
        <v>11</v>
      </c>
      <c r="C40" s="24">
        <v>171</v>
      </c>
      <c r="D40" s="24">
        <v>157</v>
      </c>
      <c r="E40" s="24">
        <v>264</v>
      </c>
      <c r="F40" s="15">
        <v>282</v>
      </c>
      <c r="G40" s="24">
        <v>171</v>
      </c>
      <c r="H40" s="15">
        <v>282</v>
      </c>
      <c r="I40" s="24">
        <v>171</v>
      </c>
      <c r="J40" s="24">
        <v>157</v>
      </c>
      <c r="K40" s="24">
        <v>264</v>
      </c>
      <c r="L40" s="15">
        <v>282</v>
      </c>
      <c r="M40" s="24">
        <v>171</v>
      </c>
      <c r="N40" s="15">
        <v>282</v>
      </c>
      <c r="O40" s="24">
        <v>171</v>
      </c>
      <c r="P40" s="24">
        <v>157</v>
      </c>
      <c r="Q40" s="24">
        <v>264</v>
      </c>
      <c r="R40" s="15">
        <v>282</v>
      </c>
      <c r="S40" s="24">
        <v>171</v>
      </c>
      <c r="T40" s="15">
        <v>282</v>
      </c>
    </row>
    <row r="41" spans="2:20" outlineLevel="1" x14ac:dyDescent="0.25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spans="2:20" outlineLevel="1" x14ac:dyDescent="0.25">
      <c r="B42" s="39" t="s">
        <v>12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</row>
    <row r="43" spans="2:20" outlineLevel="1" x14ac:dyDescent="0.25">
      <c r="B43" s="40" t="s">
        <v>14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2:20" outlineLevel="1" x14ac:dyDescent="0.25">
      <c r="B44" s="41" t="s">
        <v>15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2:20" outlineLevel="1" x14ac:dyDescent="0.25">
      <c r="B45" s="41" t="s">
        <v>16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2:20" outlineLevel="1" x14ac:dyDescent="0.25"/>
    <row r="47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1:T41"/>
    <mergeCell ref="B42:T42"/>
    <mergeCell ref="B43:T43"/>
    <mergeCell ref="B44:T44"/>
    <mergeCell ref="B45:T45"/>
  </mergeCells>
  <hyperlinks>
    <hyperlink ref="A1" location="'Index'!A1" display="Index" xr:uid="{B0D0FB46-8758-4A78-BA87-CD6D99691781}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8963-0295-4043-92BF-6B5FD27C97BE}">
  <sheetPr codeName="Arkusz181">
    <outlinePr summaryBelow="0"/>
  </sheetPr>
  <dimension ref="A1:T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30500</v>
      </c>
    </row>
    <row r="3" spans="1:20" ht="15.75" x14ac:dyDescent="0.25">
      <c r="B3" s="1" t="s">
        <v>621</v>
      </c>
    </row>
    <row r="4" spans="1:20" ht="25.5" outlineLevel="1" x14ac:dyDescent="0.25">
      <c r="B4" s="46" t="s">
        <v>1448</v>
      </c>
      <c r="C4" s="46" t="s">
        <v>359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558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442</v>
      </c>
      <c r="C8" s="19">
        <v>0.5</v>
      </c>
      <c r="D8" s="19">
        <v>0.53</v>
      </c>
      <c r="E8" s="19">
        <v>0.53</v>
      </c>
      <c r="F8" s="10">
        <v>0.53</v>
      </c>
      <c r="G8" s="19">
        <v>0.5</v>
      </c>
      <c r="H8" s="10">
        <v>0.53</v>
      </c>
      <c r="I8" s="19">
        <v>0.37</v>
      </c>
      <c r="J8" s="19">
        <v>0.39</v>
      </c>
      <c r="K8" s="19">
        <v>0.38</v>
      </c>
      <c r="L8" s="10">
        <v>0.4</v>
      </c>
      <c r="M8" s="19">
        <v>0.37</v>
      </c>
      <c r="N8" s="10">
        <v>0.4</v>
      </c>
      <c r="O8" s="49">
        <v>0.71</v>
      </c>
      <c r="P8" s="19">
        <v>0.82</v>
      </c>
      <c r="Q8" s="19">
        <v>0.8</v>
      </c>
      <c r="R8" s="10">
        <v>0.78</v>
      </c>
      <c r="S8" s="19">
        <v>0.71</v>
      </c>
      <c r="T8" s="10">
        <v>0.78</v>
      </c>
    </row>
    <row r="9" spans="1:20" outlineLevel="1" x14ac:dyDescent="0.25">
      <c r="B9" s="11" t="s">
        <v>446</v>
      </c>
      <c r="C9" s="20">
        <v>0.19</v>
      </c>
      <c r="D9" s="20">
        <v>0.23</v>
      </c>
      <c r="E9" s="20">
        <v>0.21</v>
      </c>
      <c r="F9" s="12">
        <v>0.2</v>
      </c>
      <c r="G9" s="20">
        <v>0.19</v>
      </c>
      <c r="H9" s="12">
        <v>0.2</v>
      </c>
      <c r="I9" s="20">
        <v>0.08</v>
      </c>
      <c r="J9" s="20">
        <v>0.1</v>
      </c>
      <c r="K9" s="20">
        <v>7.0000000000000007E-2</v>
      </c>
      <c r="L9" s="12">
        <v>0.06</v>
      </c>
      <c r="M9" s="20">
        <v>0.08</v>
      </c>
      <c r="N9" s="12">
        <v>0.06</v>
      </c>
      <c r="O9" s="20">
        <v>0.54</v>
      </c>
      <c r="P9" s="20">
        <v>0.63</v>
      </c>
      <c r="Q9" s="20">
        <v>0.6</v>
      </c>
      <c r="R9" s="12">
        <v>0.59</v>
      </c>
      <c r="S9" s="20">
        <v>0.54</v>
      </c>
      <c r="T9" s="12">
        <v>0.59</v>
      </c>
    </row>
    <row r="10" spans="1:20" outlineLevel="1" x14ac:dyDescent="0.25">
      <c r="B10" s="9" t="s">
        <v>445</v>
      </c>
      <c r="C10" s="19">
        <v>0.18</v>
      </c>
      <c r="D10" s="19">
        <v>0.18</v>
      </c>
      <c r="E10" s="19">
        <v>0.21</v>
      </c>
      <c r="F10" s="10">
        <v>0.22</v>
      </c>
      <c r="G10" s="19">
        <v>0.18</v>
      </c>
      <c r="H10" s="10">
        <v>0.22</v>
      </c>
      <c r="I10" s="19">
        <v>0.03</v>
      </c>
      <c r="J10" s="49">
        <v>0.02</v>
      </c>
      <c r="K10" s="19">
        <v>0.03</v>
      </c>
      <c r="L10" s="47">
        <v>0.06</v>
      </c>
      <c r="M10" s="19">
        <v>0.03</v>
      </c>
      <c r="N10" s="10">
        <v>0.06</v>
      </c>
      <c r="O10" s="19">
        <v>0.63</v>
      </c>
      <c r="P10" s="19">
        <v>0.62</v>
      </c>
      <c r="Q10" s="19">
        <v>0.68</v>
      </c>
      <c r="R10" s="10">
        <v>0.63</v>
      </c>
      <c r="S10" s="19">
        <v>0.63</v>
      </c>
      <c r="T10" s="10">
        <v>0.63</v>
      </c>
    </row>
    <row r="11" spans="1:20" outlineLevel="1" x14ac:dyDescent="0.25">
      <c r="B11" s="11" t="s">
        <v>443</v>
      </c>
      <c r="C11" s="20">
        <v>0.19</v>
      </c>
      <c r="D11" s="20">
        <v>0.19</v>
      </c>
      <c r="E11" s="20">
        <v>0.19</v>
      </c>
      <c r="F11" s="12">
        <v>0.18</v>
      </c>
      <c r="G11" s="20">
        <v>0.19</v>
      </c>
      <c r="H11" s="12">
        <v>0.18</v>
      </c>
      <c r="I11" s="20">
        <v>0.06</v>
      </c>
      <c r="J11" s="20">
        <v>0.08</v>
      </c>
      <c r="K11" s="20">
        <v>0.05</v>
      </c>
      <c r="L11" s="12">
        <v>7.0000000000000007E-2</v>
      </c>
      <c r="M11" s="20">
        <v>0.06</v>
      </c>
      <c r="N11" s="12">
        <v>7.0000000000000007E-2</v>
      </c>
      <c r="O11" s="20">
        <v>0.67</v>
      </c>
      <c r="P11" s="20">
        <v>0.66</v>
      </c>
      <c r="Q11" s="20">
        <v>0.66</v>
      </c>
      <c r="R11" s="12">
        <v>0.7</v>
      </c>
      <c r="S11" s="20">
        <v>0.67</v>
      </c>
      <c r="T11" s="12">
        <v>0.7</v>
      </c>
    </row>
    <row r="12" spans="1:20" outlineLevel="1" x14ac:dyDescent="0.25">
      <c r="B12" s="9" t="s">
        <v>541</v>
      </c>
      <c r="C12" s="19">
        <v>0.15</v>
      </c>
      <c r="D12" s="19">
        <v>0.17</v>
      </c>
      <c r="E12" s="19">
        <v>0.19</v>
      </c>
      <c r="F12" s="10">
        <v>0.19</v>
      </c>
      <c r="G12" s="19">
        <v>0.15</v>
      </c>
      <c r="H12" s="10">
        <v>0.19</v>
      </c>
      <c r="I12" s="19">
        <v>0.09</v>
      </c>
      <c r="J12" s="49">
        <v>0.06</v>
      </c>
      <c r="K12" s="19">
        <v>0.12</v>
      </c>
      <c r="L12" s="10">
        <v>0.09</v>
      </c>
      <c r="M12" s="19">
        <v>0.09</v>
      </c>
      <c r="N12" s="10">
        <v>0.09</v>
      </c>
      <c r="O12" s="19">
        <v>0.48</v>
      </c>
      <c r="P12" s="19">
        <v>0.46</v>
      </c>
      <c r="Q12" s="48">
        <v>0.55000000000000004</v>
      </c>
      <c r="R12" s="10">
        <v>0.49</v>
      </c>
      <c r="S12" s="19">
        <v>0.48</v>
      </c>
      <c r="T12" s="10">
        <v>0.49</v>
      </c>
    </row>
    <row r="13" spans="1:20" outlineLevel="1" x14ac:dyDescent="0.25">
      <c r="B13" s="11" t="s">
        <v>453</v>
      </c>
      <c r="C13" s="20">
        <v>0.14000000000000001</v>
      </c>
      <c r="D13" s="20">
        <v>0.09</v>
      </c>
      <c r="E13" s="20">
        <v>0.12</v>
      </c>
      <c r="F13" s="12">
        <v>0.14000000000000001</v>
      </c>
      <c r="G13" s="20">
        <v>0.14000000000000001</v>
      </c>
      <c r="H13" s="12">
        <v>0.14000000000000001</v>
      </c>
      <c r="I13" s="20">
        <v>0.03</v>
      </c>
      <c r="J13" s="20">
        <v>0.01</v>
      </c>
      <c r="K13" s="20">
        <v>0.03</v>
      </c>
      <c r="L13" s="12">
        <v>0.02</v>
      </c>
      <c r="M13" s="20">
        <v>0.03</v>
      </c>
      <c r="N13" s="12">
        <v>0.02</v>
      </c>
      <c r="O13" s="20">
        <v>0.48</v>
      </c>
      <c r="P13" s="20">
        <v>0.48</v>
      </c>
      <c r="Q13" s="20">
        <v>0.48</v>
      </c>
      <c r="R13" s="12">
        <v>0.53</v>
      </c>
      <c r="S13" s="20">
        <v>0.48</v>
      </c>
      <c r="T13" s="12">
        <v>0.53</v>
      </c>
    </row>
    <row r="14" spans="1:20" outlineLevel="1" x14ac:dyDescent="0.25">
      <c r="B14" s="9" t="s">
        <v>444</v>
      </c>
      <c r="C14" s="19">
        <v>0.09</v>
      </c>
      <c r="D14" s="19">
        <v>0.12</v>
      </c>
      <c r="E14" s="19">
        <v>0.12</v>
      </c>
      <c r="F14" s="10">
        <v>0.1</v>
      </c>
      <c r="G14" s="19">
        <v>0.09</v>
      </c>
      <c r="H14" s="10">
        <v>0.1</v>
      </c>
      <c r="I14" s="49">
        <v>0.01</v>
      </c>
      <c r="J14" s="19">
        <v>0.03</v>
      </c>
      <c r="K14" s="19">
        <v>0.04</v>
      </c>
      <c r="L14" s="10">
        <v>0.03</v>
      </c>
      <c r="M14" s="49">
        <v>0.01</v>
      </c>
      <c r="N14" s="47">
        <v>0.03</v>
      </c>
      <c r="O14" s="49">
        <v>0.48</v>
      </c>
      <c r="P14" s="19">
        <v>0.54</v>
      </c>
      <c r="Q14" s="19">
        <v>0.6</v>
      </c>
      <c r="R14" s="10">
        <v>0.61</v>
      </c>
      <c r="S14" s="49">
        <v>0.48</v>
      </c>
      <c r="T14" s="47">
        <v>0.61</v>
      </c>
    </row>
    <row r="15" spans="1:20" outlineLevel="1" x14ac:dyDescent="0.25">
      <c r="B15" s="11" t="s">
        <v>542</v>
      </c>
      <c r="C15" s="20">
        <v>0.11</v>
      </c>
      <c r="D15" s="20">
        <v>0.1</v>
      </c>
      <c r="E15" s="20">
        <v>0.08</v>
      </c>
      <c r="F15" s="12">
        <v>0.06</v>
      </c>
      <c r="G15" s="20">
        <v>0.11</v>
      </c>
      <c r="H15" s="12">
        <v>0.06</v>
      </c>
      <c r="I15" s="20">
        <v>0.03</v>
      </c>
      <c r="J15" s="20">
        <v>0.01</v>
      </c>
      <c r="K15" s="20">
        <v>0.02</v>
      </c>
      <c r="L15" s="12">
        <v>0.02</v>
      </c>
      <c r="M15" s="20">
        <v>0.03</v>
      </c>
      <c r="N15" s="12">
        <v>0.02</v>
      </c>
      <c r="O15" s="20">
        <v>0.51</v>
      </c>
      <c r="P15" s="20">
        <v>0.45</v>
      </c>
      <c r="Q15" s="20">
        <v>0.45</v>
      </c>
      <c r="R15" s="12">
        <v>0.46</v>
      </c>
      <c r="S15" s="20">
        <v>0.51</v>
      </c>
      <c r="T15" s="12">
        <v>0.46</v>
      </c>
    </row>
    <row r="16" spans="1:20" outlineLevel="1" x14ac:dyDescent="0.25">
      <c r="B16" s="9" t="s">
        <v>448</v>
      </c>
      <c r="C16" s="19">
        <v>0.06</v>
      </c>
      <c r="D16" s="19">
        <v>0.1</v>
      </c>
      <c r="E16" s="19">
        <v>0.1</v>
      </c>
      <c r="F16" s="10">
        <v>7.0000000000000007E-2</v>
      </c>
      <c r="G16" s="19">
        <v>0.06</v>
      </c>
      <c r="H16" s="10">
        <v>7.0000000000000007E-2</v>
      </c>
      <c r="I16" s="19">
        <v>0.02</v>
      </c>
      <c r="J16" s="19">
        <v>0.04</v>
      </c>
      <c r="K16" s="19">
        <v>0.03</v>
      </c>
      <c r="L16" s="10">
        <v>0.02</v>
      </c>
      <c r="M16" s="19">
        <v>0.02</v>
      </c>
      <c r="N16" s="10">
        <v>0.02</v>
      </c>
      <c r="O16" s="19">
        <v>0.54</v>
      </c>
      <c r="P16" s="19">
        <v>0.47</v>
      </c>
      <c r="Q16" s="19">
        <v>0.5</v>
      </c>
      <c r="R16" s="10">
        <v>0.46</v>
      </c>
      <c r="S16" s="19">
        <v>0.54</v>
      </c>
      <c r="T16" s="10">
        <v>0.46</v>
      </c>
    </row>
    <row r="17" spans="2:20" outlineLevel="1" x14ac:dyDescent="0.25">
      <c r="B17" s="11" t="s">
        <v>456</v>
      </c>
      <c r="C17" s="20">
        <v>0.04</v>
      </c>
      <c r="D17" s="49">
        <v>0.02</v>
      </c>
      <c r="E17" s="48">
        <v>0.06</v>
      </c>
      <c r="F17" s="12">
        <v>0.03</v>
      </c>
      <c r="G17" s="20">
        <v>0.04</v>
      </c>
      <c r="H17" s="12">
        <v>0.03</v>
      </c>
      <c r="I17" s="20">
        <v>0.01</v>
      </c>
      <c r="J17" s="49" t="s">
        <v>173</v>
      </c>
      <c r="K17" s="20">
        <v>0.02</v>
      </c>
      <c r="L17" s="12">
        <v>0.01</v>
      </c>
      <c r="M17" s="20">
        <v>0.01</v>
      </c>
      <c r="N17" s="12">
        <v>0.01</v>
      </c>
      <c r="O17" s="20">
        <v>0.43</v>
      </c>
      <c r="P17" s="20">
        <v>0.41</v>
      </c>
      <c r="Q17" s="20">
        <v>0.45</v>
      </c>
      <c r="R17" s="12">
        <v>0.47</v>
      </c>
      <c r="S17" s="20">
        <v>0.43</v>
      </c>
      <c r="T17" s="12">
        <v>0.47</v>
      </c>
    </row>
    <row r="18" spans="2:20" outlineLevel="1" x14ac:dyDescent="0.25">
      <c r="B18" s="9" t="s">
        <v>450</v>
      </c>
      <c r="C18" s="19">
        <v>0.03</v>
      </c>
      <c r="D18" s="19">
        <v>0.04</v>
      </c>
      <c r="E18" s="19">
        <v>0.03</v>
      </c>
      <c r="F18" s="10">
        <v>0.03</v>
      </c>
      <c r="G18" s="19">
        <v>0.03</v>
      </c>
      <c r="H18" s="10">
        <v>0.03</v>
      </c>
      <c r="I18" s="19">
        <v>0.01</v>
      </c>
      <c r="J18" s="19">
        <v>0.01</v>
      </c>
      <c r="K18" s="19">
        <v>0.01</v>
      </c>
      <c r="L18" s="10">
        <v>0</v>
      </c>
      <c r="M18" s="19">
        <v>0.01</v>
      </c>
      <c r="N18" s="10">
        <v>0</v>
      </c>
      <c r="O18" s="19">
        <v>0.34</v>
      </c>
      <c r="P18" s="19">
        <v>0.27</v>
      </c>
      <c r="Q18" s="19">
        <v>0.28000000000000003</v>
      </c>
      <c r="R18" s="10">
        <v>0.27</v>
      </c>
      <c r="S18" s="19">
        <v>0.34</v>
      </c>
      <c r="T18" s="10">
        <v>0.27</v>
      </c>
    </row>
    <row r="19" spans="2:20" outlineLevel="1" x14ac:dyDescent="0.25">
      <c r="B19" s="11" t="s">
        <v>545</v>
      </c>
      <c r="C19" s="20">
        <v>0.03</v>
      </c>
      <c r="D19" s="20">
        <v>0.04</v>
      </c>
      <c r="E19" s="20">
        <v>0.03</v>
      </c>
      <c r="F19" s="12">
        <v>0.02</v>
      </c>
      <c r="G19" s="20">
        <v>0.03</v>
      </c>
      <c r="H19" s="12">
        <v>0.02</v>
      </c>
      <c r="I19" s="20">
        <v>0.01</v>
      </c>
      <c r="J19" s="20">
        <v>0.01</v>
      </c>
      <c r="K19" s="49" t="s">
        <v>173</v>
      </c>
      <c r="L19" s="12">
        <v>0.01</v>
      </c>
      <c r="M19" s="20">
        <v>0.01</v>
      </c>
      <c r="N19" s="12">
        <v>0.01</v>
      </c>
      <c r="O19" s="20" t="s">
        <v>31</v>
      </c>
      <c r="P19" s="20" t="s">
        <v>31</v>
      </c>
      <c r="Q19" s="20" t="s">
        <v>31</v>
      </c>
      <c r="R19" s="12" t="s">
        <v>31</v>
      </c>
      <c r="S19" s="20" t="s">
        <v>31</v>
      </c>
      <c r="T19" s="12" t="s">
        <v>31</v>
      </c>
    </row>
    <row r="20" spans="2:20" outlineLevel="1" x14ac:dyDescent="0.25">
      <c r="B20" s="9" t="s">
        <v>452</v>
      </c>
      <c r="C20" s="19">
        <v>0.01</v>
      </c>
      <c r="D20" s="19">
        <v>0.03</v>
      </c>
      <c r="E20" s="19">
        <v>0.03</v>
      </c>
      <c r="F20" s="10">
        <v>0.01</v>
      </c>
      <c r="G20" s="19">
        <v>0.01</v>
      </c>
      <c r="H20" s="10">
        <v>0.01</v>
      </c>
      <c r="I20" s="19">
        <v>0.01</v>
      </c>
      <c r="J20" s="19">
        <v>0.01</v>
      </c>
      <c r="K20" s="19">
        <v>0</v>
      </c>
      <c r="L20" s="10">
        <v>0</v>
      </c>
      <c r="M20" s="19">
        <v>0.01</v>
      </c>
      <c r="N20" s="10">
        <v>0</v>
      </c>
      <c r="O20" s="19">
        <v>0.34</v>
      </c>
      <c r="P20" s="19">
        <v>0.32</v>
      </c>
      <c r="Q20" s="19">
        <v>0.3</v>
      </c>
      <c r="R20" s="10">
        <v>0.34</v>
      </c>
      <c r="S20" s="19">
        <v>0.34</v>
      </c>
      <c r="T20" s="10">
        <v>0.34</v>
      </c>
    </row>
    <row r="21" spans="2:20" outlineLevel="1" x14ac:dyDescent="0.25">
      <c r="B21" s="11" t="s">
        <v>451</v>
      </c>
      <c r="C21" s="49" t="s">
        <v>173</v>
      </c>
      <c r="D21" s="20">
        <v>0.02</v>
      </c>
      <c r="E21" s="20">
        <v>0.03</v>
      </c>
      <c r="F21" s="12">
        <v>0.02</v>
      </c>
      <c r="G21" s="49" t="s">
        <v>173</v>
      </c>
      <c r="H21" s="47">
        <v>0.02</v>
      </c>
      <c r="I21" s="20" t="s">
        <v>31</v>
      </c>
      <c r="J21" s="20">
        <v>0.01</v>
      </c>
      <c r="K21" s="20" t="s">
        <v>31</v>
      </c>
      <c r="L21" s="12">
        <v>0</v>
      </c>
      <c r="M21" s="20" t="s">
        <v>31</v>
      </c>
      <c r="N21" s="12">
        <v>0</v>
      </c>
      <c r="O21" s="20">
        <v>0.24</v>
      </c>
      <c r="P21" s="20">
        <v>0.26</v>
      </c>
      <c r="Q21" s="48">
        <v>0.32</v>
      </c>
      <c r="R21" s="50">
        <v>0.22</v>
      </c>
      <c r="S21" s="20">
        <v>0.24</v>
      </c>
      <c r="T21" s="12">
        <v>0.22</v>
      </c>
    </row>
    <row r="22" spans="2:20" outlineLevel="1" x14ac:dyDescent="0.25">
      <c r="B22" s="9" t="s">
        <v>556</v>
      </c>
      <c r="C22" s="19">
        <v>0.03</v>
      </c>
      <c r="D22" s="19">
        <v>0.01</v>
      </c>
      <c r="E22" s="19">
        <v>0.01</v>
      </c>
      <c r="F22" s="10">
        <v>0.02</v>
      </c>
      <c r="G22" s="19">
        <v>0.03</v>
      </c>
      <c r="H22" s="10">
        <v>0.02</v>
      </c>
      <c r="I22" s="49" t="s">
        <v>173</v>
      </c>
      <c r="J22" s="19">
        <v>0.01</v>
      </c>
      <c r="K22" s="19">
        <v>0.01</v>
      </c>
      <c r="L22" s="50" t="s">
        <v>173</v>
      </c>
      <c r="M22" s="19" t="s">
        <v>31</v>
      </c>
      <c r="N22" s="10" t="s">
        <v>31</v>
      </c>
      <c r="O22" s="19">
        <v>0.14000000000000001</v>
      </c>
      <c r="P22" s="19">
        <v>0.09</v>
      </c>
      <c r="Q22" s="19">
        <v>0.12</v>
      </c>
      <c r="R22" s="10">
        <v>0.13</v>
      </c>
      <c r="S22" s="19">
        <v>0.14000000000000001</v>
      </c>
      <c r="T22" s="10">
        <v>0.13</v>
      </c>
    </row>
    <row r="23" spans="2:20" outlineLevel="1" x14ac:dyDescent="0.25">
      <c r="B23" s="11" t="s">
        <v>449</v>
      </c>
      <c r="C23" s="49">
        <v>0.01</v>
      </c>
      <c r="D23" s="48">
        <v>0.04</v>
      </c>
      <c r="E23" s="20">
        <v>0.01</v>
      </c>
      <c r="F23" s="12">
        <v>0.01</v>
      </c>
      <c r="G23" s="20">
        <v>0.01</v>
      </c>
      <c r="H23" s="12">
        <v>0.01</v>
      </c>
      <c r="I23" s="20" t="s">
        <v>31</v>
      </c>
      <c r="J23" s="20">
        <v>0.01</v>
      </c>
      <c r="K23" s="20" t="s">
        <v>31</v>
      </c>
      <c r="L23" s="12">
        <v>0</v>
      </c>
      <c r="M23" s="20" t="s">
        <v>31</v>
      </c>
      <c r="N23" s="12">
        <v>0</v>
      </c>
      <c r="O23" s="20">
        <v>0.3</v>
      </c>
      <c r="P23" s="20">
        <v>0.28999999999999998</v>
      </c>
      <c r="Q23" s="20">
        <v>0.24</v>
      </c>
      <c r="R23" s="12">
        <v>0.27</v>
      </c>
      <c r="S23" s="20">
        <v>0.3</v>
      </c>
      <c r="T23" s="12">
        <v>0.27</v>
      </c>
    </row>
    <row r="24" spans="2:20" outlineLevel="1" x14ac:dyDescent="0.25">
      <c r="B24" s="9" t="s">
        <v>455</v>
      </c>
      <c r="C24" s="19">
        <v>0.01</v>
      </c>
      <c r="D24" s="19">
        <v>0.02</v>
      </c>
      <c r="E24" s="19">
        <v>0.01</v>
      </c>
      <c r="F24" s="10">
        <v>0.01</v>
      </c>
      <c r="G24" s="19">
        <v>0.01</v>
      </c>
      <c r="H24" s="10">
        <v>0.01</v>
      </c>
      <c r="I24" s="19" t="s">
        <v>31</v>
      </c>
      <c r="J24" s="19">
        <v>0.01</v>
      </c>
      <c r="K24" s="19">
        <v>0</v>
      </c>
      <c r="L24" s="10">
        <v>0</v>
      </c>
      <c r="M24" s="19" t="s">
        <v>31</v>
      </c>
      <c r="N24" s="10">
        <v>0</v>
      </c>
      <c r="O24" s="19">
        <v>0.24</v>
      </c>
      <c r="P24" s="19">
        <v>0.27</v>
      </c>
      <c r="Q24" s="19">
        <v>0.23</v>
      </c>
      <c r="R24" s="10">
        <v>0.25</v>
      </c>
      <c r="S24" s="19">
        <v>0.24</v>
      </c>
      <c r="T24" s="10">
        <v>0.25</v>
      </c>
    </row>
    <row r="25" spans="2:20" outlineLevel="1" x14ac:dyDescent="0.25">
      <c r="B25" s="11" t="s">
        <v>543</v>
      </c>
      <c r="C25" s="20">
        <v>0.01</v>
      </c>
      <c r="D25" s="20">
        <v>0.01</v>
      </c>
      <c r="E25" s="20">
        <v>0.01</v>
      </c>
      <c r="F25" s="12">
        <v>0.01</v>
      </c>
      <c r="G25" s="20">
        <v>0.01</v>
      </c>
      <c r="H25" s="12">
        <v>0.01</v>
      </c>
      <c r="I25" s="20">
        <v>0.01</v>
      </c>
      <c r="J25" s="20">
        <v>0.01</v>
      </c>
      <c r="K25" s="20">
        <v>0</v>
      </c>
      <c r="L25" s="12">
        <v>0.01</v>
      </c>
      <c r="M25" s="20">
        <v>0.01</v>
      </c>
      <c r="N25" s="12">
        <v>0.01</v>
      </c>
      <c r="O25" s="20">
        <v>0.21</v>
      </c>
      <c r="P25" s="20">
        <v>0.21</v>
      </c>
      <c r="Q25" s="20">
        <v>0.15</v>
      </c>
      <c r="R25" s="12">
        <v>0.15</v>
      </c>
      <c r="S25" s="20">
        <v>0.21</v>
      </c>
      <c r="T25" s="12">
        <v>0.15</v>
      </c>
    </row>
    <row r="26" spans="2:20" outlineLevel="1" x14ac:dyDescent="0.25">
      <c r="B26" s="9" t="s">
        <v>454</v>
      </c>
      <c r="C26" s="49" t="s">
        <v>173</v>
      </c>
      <c r="D26" s="19">
        <v>0.01</v>
      </c>
      <c r="E26" s="19">
        <v>0.02</v>
      </c>
      <c r="F26" s="10">
        <v>0.01</v>
      </c>
      <c r="G26" s="19" t="s">
        <v>31</v>
      </c>
      <c r="H26" s="10">
        <v>0.01</v>
      </c>
      <c r="I26" s="19" t="s">
        <v>31</v>
      </c>
      <c r="J26" s="19" t="s">
        <v>31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>
        <v>0.28000000000000003</v>
      </c>
      <c r="P26" s="19">
        <v>0.2</v>
      </c>
      <c r="Q26" s="19">
        <v>0.22</v>
      </c>
      <c r="R26" s="10">
        <v>0.28000000000000003</v>
      </c>
      <c r="S26" s="19">
        <v>0.28000000000000003</v>
      </c>
      <c r="T26" s="10">
        <v>0.28000000000000003</v>
      </c>
    </row>
    <row r="27" spans="2:20" outlineLevel="1" x14ac:dyDescent="0.25">
      <c r="B27" s="11" t="s">
        <v>458</v>
      </c>
      <c r="C27" s="20">
        <v>0.02</v>
      </c>
      <c r="D27" s="49" t="s">
        <v>173</v>
      </c>
      <c r="E27" s="49" t="s">
        <v>173</v>
      </c>
      <c r="F27" s="12">
        <v>0.01</v>
      </c>
      <c r="G27" s="20">
        <v>0.02</v>
      </c>
      <c r="H27" s="12">
        <v>0.01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>
        <v>0.22</v>
      </c>
      <c r="P27" s="20">
        <v>0.23</v>
      </c>
      <c r="Q27" s="20">
        <v>0.19</v>
      </c>
      <c r="R27" s="12">
        <v>0.2</v>
      </c>
      <c r="S27" s="20">
        <v>0.22</v>
      </c>
      <c r="T27" s="12">
        <v>0.2</v>
      </c>
    </row>
    <row r="28" spans="2:20" outlineLevel="1" x14ac:dyDescent="0.25">
      <c r="B28" s="9" t="s">
        <v>547</v>
      </c>
      <c r="C28" s="19">
        <v>0.01</v>
      </c>
      <c r="D28" s="49" t="s">
        <v>173</v>
      </c>
      <c r="E28" s="19">
        <v>0.01</v>
      </c>
      <c r="F28" s="10">
        <v>0.01</v>
      </c>
      <c r="G28" s="19">
        <v>0.01</v>
      </c>
      <c r="H28" s="10">
        <v>0.01</v>
      </c>
      <c r="I28" s="19" t="s">
        <v>31</v>
      </c>
      <c r="J28" s="19" t="s">
        <v>31</v>
      </c>
      <c r="K28" s="19">
        <v>0.01</v>
      </c>
      <c r="L28" s="10">
        <v>0</v>
      </c>
      <c r="M28" s="19" t="s">
        <v>31</v>
      </c>
      <c r="N28" s="10">
        <v>0</v>
      </c>
      <c r="O28" s="19">
        <v>0.16</v>
      </c>
      <c r="P28" s="19">
        <v>0.12</v>
      </c>
      <c r="Q28" s="19">
        <v>0.12</v>
      </c>
      <c r="R28" s="10">
        <v>0.14000000000000001</v>
      </c>
      <c r="S28" s="19">
        <v>0.16</v>
      </c>
      <c r="T28" s="10">
        <v>0.14000000000000001</v>
      </c>
    </row>
    <row r="29" spans="2:20" outlineLevel="1" x14ac:dyDescent="0.25">
      <c r="B29" s="11" t="s">
        <v>457</v>
      </c>
      <c r="C29" s="20">
        <v>0.01</v>
      </c>
      <c r="D29" s="20">
        <v>0.01</v>
      </c>
      <c r="E29" s="49" t="s">
        <v>173</v>
      </c>
      <c r="F29" s="12">
        <v>0.01</v>
      </c>
      <c r="G29" s="20">
        <v>0.01</v>
      </c>
      <c r="H29" s="12">
        <v>0.01</v>
      </c>
      <c r="I29" s="20" t="s">
        <v>31</v>
      </c>
      <c r="J29" s="20" t="s">
        <v>31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>
        <v>0.11</v>
      </c>
      <c r="P29" s="20">
        <v>0.13</v>
      </c>
      <c r="Q29" s="20">
        <v>0.16</v>
      </c>
      <c r="R29" s="12">
        <v>0.15</v>
      </c>
      <c r="S29" s="20">
        <v>0.11</v>
      </c>
      <c r="T29" s="12">
        <v>0.15</v>
      </c>
    </row>
    <row r="30" spans="2:20" outlineLevel="1" x14ac:dyDescent="0.25">
      <c r="B30" s="9" t="s">
        <v>549</v>
      </c>
      <c r="C30" s="19">
        <v>0.01</v>
      </c>
      <c r="D30" s="49" t="s">
        <v>173</v>
      </c>
      <c r="E30" s="49" t="s">
        <v>173</v>
      </c>
      <c r="F30" s="10">
        <v>0.01</v>
      </c>
      <c r="G30" s="19">
        <v>0.01</v>
      </c>
      <c r="H30" s="10">
        <v>0.01</v>
      </c>
      <c r="I30" s="19" t="s">
        <v>31</v>
      </c>
      <c r="J30" s="19" t="s">
        <v>31</v>
      </c>
      <c r="K30" s="19" t="s">
        <v>31</v>
      </c>
      <c r="L30" s="10">
        <v>0.01</v>
      </c>
      <c r="M30" s="19" t="s">
        <v>31</v>
      </c>
      <c r="N30" s="10">
        <v>0.01</v>
      </c>
      <c r="O30" s="19">
        <v>0.16</v>
      </c>
      <c r="P30" s="19">
        <v>0.12</v>
      </c>
      <c r="Q30" s="19">
        <v>0.15</v>
      </c>
      <c r="R30" s="10">
        <v>0.16</v>
      </c>
      <c r="S30" s="19">
        <v>0.16</v>
      </c>
      <c r="T30" s="10">
        <v>0.16</v>
      </c>
    </row>
    <row r="31" spans="2:20" outlineLevel="1" x14ac:dyDescent="0.25">
      <c r="B31" s="11" t="s">
        <v>544</v>
      </c>
      <c r="C31" s="20" t="s">
        <v>31</v>
      </c>
      <c r="D31" s="20">
        <v>0.01</v>
      </c>
      <c r="E31" s="20" t="s">
        <v>31</v>
      </c>
      <c r="F31" s="12">
        <v>0</v>
      </c>
      <c r="G31" s="20" t="s">
        <v>31</v>
      </c>
      <c r="H31" s="12">
        <v>0</v>
      </c>
      <c r="I31" s="20" t="s">
        <v>31</v>
      </c>
      <c r="J31" s="20">
        <v>0.01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>
        <v>0.03</v>
      </c>
      <c r="P31" s="20">
        <v>0.04</v>
      </c>
      <c r="Q31" s="20">
        <v>0.03</v>
      </c>
      <c r="R31" s="12">
        <v>0.02</v>
      </c>
      <c r="S31" s="20">
        <v>0.03</v>
      </c>
      <c r="T31" s="12">
        <v>0.02</v>
      </c>
    </row>
    <row r="32" spans="2:20" outlineLevel="1" x14ac:dyDescent="0.25">
      <c r="B32" s="9" t="s">
        <v>551</v>
      </c>
      <c r="C32" s="19" t="s">
        <v>31</v>
      </c>
      <c r="D32" s="19" t="s">
        <v>31</v>
      </c>
      <c r="E32" s="19">
        <v>0</v>
      </c>
      <c r="F32" s="10" t="s">
        <v>31</v>
      </c>
      <c r="G32" s="19" t="s">
        <v>31</v>
      </c>
      <c r="H32" s="10" t="s">
        <v>31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19">
        <v>0.03</v>
      </c>
      <c r="P32" s="49">
        <v>0.01</v>
      </c>
      <c r="Q32" s="19">
        <v>0.04</v>
      </c>
      <c r="R32" s="10">
        <v>0.02</v>
      </c>
      <c r="S32" s="19">
        <v>0.03</v>
      </c>
      <c r="T32" s="10">
        <v>0.02</v>
      </c>
    </row>
    <row r="33" spans="2:20" outlineLevel="1" x14ac:dyDescent="0.25">
      <c r="B33" s="11" t="s">
        <v>619</v>
      </c>
      <c r="C33" s="20" t="s">
        <v>31</v>
      </c>
      <c r="D33" s="20" t="s">
        <v>31</v>
      </c>
      <c r="E33" s="20">
        <v>0</v>
      </c>
      <c r="F33" s="12" t="s">
        <v>31</v>
      </c>
      <c r="G33" s="20" t="s">
        <v>31</v>
      </c>
      <c r="H33" s="12" t="s">
        <v>31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20" t="s">
        <v>31</v>
      </c>
      <c r="P33" s="20" t="s">
        <v>31</v>
      </c>
      <c r="Q33" s="20" t="s">
        <v>31</v>
      </c>
      <c r="R33" s="12" t="s">
        <v>31</v>
      </c>
      <c r="S33" s="20" t="s">
        <v>31</v>
      </c>
      <c r="T33" s="12" t="s">
        <v>31</v>
      </c>
    </row>
    <row r="34" spans="2:20" outlineLevel="1" x14ac:dyDescent="0.25">
      <c r="B34" s="9" t="s">
        <v>548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>
        <v>0.03</v>
      </c>
      <c r="P34" s="19">
        <v>0.03</v>
      </c>
      <c r="Q34" s="19">
        <v>0.04</v>
      </c>
      <c r="R34" s="10">
        <v>0.04</v>
      </c>
      <c r="S34" s="19">
        <v>0.03</v>
      </c>
      <c r="T34" s="10">
        <v>0.04</v>
      </c>
    </row>
    <row r="35" spans="2:20" outlineLevel="1" x14ac:dyDescent="0.25">
      <c r="B35" s="11" t="s">
        <v>550</v>
      </c>
      <c r="C35" s="20" t="s">
        <v>31</v>
      </c>
      <c r="D35" s="20" t="s">
        <v>31</v>
      </c>
      <c r="E35" s="20" t="s">
        <v>31</v>
      </c>
      <c r="F35" s="12" t="s">
        <v>31</v>
      </c>
      <c r="G35" s="20" t="s">
        <v>31</v>
      </c>
      <c r="H35" s="12" t="s">
        <v>31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20">
        <v>0.03</v>
      </c>
      <c r="P35" s="20">
        <v>0.03</v>
      </c>
      <c r="Q35" s="20">
        <v>0.04</v>
      </c>
      <c r="R35" s="12">
        <v>0.03</v>
      </c>
      <c r="S35" s="20">
        <v>0.03</v>
      </c>
      <c r="T35" s="12">
        <v>0.03</v>
      </c>
    </row>
    <row r="36" spans="2:20" outlineLevel="1" x14ac:dyDescent="0.25">
      <c r="B36" s="9" t="s">
        <v>552</v>
      </c>
      <c r="C36" s="19">
        <v>0.03</v>
      </c>
      <c r="D36" s="19">
        <v>0.06</v>
      </c>
      <c r="E36" s="19">
        <v>0.04</v>
      </c>
      <c r="F36" s="10">
        <v>0.06</v>
      </c>
      <c r="G36" s="49">
        <v>0.03</v>
      </c>
      <c r="H36" s="47">
        <v>0.06</v>
      </c>
      <c r="I36" s="19">
        <v>0.02</v>
      </c>
      <c r="J36" s="19">
        <v>0.04</v>
      </c>
      <c r="K36" s="19">
        <v>0.01</v>
      </c>
      <c r="L36" s="10">
        <v>0.01</v>
      </c>
      <c r="M36" s="19">
        <v>0.02</v>
      </c>
      <c r="N36" s="10">
        <v>0.01</v>
      </c>
      <c r="O36" s="19">
        <v>0.01</v>
      </c>
      <c r="P36" s="49" t="s">
        <v>173</v>
      </c>
      <c r="Q36" s="19">
        <v>0.01</v>
      </c>
      <c r="R36" s="10">
        <v>0.01</v>
      </c>
      <c r="S36" s="19">
        <v>0.01</v>
      </c>
      <c r="T36" s="10">
        <v>0.01</v>
      </c>
    </row>
    <row r="37" spans="2:20" outlineLevel="1" x14ac:dyDescent="0.25">
      <c r="B37" s="11" t="s">
        <v>553</v>
      </c>
      <c r="C37" s="48">
        <v>0.25</v>
      </c>
      <c r="D37" s="20">
        <v>0.16</v>
      </c>
      <c r="E37" s="20">
        <v>0.17</v>
      </c>
      <c r="F37" s="12">
        <v>0.17</v>
      </c>
      <c r="G37" s="48">
        <v>0.25</v>
      </c>
      <c r="H37" s="50">
        <v>0.17</v>
      </c>
      <c r="I37" s="20" t="s">
        <v>31</v>
      </c>
      <c r="J37" s="20" t="s">
        <v>31</v>
      </c>
      <c r="K37" s="20" t="s">
        <v>31</v>
      </c>
      <c r="L37" s="12" t="s">
        <v>31</v>
      </c>
      <c r="M37" s="20" t="s">
        <v>31</v>
      </c>
      <c r="N37" s="12" t="s">
        <v>31</v>
      </c>
      <c r="O37" s="20">
        <v>0.01</v>
      </c>
      <c r="P37" s="20">
        <v>0.01</v>
      </c>
      <c r="Q37" s="20">
        <v>0.02</v>
      </c>
      <c r="R37" s="12">
        <v>0.02</v>
      </c>
      <c r="S37" s="20">
        <v>0.01</v>
      </c>
      <c r="T37" s="12">
        <v>0.02</v>
      </c>
    </row>
    <row r="38" spans="2:20" outlineLevel="1" x14ac:dyDescent="0.25">
      <c r="B38" s="13" t="s">
        <v>10</v>
      </c>
      <c r="C38" s="23">
        <v>1</v>
      </c>
      <c r="D38" s="23">
        <v>1</v>
      </c>
      <c r="E38" s="23">
        <v>1</v>
      </c>
      <c r="F38" s="14">
        <v>1</v>
      </c>
      <c r="G38" s="23">
        <v>1</v>
      </c>
      <c r="H38" s="14">
        <v>1</v>
      </c>
      <c r="I38" s="23">
        <v>1</v>
      </c>
      <c r="J38" s="23">
        <v>1</v>
      </c>
      <c r="K38" s="23">
        <v>1</v>
      </c>
      <c r="L38" s="14">
        <v>1</v>
      </c>
      <c r="M38" s="23">
        <v>1</v>
      </c>
      <c r="N38" s="14">
        <v>1</v>
      </c>
      <c r="O38" s="23">
        <v>1</v>
      </c>
      <c r="P38" s="23">
        <v>1</v>
      </c>
      <c r="Q38" s="23">
        <v>1</v>
      </c>
      <c r="R38" s="14">
        <v>1</v>
      </c>
      <c r="S38" s="23">
        <v>1</v>
      </c>
      <c r="T38" s="14">
        <v>1</v>
      </c>
    </row>
    <row r="39" spans="2:20" outlineLevel="1" x14ac:dyDescent="0.25">
      <c r="B39" s="13" t="s">
        <v>11</v>
      </c>
      <c r="C39" s="24">
        <v>188</v>
      </c>
      <c r="D39" s="24">
        <v>195</v>
      </c>
      <c r="E39" s="24">
        <v>298</v>
      </c>
      <c r="F39" s="15">
        <v>327</v>
      </c>
      <c r="G39" s="24">
        <v>188</v>
      </c>
      <c r="H39" s="15">
        <v>327</v>
      </c>
      <c r="I39" s="24">
        <v>188</v>
      </c>
      <c r="J39" s="24">
        <v>195</v>
      </c>
      <c r="K39" s="24">
        <v>298</v>
      </c>
      <c r="L39" s="15">
        <v>327</v>
      </c>
      <c r="M39" s="24">
        <v>188</v>
      </c>
      <c r="N39" s="15">
        <v>327</v>
      </c>
      <c r="O39" s="24">
        <v>188</v>
      </c>
      <c r="P39" s="24">
        <v>195</v>
      </c>
      <c r="Q39" s="24">
        <v>298</v>
      </c>
      <c r="R39" s="15">
        <v>327</v>
      </c>
      <c r="S39" s="24">
        <v>188</v>
      </c>
      <c r="T39" s="15">
        <v>327</v>
      </c>
    </row>
    <row r="40" spans="2:20" outlineLevel="1" x14ac:dyDescent="0.25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2:20" outlineLevel="1" x14ac:dyDescent="0.25">
      <c r="B41" s="39" t="s">
        <v>12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spans="2:20" outlineLevel="1" x14ac:dyDescent="0.25">
      <c r="B42" s="40" t="s">
        <v>14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outlineLevel="1" x14ac:dyDescent="0.25">
      <c r="B43" s="41" t="s">
        <v>15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2:20" outlineLevel="1" x14ac:dyDescent="0.25">
      <c r="B44" s="41" t="s">
        <v>16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2:20" outlineLevel="1" x14ac:dyDescent="0.25"/>
    <row r="46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0:T40"/>
    <mergeCell ref="B41:T41"/>
    <mergeCell ref="B42:T42"/>
    <mergeCell ref="B43:T43"/>
    <mergeCell ref="B44:T44"/>
  </mergeCells>
  <hyperlinks>
    <hyperlink ref="A1" location="'Index'!A1" display="Index" xr:uid="{DE57143F-1E7F-4B1C-B92C-562F0E7BD879}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D24B-954C-4066-BC1B-9E3EF5DB6008}">
  <sheetPr codeName="Arkusz182">
    <outlinePr summaryBelow="0"/>
  </sheetPr>
  <dimension ref="A1:T4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40500</v>
      </c>
    </row>
    <row r="3" spans="1:20" ht="15.75" x14ac:dyDescent="0.25">
      <c r="B3" s="1" t="s">
        <v>622</v>
      </c>
    </row>
    <row r="4" spans="1:20" ht="25.5" outlineLevel="1" x14ac:dyDescent="0.25">
      <c r="B4" s="46" t="s">
        <v>1449</v>
      </c>
      <c r="C4" s="46" t="s">
        <v>360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560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453</v>
      </c>
      <c r="C8" s="19">
        <v>0.25</v>
      </c>
      <c r="D8" s="19">
        <v>0.24</v>
      </c>
      <c r="E8" s="19">
        <v>0.28000000000000003</v>
      </c>
      <c r="F8" s="10">
        <v>0.28000000000000003</v>
      </c>
      <c r="G8" s="19">
        <v>0.25</v>
      </c>
      <c r="H8" s="10">
        <v>0.28000000000000003</v>
      </c>
      <c r="I8" s="19">
        <v>0.18</v>
      </c>
      <c r="J8" s="19">
        <v>0.14000000000000001</v>
      </c>
      <c r="K8" s="19">
        <v>0.19</v>
      </c>
      <c r="L8" s="10">
        <v>0.19</v>
      </c>
      <c r="M8" s="19">
        <v>0.18</v>
      </c>
      <c r="N8" s="10">
        <v>0.19</v>
      </c>
      <c r="O8" s="19">
        <v>0.77</v>
      </c>
      <c r="P8" s="19">
        <v>0.74</v>
      </c>
      <c r="Q8" s="48">
        <v>0.82</v>
      </c>
      <c r="R8" s="10">
        <v>0.77</v>
      </c>
      <c r="S8" s="19">
        <v>0.77</v>
      </c>
      <c r="T8" s="10">
        <v>0.77</v>
      </c>
    </row>
    <row r="9" spans="1:20" outlineLevel="1" x14ac:dyDescent="0.25">
      <c r="B9" s="11" t="s">
        <v>446</v>
      </c>
      <c r="C9" s="20">
        <v>0.16</v>
      </c>
      <c r="D9" s="20">
        <v>0.14000000000000001</v>
      </c>
      <c r="E9" s="48">
        <v>0.2</v>
      </c>
      <c r="F9" s="12">
        <v>0.13</v>
      </c>
      <c r="G9" s="20">
        <v>0.16</v>
      </c>
      <c r="H9" s="12">
        <v>0.13</v>
      </c>
      <c r="I9" s="20">
        <v>0.06</v>
      </c>
      <c r="J9" s="20">
        <v>0.09</v>
      </c>
      <c r="K9" s="20">
        <v>0.08</v>
      </c>
      <c r="L9" s="12">
        <v>0.05</v>
      </c>
      <c r="M9" s="20">
        <v>0.06</v>
      </c>
      <c r="N9" s="12">
        <v>0.05</v>
      </c>
      <c r="O9" s="20">
        <v>0.74</v>
      </c>
      <c r="P9" s="20">
        <v>0.71</v>
      </c>
      <c r="Q9" s="20">
        <v>0.77</v>
      </c>
      <c r="R9" s="12">
        <v>0.75</v>
      </c>
      <c r="S9" s="20">
        <v>0.74</v>
      </c>
      <c r="T9" s="12">
        <v>0.75</v>
      </c>
    </row>
    <row r="10" spans="1:20" outlineLevel="1" x14ac:dyDescent="0.25">
      <c r="B10" s="9" t="s">
        <v>443</v>
      </c>
      <c r="C10" s="19">
        <v>0.16</v>
      </c>
      <c r="D10" s="19">
        <v>0.11</v>
      </c>
      <c r="E10" s="19">
        <v>0.15</v>
      </c>
      <c r="F10" s="10">
        <v>0.18</v>
      </c>
      <c r="G10" s="19">
        <v>0.16</v>
      </c>
      <c r="H10" s="10">
        <v>0.18</v>
      </c>
      <c r="I10" s="19">
        <v>0.04</v>
      </c>
      <c r="J10" s="19">
        <v>0.04</v>
      </c>
      <c r="K10" s="19">
        <v>0.04</v>
      </c>
      <c r="L10" s="47">
        <v>0.08</v>
      </c>
      <c r="M10" s="19">
        <v>0.04</v>
      </c>
      <c r="N10" s="10">
        <v>0.08</v>
      </c>
      <c r="O10" s="19">
        <v>0.7</v>
      </c>
      <c r="P10" s="19">
        <v>0.66</v>
      </c>
      <c r="Q10" s="19">
        <v>0.72</v>
      </c>
      <c r="R10" s="50">
        <v>0.62</v>
      </c>
      <c r="S10" s="19">
        <v>0.7</v>
      </c>
      <c r="T10" s="10">
        <v>0.62</v>
      </c>
    </row>
    <row r="11" spans="1:20" outlineLevel="1" x14ac:dyDescent="0.25">
      <c r="B11" s="11" t="s">
        <v>445</v>
      </c>
      <c r="C11" s="20">
        <v>0.16</v>
      </c>
      <c r="D11" s="20">
        <v>0.12</v>
      </c>
      <c r="E11" s="20">
        <v>0.12</v>
      </c>
      <c r="F11" s="12">
        <v>0.11</v>
      </c>
      <c r="G11" s="20">
        <v>0.16</v>
      </c>
      <c r="H11" s="12">
        <v>0.11</v>
      </c>
      <c r="I11" s="20">
        <v>0.05</v>
      </c>
      <c r="J11" s="20">
        <v>0.04</v>
      </c>
      <c r="K11" s="20">
        <v>0.05</v>
      </c>
      <c r="L11" s="12">
        <v>0.03</v>
      </c>
      <c r="M11" s="20">
        <v>0.05</v>
      </c>
      <c r="N11" s="12">
        <v>0.03</v>
      </c>
      <c r="O11" s="20">
        <v>0.71</v>
      </c>
      <c r="P11" s="20">
        <v>0.69</v>
      </c>
      <c r="Q11" s="20">
        <v>0.78</v>
      </c>
      <c r="R11" s="12">
        <v>0.76</v>
      </c>
      <c r="S11" s="20">
        <v>0.71</v>
      </c>
      <c r="T11" s="12">
        <v>0.76</v>
      </c>
    </row>
    <row r="12" spans="1:20" outlineLevel="1" x14ac:dyDescent="0.25">
      <c r="B12" s="9" t="s">
        <v>541</v>
      </c>
      <c r="C12" s="19">
        <v>7.0000000000000007E-2</v>
      </c>
      <c r="D12" s="19">
        <v>0.05</v>
      </c>
      <c r="E12" s="19">
        <v>7.0000000000000007E-2</v>
      </c>
      <c r="F12" s="47">
        <v>0.1</v>
      </c>
      <c r="G12" s="19">
        <v>7.0000000000000007E-2</v>
      </c>
      <c r="H12" s="10">
        <v>0.1</v>
      </c>
      <c r="I12" s="19">
        <v>0.06</v>
      </c>
      <c r="J12" s="19">
        <v>0.03</v>
      </c>
      <c r="K12" s="49">
        <v>0.01</v>
      </c>
      <c r="L12" s="47">
        <v>7.0000000000000007E-2</v>
      </c>
      <c r="M12" s="19">
        <v>0.06</v>
      </c>
      <c r="N12" s="10">
        <v>7.0000000000000007E-2</v>
      </c>
      <c r="O12" s="19">
        <v>0.48</v>
      </c>
      <c r="P12" s="19">
        <v>0.43</v>
      </c>
      <c r="Q12" s="19">
        <v>0.45</v>
      </c>
      <c r="R12" s="10">
        <v>0.46</v>
      </c>
      <c r="S12" s="19">
        <v>0.48</v>
      </c>
      <c r="T12" s="10">
        <v>0.46</v>
      </c>
    </row>
    <row r="13" spans="1:20" outlineLevel="1" x14ac:dyDescent="0.25">
      <c r="B13" s="11" t="s">
        <v>458</v>
      </c>
      <c r="C13" s="20">
        <v>7.0000000000000007E-2</v>
      </c>
      <c r="D13" s="49">
        <v>0.04</v>
      </c>
      <c r="E13" s="20">
        <v>0.09</v>
      </c>
      <c r="F13" s="12">
        <v>0.06</v>
      </c>
      <c r="G13" s="20">
        <v>7.0000000000000007E-2</v>
      </c>
      <c r="H13" s="12">
        <v>0.06</v>
      </c>
      <c r="I13" s="20">
        <v>0.01</v>
      </c>
      <c r="J13" s="20">
        <v>0.01</v>
      </c>
      <c r="K13" s="20">
        <v>0.02</v>
      </c>
      <c r="L13" s="12">
        <v>0.02</v>
      </c>
      <c r="M13" s="20">
        <v>0.01</v>
      </c>
      <c r="N13" s="12">
        <v>0.02</v>
      </c>
      <c r="O13" s="20">
        <v>0.39</v>
      </c>
      <c r="P13" s="20">
        <v>0.34</v>
      </c>
      <c r="Q13" s="20">
        <v>0.41</v>
      </c>
      <c r="R13" s="12">
        <v>0.41</v>
      </c>
      <c r="S13" s="20">
        <v>0.39</v>
      </c>
      <c r="T13" s="12">
        <v>0.41</v>
      </c>
    </row>
    <row r="14" spans="1:20" outlineLevel="1" x14ac:dyDescent="0.25">
      <c r="B14" s="9" t="s">
        <v>542</v>
      </c>
      <c r="C14" s="19">
        <v>0.04</v>
      </c>
      <c r="D14" s="19">
        <v>0.04</v>
      </c>
      <c r="E14" s="19">
        <v>0.06</v>
      </c>
      <c r="F14" s="10">
        <v>0.06</v>
      </c>
      <c r="G14" s="19">
        <v>0.04</v>
      </c>
      <c r="H14" s="10">
        <v>0.06</v>
      </c>
      <c r="I14" s="19">
        <v>0.01</v>
      </c>
      <c r="J14" s="19">
        <v>0.02</v>
      </c>
      <c r="K14" s="19">
        <v>0.02</v>
      </c>
      <c r="L14" s="10">
        <v>0.01</v>
      </c>
      <c r="M14" s="19">
        <v>0.01</v>
      </c>
      <c r="N14" s="10">
        <v>0.01</v>
      </c>
      <c r="O14" s="48">
        <v>0.6</v>
      </c>
      <c r="P14" s="19">
        <v>0.52</v>
      </c>
      <c r="Q14" s="19">
        <v>0.55000000000000004</v>
      </c>
      <c r="R14" s="50">
        <v>0.47</v>
      </c>
      <c r="S14" s="48">
        <v>0.6</v>
      </c>
      <c r="T14" s="50">
        <v>0.47</v>
      </c>
    </row>
    <row r="15" spans="1:20" outlineLevel="1" x14ac:dyDescent="0.25">
      <c r="B15" s="11" t="s">
        <v>552</v>
      </c>
      <c r="C15" s="20">
        <v>0.04</v>
      </c>
      <c r="D15" s="48">
        <v>0.09</v>
      </c>
      <c r="E15" s="20">
        <v>0.05</v>
      </c>
      <c r="F15" s="50">
        <v>0.03</v>
      </c>
      <c r="G15" s="20">
        <v>0.04</v>
      </c>
      <c r="H15" s="12">
        <v>0.03</v>
      </c>
      <c r="I15" s="20">
        <v>0.01</v>
      </c>
      <c r="J15" s="20">
        <v>0.03</v>
      </c>
      <c r="K15" s="20">
        <v>0.02</v>
      </c>
      <c r="L15" s="12">
        <v>0.01</v>
      </c>
      <c r="M15" s="20">
        <v>0.01</v>
      </c>
      <c r="N15" s="12">
        <v>0.01</v>
      </c>
      <c r="O15" s="20">
        <v>0.01</v>
      </c>
      <c r="P15" s="20">
        <v>0.02</v>
      </c>
      <c r="Q15" s="20">
        <v>0.01</v>
      </c>
      <c r="R15" s="12">
        <v>0.03</v>
      </c>
      <c r="S15" s="20">
        <v>0.01</v>
      </c>
      <c r="T15" s="12">
        <v>0.03</v>
      </c>
    </row>
    <row r="16" spans="1:20" outlineLevel="1" x14ac:dyDescent="0.25">
      <c r="B16" s="9" t="s">
        <v>449</v>
      </c>
      <c r="C16" s="19">
        <v>0.03</v>
      </c>
      <c r="D16" s="19">
        <v>0.06</v>
      </c>
      <c r="E16" s="19">
        <v>0.05</v>
      </c>
      <c r="F16" s="10">
        <v>0.03</v>
      </c>
      <c r="G16" s="19">
        <v>0.03</v>
      </c>
      <c r="H16" s="10">
        <v>0.03</v>
      </c>
      <c r="I16" s="49" t="s">
        <v>173</v>
      </c>
      <c r="J16" s="19">
        <v>0.01</v>
      </c>
      <c r="K16" s="19">
        <v>0.01</v>
      </c>
      <c r="L16" s="10">
        <v>0</v>
      </c>
      <c r="M16" s="19" t="s">
        <v>31</v>
      </c>
      <c r="N16" s="10">
        <v>0</v>
      </c>
      <c r="O16" s="19">
        <v>0.44</v>
      </c>
      <c r="P16" s="19">
        <v>0.36</v>
      </c>
      <c r="Q16" s="19">
        <v>0.36</v>
      </c>
      <c r="R16" s="10">
        <v>0.36</v>
      </c>
      <c r="S16" s="19">
        <v>0.44</v>
      </c>
      <c r="T16" s="10">
        <v>0.36</v>
      </c>
    </row>
    <row r="17" spans="2:20" outlineLevel="1" x14ac:dyDescent="0.25">
      <c r="B17" s="11" t="s">
        <v>455</v>
      </c>
      <c r="C17" s="20">
        <v>0.03</v>
      </c>
      <c r="D17" s="20">
        <v>0.04</v>
      </c>
      <c r="E17" s="20">
        <v>0.05</v>
      </c>
      <c r="F17" s="12">
        <v>0.03</v>
      </c>
      <c r="G17" s="20">
        <v>0.03</v>
      </c>
      <c r="H17" s="12">
        <v>0.03</v>
      </c>
      <c r="I17" s="20">
        <v>0.01</v>
      </c>
      <c r="J17" s="20">
        <v>0.01</v>
      </c>
      <c r="K17" s="20">
        <v>0.02</v>
      </c>
      <c r="L17" s="12">
        <v>0.01</v>
      </c>
      <c r="M17" s="20">
        <v>0.01</v>
      </c>
      <c r="N17" s="12">
        <v>0.01</v>
      </c>
      <c r="O17" s="20">
        <v>0.41</v>
      </c>
      <c r="P17" s="20">
        <v>0.39</v>
      </c>
      <c r="Q17" s="20">
        <v>0.47</v>
      </c>
      <c r="R17" s="12">
        <v>0.41</v>
      </c>
      <c r="S17" s="20">
        <v>0.41</v>
      </c>
      <c r="T17" s="12">
        <v>0.41</v>
      </c>
    </row>
    <row r="18" spans="2:20" outlineLevel="1" x14ac:dyDescent="0.25">
      <c r="B18" s="9" t="s">
        <v>454</v>
      </c>
      <c r="C18" s="49">
        <v>0.01</v>
      </c>
      <c r="D18" s="19">
        <v>0.05</v>
      </c>
      <c r="E18" s="19">
        <v>0.04</v>
      </c>
      <c r="F18" s="10">
        <v>0.03</v>
      </c>
      <c r="G18" s="19">
        <v>0.01</v>
      </c>
      <c r="H18" s="10">
        <v>0.03</v>
      </c>
      <c r="I18" s="49" t="s">
        <v>173</v>
      </c>
      <c r="J18" s="19">
        <v>0.02</v>
      </c>
      <c r="K18" s="19">
        <v>0.01</v>
      </c>
      <c r="L18" s="10">
        <v>0.02</v>
      </c>
      <c r="M18" s="49" t="s">
        <v>173</v>
      </c>
      <c r="N18" s="47">
        <v>0.02</v>
      </c>
      <c r="O18" s="19">
        <v>0.38</v>
      </c>
      <c r="P18" s="19">
        <v>0.41</v>
      </c>
      <c r="Q18" s="19">
        <v>0.4</v>
      </c>
      <c r="R18" s="10">
        <v>0.38</v>
      </c>
      <c r="S18" s="19">
        <v>0.38</v>
      </c>
      <c r="T18" s="10">
        <v>0.38</v>
      </c>
    </row>
    <row r="19" spans="2:20" outlineLevel="1" x14ac:dyDescent="0.25">
      <c r="B19" s="11" t="s">
        <v>452</v>
      </c>
      <c r="C19" s="20">
        <v>0.01</v>
      </c>
      <c r="D19" s="20">
        <v>0.02</v>
      </c>
      <c r="E19" s="20">
        <v>0.02</v>
      </c>
      <c r="F19" s="47">
        <v>0.05</v>
      </c>
      <c r="G19" s="49">
        <v>0.01</v>
      </c>
      <c r="H19" s="47">
        <v>0.05</v>
      </c>
      <c r="I19" s="20">
        <v>0.01</v>
      </c>
      <c r="J19" s="20">
        <v>0.01</v>
      </c>
      <c r="K19" s="20">
        <v>0.01</v>
      </c>
      <c r="L19" s="12">
        <v>0.01</v>
      </c>
      <c r="M19" s="20">
        <v>0.01</v>
      </c>
      <c r="N19" s="12">
        <v>0.01</v>
      </c>
      <c r="O19" s="20">
        <v>0.5</v>
      </c>
      <c r="P19" s="20">
        <v>0.48</v>
      </c>
      <c r="Q19" s="20">
        <v>0.45</v>
      </c>
      <c r="R19" s="12">
        <v>0.5</v>
      </c>
      <c r="S19" s="20">
        <v>0.5</v>
      </c>
      <c r="T19" s="12">
        <v>0.5</v>
      </c>
    </row>
    <row r="20" spans="2:20" outlineLevel="1" x14ac:dyDescent="0.25">
      <c r="B20" s="9" t="s">
        <v>450</v>
      </c>
      <c r="C20" s="19">
        <v>0.04</v>
      </c>
      <c r="D20" s="19">
        <v>0.03</v>
      </c>
      <c r="E20" s="19">
        <v>0.01</v>
      </c>
      <c r="F20" s="10">
        <v>0.02</v>
      </c>
      <c r="G20" s="19">
        <v>0.04</v>
      </c>
      <c r="H20" s="10">
        <v>0.02</v>
      </c>
      <c r="I20" s="49" t="s">
        <v>173</v>
      </c>
      <c r="J20" s="19">
        <v>0.01</v>
      </c>
      <c r="K20" s="19">
        <v>0</v>
      </c>
      <c r="L20" s="10">
        <v>0</v>
      </c>
      <c r="M20" s="19" t="s">
        <v>31</v>
      </c>
      <c r="N20" s="10">
        <v>0</v>
      </c>
      <c r="O20" s="48">
        <v>0.37</v>
      </c>
      <c r="P20" s="19">
        <v>0.31</v>
      </c>
      <c r="Q20" s="19">
        <v>0.28000000000000003</v>
      </c>
      <c r="R20" s="10">
        <v>0.27</v>
      </c>
      <c r="S20" s="48">
        <v>0.37</v>
      </c>
      <c r="T20" s="50">
        <v>0.27</v>
      </c>
    </row>
    <row r="21" spans="2:20" outlineLevel="1" x14ac:dyDescent="0.25">
      <c r="B21" s="11" t="s">
        <v>456</v>
      </c>
      <c r="C21" s="49" t="s">
        <v>173</v>
      </c>
      <c r="D21" s="20">
        <v>0.01</v>
      </c>
      <c r="E21" s="20">
        <v>0</v>
      </c>
      <c r="F21" s="12">
        <v>0.01</v>
      </c>
      <c r="G21" s="20" t="s">
        <v>31</v>
      </c>
      <c r="H21" s="12">
        <v>0.01</v>
      </c>
      <c r="I21" s="20" t="s">
        <v>31</v>
      </c>
      <c r="J21" s="20">
        <v>0.01</v>
      </c>
      <c r="K21" s="20" t="s">
        <v>31</v>
      </c>
      <c r="L21" s="12" t="s">
        <v>31</v>
      </c>
      <c r="M21" s="20" t="s">
        <v>31</v>
      </c>
      <c r="N21" s="12" t="s">
        <v>31</v>
      </c>
      <c r="O21" s="48">
        <v>0.44</v>
      </c>
      <c r="P21" s="20">
        <v>0.35</v>
      </c>
      <c r="Q21" s="20">
        <v>0.36</v>
      </c>
      <c r="R21" s="12">
        <v>0.35</v>
      </c>
      <c r="S21" s="20">
        <v>0.44</v>
      </c>
      <c r="T21" s="12">
        <v>0.35</v>
      </c>
    </row>
    <row r="22" spans="2:20" outlineLevel="1" x14ac:dyDescent="0.25">
      <c r="B22" s="9" t="s">
        <v>457</v>
      </c>
      <c r="C22" s="49" t="s">
        <v>173</v>
      </c>
      <c r="D22" s="49" t="s">
        <v>173</v>
      </c>
      <c r="E22" s="19">
        <v>0</v>
      </c>
      <c r="F22" s="10">
        <v>0.01</v>
      </c>
      <c r="G22" s="19" t="s">
        <v>31</v>
      </c>
      <c r="H22" s="10">
        <v>0.01</v>
      </c>
      <c r="I22" s="19" t="s">
        <v>31</v>
      </c>
      <c r="J22" s="19" t="s">
        <v>31</v>
      </c>
      <c r="K22" s="19">
        <v>0</v>
      </c>
      <c r="L22" s="10" t="s">
        <v>31</v>
      </c>
      <c r="M22" s="19" t="s">
        <v>31</v>
      </c>
      <c r="N22" s="10" t="s">
        <v>31</v>
      </c>
      <c r="O22" s="19">
        <v>0.21</v>
      </c>
      <c r="P22" s="19">
        <v>0.23</v>
      </c>
      <c r="Q22" s="19">
        <v>0.2</v>
      </c>
      <c r="R22" s="10">
        <v>0.2</v>
      </c>
      <c r="S22" s="19">
        <v>0.21</v>
      </c>
      <c r="T22" s="10">
        <v>0.2</v>
      </c>
    </row>
    <row r="23" spans="2:20" outlineLevel="1" x14ac:dyDescent="0.25">
      <c r="B23" s="11" t="s">
        <v>550</v>
      </c>
      <c r="C23" s="20" t="s">
        <v>31</v>
      </c>
      <c r="D23" s="20">
        <v>0.01</v>
      </c>
      <c r="E23" s="20">
        <v>0</v>
      </c>
      <c r="F23" s="12" t="s">
        <v>31</v>
      </c>
      <c r="G23" s="20" t="s">
        <v>31</v>
      </c>
      <c r="H23" s="12" t="s">
        <v>31</v>
      </c>
      <c r="I23" s="20" t="s">
        <v>31</v>
      </c>
      <c r="J23" s="20">
        <v>0.01</v>
      </c>
      <c r="K23" s="20">
        <v>0</v>
      </c>
      <c r="L23" s="12" t="s">
        <v>31</v>
      </c>
      <c r="M23" s="20" t="s">
        <v>31</v>
      </c>
      <c r="N23" s="12" t="s">
        <v>31</v>
      </c>
      <c r="O23" s="20">
        <v>0.08</v>
      </c>
      <c r="P23" s="20">
        <v>0.09</v>
      </c>
      <c r="Q23" s="20">
        <v>0.04</v>
      </c>
      <c r="R23" s="12">
        <v>0.05</v>
      </c>
      <c r="S23" s="20">
        <v>0.08</v>
      </c>
      <c r="T23" s="12">
        <v>0.05</v>
      </c>
    </row>
    <row r="24" spans="2:20" outlineLevel="1" x14ac:dyDescent="0.25">
      <c r="B24" s="9" t="s">
        <v>548</v>
      </c>
      <c r="C24" s="19" t="s">
        <v>31</v>
      </c>
      <c r="D24" s="19" t="s">
        <v>31</v>
      </c>
      <c r="E24" s="19" t="s">
        <v>31</v>
      </c>
      <c r="F24" s="10">
        <v>0.01</v>
      </c>
      <c r="G24" s="19" t="s">
        <v>31</v>
      </c>
      <c r="H24" s="10">
        <v>0.01</v>
      </c>
      <c r="I24" s="19" t="s">
        <v>31</v>
      </c>
      <c r="J24" s="19" t="s">
        <v>31</v>
      </c>
      <c r="K24" s="19" t="s">
        <v>31</v>
      </c>
      <c r="L24" s="10" t="s">
        <v>31</v>
      </c>
      <c r="M24" s="19" t="s">
        <v>31</v>
      </c>
      <c r="N24" s="10" t="s">
        <v>31</v>
      </c>
      <c r="O24" s="19">
        <v>0.06</v>
      </c>
      <c r="P24" s="49">
        <v>0.02</v>
      </c>
      <c r="Q24" s="19">
        <v>0.05</v>
      </c>
      <c r="R24" s="10">
        <v>0.04</v>
      </c>
      <c r="S24" s="19">
        <v>0.06</v>
      </c>
      <c r="T24" s="10">
        <v>0.04</v>
      </c>
    </row>
    <row r="25" spans="2:20" outlineLevel="1" x14ac:dyDescent="0.25">
      <c r="B25" s="11" t="s">
        <v>545</v>
      </c>
      <c r="C25" s="20" t="s">
        <v>31</v>
      </c>
      <c r="D25" s="20" t="s">
        <v>31</v>
      </c>
      <c r="E25" s="20">
        <v>0</v>
      </c>
      <c r="F25" s="12">
        <v>0</v>
      </c>
      <c r="G25" s="20" t="s">
        <v>31</v>
      </c>
      <c r="H25" s="12">
        <v>0</v>
      </c>
      <c r="I25" s="20" t="s">
        <v>31</v>
      </c>
      <c r="J25" s="20" t="s">
        <v>31</v>
      </c>
      <c r="K25" s="20">
        <v>0</v>
      </c>
      <c r="L25" s="12">
        <v>0</v>
      </c>
      <c r="M25" s="20" t="s">
        <v>31</v>
      </c>
      <c r="N25" s="12">
        <v>0</v>
      </c>
      <c r="O25" s="20" t="s">
        <v>31</v>
      </c>
      <c r="P25" s="20" t="s">
        <v>31</v>
      </c>
      <c r="Q25" s="20" t="s">
        <v>31</v>
      </c>
      <c r="R25" s="12" t="s">
        <v>31</v>
      </c>
      <c r="S25" s="20" t="s">
        <v>31</v>
      </c>
      <c r="T25" s="12" t="s">
        <v>31</v>
      </c>
    </row>
    <row r="26" spans="2:20" outlineLevel="1" x14ac:dyDescent="0.25">
      <c r="B26" s="9" t="s">
        <v>442</v>
      </c>
      <c r="C26" s="19" t="s">
        <v>31</v>
      </c>
      <c r="D26" s="19">
        <v>0.01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9">
        <v>0.01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 t="s">
        <v>31</v>
      </c>
      <c r="P26" s="19" t="s">
        <v>31</v>
      </c>
      <c r="Q26" s="19" t="s">
        <v>31</v>
      </c>
      <c r="R26" s="10" t="s">
        <v>31</v>
      </c>
      <c r="S26" s="19" t="s">
        <v>31</v>
      </c>
      <c r="T26" s="10" t="s">
        <v>31</v>
      </c>
    </row>
    <row r="27" spans="2:20" outlineLevel="1" x14ac:dyDescent="0.25">
      <c r="B27" s="11" t="s">
        <v>546</v>
      </c>
      <c r="C27" s="20" t="s">
        <v>31</v>
      </c>
      <c r="D27" s="20" t="s">
        <v>31</v>
      </c>
      <c r="E27" s="20" t="s">
        <v>31</v>
      </c>
      <c r="F27" s="12">
        <v>0</v>
      </c>
      <c r="G27" s="20" t="s">
        <v>31</v>
      </c>
      <c r="H27" s="12">
        <v>0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 t="s">
        <v>31</v>
      </c>
      <c r="P27" s="20" t="s">
        <v>31</v>
      </c>
      <c r="Q27" s="20" t="s">
        <v>31</v>
      </c>
      <c r="R27" s="12" t="s">
        <v>31</v>
      </c>
      <c r="S27" s="20" t="s">
        <v>31</v>
      </c>
      <c r="T27" s="12" t="s">
        <v>31</v>
      </c>
    </row>
    <row r="28" spans="2:20" outlineLevel="1" x14ac:dyDescent="0.25">
      <c r="B28" s="9" t="s">
        <v>547</v>
      </c>
      <c r="C28" s="19" t="s">
        <v>31</v>
      </c>
      <c r="D28" s="19">
        <v>0.01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 t="s">
        <v>31</v>
      </c>
      <c r="J28" s="19" t="s">
        <v>31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 t="s">
        <v>31</v>
      </c>
      <c r="P28" s="19" t="s">
        <v>31</v>
      </c>
      <c r="Q28" s="19" t="s">
        <v>31</v>
      </c>
      <c r="R28" s="10" t="s">
        <v>31</v>
      </c>
      <c r="S28" s="19" t="s">
        <v>31</v>
      </c>
      <c r="T28" s="10" t="s">
        <v>31</v>
      </c>
    </row>
    <row r="29" spans="2:20" outlineLevel="1" x14ac:dyDescent="0.25">
      <c r="B29" s="11" t="s">
        <v>565</v>
      </c>
      <c r="C29" s="20" t="s">
        <v>31</v>
      </c>
      <c r="D29" s="20" t="s">
        <v>31</v>
      </c>
      <c r="E29" s="20" t="s">
        <v>31</v>
      </c>
      <c r="F29" s="12">
        <v>0</v>
      </c>
      <c r="G29" s="20" t="s">
        <v>31</v>
      </c>
      <c r="H29" s="12">
        <v>0</v>
      </c>
      <c r="I29" s="20" t="s">
        <v>31</v>
      </c>
      <c r="J29" s="20" t="s">
        <v>31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 t="s">
        <v>31</v>
      </c>
      <c r="P29" s="20" t="s">
        <v>31</v>
      </c>
      <c r="Q29" s="20" t="s">
        <v>31</v>
      </c>
      <c r="R29" s="12" t="s">
        <v>31</v>
      </c>
      <c r="S29" s="20" t="s">
        <v>31</v>
      </c>
      <c r="T29" s="12" t="s">
        <v>31</v>
      </c>
    </row>
    <row r="30" spans="2:20" outlineLevel="1" x14ac:dyDescent="0.25">
      <c r="B30" s="9" t="s">
        <v>618</v>
      </c>
      <c r="C30" s="19" t="s">
        <v>31</v>
      </c>
      <c r="D30" s="19" t="s">
        <v>31</v>
      </c>
      <c r="E30" s="19">
        <v>0</v>
      </c>
      <c r="F30" s="10" t="s">
        <v>31</v>
      </c>
      <c r="G30" s="19" t="s">
        <v>31</v>
      </c>
      <c r="H30" s="10" t="s">
        <v>31</v>
      </c>
      <c r="I30" s="19" t="s">
        <v>31</v>
      </c>
      <c r="J30" s="19" t="s">
        <v>31</v>
      </c>
      <c r="K30" s="19" t="s">
        <v>31</v>
      </c>
      <c r="L30" s="10" t="s">
        <v>31</v>
      </c>
      <c r="M30" s="19" t="s">
        <v>31</v>
      </c>
      <c r="N30" s="10" t="s">
        <v>31</v>
      </c>
      <c r="O30" s="19" t="s">
        <v>31</v>
      </c>
      <c r="P30" s="19" t="s">
        <v>31</v>
      </c>
      <c r="Q30" s="19" t="s">
        <v>31</v>
      </c>
      <c r="R30" s="10" t="s">
        <v>31</v>
      </c>
      <c r="S30" s="19" t="s">
        <v>31</v>
      </c>
      <c r="T30" s="10" t="s">
        <v>31</v>
      </c>
    </row>
    <row r="31" spans="2:20" outlineLevel="1" x14ac:dyDescent="0.25">
      <c r="B31" s="11" t="s">
        <v>551</v>
      </c>
      <c r="C31" s="20">
        <v>0.01</v>
      </c>
      <c r="D31" s="20" t="s">
        <v>31</v>
      </c>
      <c r="E31" s="20" t="s">
        <v>31</v>
      </c>
      <c r="F31" s="12" t="s">
        <v>31</v>
      </c>
      <c r="G31" s="20">
        <v>0.01</v>
      </c>
      <c r="H31" s="12" t="s">
        <v>31</v>
      </c>
      <c r="I31" s="20">
        <v>0.01</v>
      </c>
      <c r="J31" s="20" t="s">
        <v>31</v>
      </c>
      <c r="K31" s="20" t="s">
        <v>31</v>
      </c>
      <c r="L31" s="12" t="s">
        <v>31</v>
      </c>
      <c r="M31" s="20">
        <v>0.01</v>
      </c>
      <c r="N31" s="12" t="s">
        <v>31</v>
      </c>
      <c r="O31" s="20" t="s">
        <v>31</v>
      </c>
      <c r="P31" s="20" t="s">
        <v>31</v>
      </c>
      <c r="Q31" s="20" t="s">
        <v>31</v>
      </c>
      <c r="R31" s="12" t="s">
        <v>31</v>
      </c>
      <c r="S31" s="20" t="s">
        <v>31</v>
      </c>
      <c r="T31" s="12" t="s">
        <v>31</v>
      </c>
    </row>
    <row r="32" spans="2:20" outlineLevel="1" x14ac:dyDescent="0.25">
      <c r="B32" s="9" t="s">
        <v>619</v>
      </c>
      <c r="C32" s="19" t="s">
        <v>31</v>
      </c>
      <c r="D32" s="19">
        <v>0.01</v>
      </c>
      <c r="E32" s="19" t="s">
        <v>31</v>
      </c>
      <c r="F32" s="10" t="s">
        <v>31</v>
      </c>
      <c r="G32" s="19" t="s">
        <v>31</v>
      </c>
      <c r="H32" s="10" t="s">
        <v>31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19" t="s">
        <v>31</v>
      </c>
      <c r="P32" s="19" t="s">
        <v>31</v>
      </c>
      <c r="Q32" s="19" t="s">
        <v>31</v>
      </c>
      <c r="R32" s="10" t="s">
        <v>31</v>
      </c>
      <c r="S32" s="19" t="s">
        <v>31</v>
      </c>
      <c r="T32" s="10" t="s">
        <v>31</v>
      </c>
    </row>
    <row r="33" spans="2:20" outlineLevel="1" x14ac:dyDescent="0.25">
      <c r="B33" s="11" t="s">
        <v>544</v>
      </c>
      <c r="C33" s="20" t="s">
        <v>31</v>
      </c>
      <c r="D33" s="20" t="s">
        <v>31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20">
        <v>0.08</v>
      </c>
      <c r="P33" s="20">
        <v>0.04</v>
      </c>
      <c r="Q33" s="20">
        <v>0.04</v>
      </c>
      <c r="R33" s="12">
        <v>0.04</v>
      </c>
      <c r="S33" s="20">
        <v>0.08</v>
      </c>
      <c r="T33" s="12">
        <v>0.04</v>
      </c>
    </row>
    <row r="34" spans="2:20" outlineLevel="1" x14ac:dyDescent="0.25">
      <c r="B34" s="9" t="s">
        <v>543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>
        <v>0.13</v>
      </c>
      <c r="P34" s="19">
        <v>0.1</v>
      </c>
      <c r="Q34" s="19">
        <v>0.14000000000000001</v>
      </c>
      <c r="R34" s="10">
        <v>0.13</v>
      </c>
      <c r="S34" s="19">
        <v>0.13</v>
      </c>
      <c r="T34" s="10">
        <v>0.13</v>
      </c>
    </row>
    <row r="35" spans="2:20" outlineLevel="1" x14ac:dyDescent="0.25">
      <c r="B35" s="11" t="s">
        <v>549</v>
      </c>
      <c r="C35" s="20" t="s">
        <v>31</v>
      </c>
      <c r="D35" s="20" t="s">
        <v>31</v>
      </c>
      <c r="E35" s="20" t="s">
        <v>31</v>
      </c>
      <c r="F35" s="12" t="s">
        <v>31</v>
      </c>
      <c r="G35" s="20" t="s">
        <v>31</v>
      </c>
      <c r="H35" s="12" t="s">
        <v>31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20">
        <v>0.21</v>
      </c>
      <c r="P35" s="20">
        <v>0.16</v>
      </c>
      <c r="Q35" s="20">
        <v>0.17</v>
      </c>
      <c r="R35" s="12">
        <v>0.21</v>
      </c>
      <c r="S35" s="20">
        <v>0.21</v>
      </c>
      <c r="T35" s="12">
        <v>0.21</v>
      </c>
    </row>
    <row r="36" spans="2:20" outlineLevel="1" x14ac:dyDescent="0.25">
      <c r="B36" s="9" t="s">
        <v>553</v>
      </c>
      <c r="C36" s="19">
        <v>0.56000000000000005</v>
      </c>
      <c r="D36" s="19">
        <v>0.52</v>
      </c>
      <c r="E36" s="19">
        <v>0.49</v>
      </c>
      <c r="F36" s="10">
        <v>0.5</v>
      </c>
      <c r="G36" s="19">
        <v>0.56000000000000005</v>
      </c>
      <c r="H36" s="10">
        <v>0.5</v>
      </c>
      <c r="I36" s="19" t="s">
        <v>31</v>
      </c>
      <c r="J36" s="19" t="s">
        <v>31</v>
      </c>
      <c r="K36" s="19" t="s">
        <v>31</v>
      </c>
      <c r="L36" s="10" t="s">
        <v>31</v>
      </c>
      <c r="M36" s="19" t="s">
        <v>31</v>
      </c>
      <c r="N36" s="10" t="s">
        <v>31</v>
      </c>
      <c r="O36" s="19">
        <v>0.05</v>
      </c>
      <c r="P36" s="19">
        <v>0.04</v>
      </c>
      <c r="Q36" s="19">
        <v>0.03</v>
      </c>
      <c r="R36" s="10">
        <v>0.04</v>
      </c>
      <c r="S36" s="19">
        <v>0.05</v>
      </c>
      <c r="T36" s="10">
        <v>0.04</v>
      </c>
    </row>
    <row r="37" spans="2:20" outlineLevel="1" x14ac:dyDescent="0.25">
      <c r="B37" s="13" t="s">
        <v>10</v>
      </c>
      <c r="C37" s="23">
        <v>1</v>
      </c>
      <c r="D37" s="23">
        <v>1</v>
      </c>
      <c r="E37" s="23">
        <v>1</v>
      </c>
      <c r="F37" s="14">
        <v>1</v>
      </c>
      <c r="G37" s="23">
        <v>1</v>
      </c>
      <c r="H37" s="14">
        <v>1</v>
      </c>
      <c r="I37" s="23">
        <v>1</v>
      </c>
      <c r="J37" s="23">
        <v>1</v>
      </c>
      <c r="K37" s="23">
        <v>1</v>
      </c>
      <c r="L37" s="14">
        <v>1</v>
      </c>
      <c r="M37" s="23">
        <v>1</v>
      </c>
      <c r="N37" s="14">
        <v>1</v>
      </c>
      <c r="O37" s="23">
        <v>1</v>
      </c>
      <c r="P37" s="23">
        <v>1</v>
      </c>
      <c r="Q37" s="23">
        <v>1</v>
      </c>
      <c r="R37" s="14">
        <v>1</v>
      </c>
      <c r="S37" s="23">
        <v>1</v>
      </c>
      <c r="T37" s="14">
        <v>1</v>
      </c>
    </row>
    <row r="38" spans="2:20" outlineLevel="1" x14ac:dyDescent="0.25">
      <c r="B38" s="13" t="s">
        <v>11</v>
      </c>
      <c r="C38" s="24">
        <v>159</v>
      </c>
      <c r="D38" s="24">
        <v>185</v>
      </c>
      <c r="E38" s="24">
        <v>296</v>
      </c>
      <c r="F38" s="15">
        <v>319</v>
      </c>
      <c r="G38" s="24">
        <v>159</v>
      </c>
      <c r="H38" s="15">
        <v>319</v>
      </c>
      <c r="I38" s="24">
        <v>159</v>
      </c>
      <c r="J38" s="24">
        <v>185</v>
      </c>
      <c r="K38" s="24">
        <v>296</v>
      </c>
      <c r="L38" s="15">
        <v>319</v>
      </c>
      <c r="M38" s="24">
        <v>159</v>
      </c>
      <c r="N38" s="15">
        <v>319</v>
      </c>
      <c r="O38" s="24">
        <v>159</v>
      </c>
      <c r="P38" s="24">
        <v>185</v>
      </c>
      <c r="Q38" s="24">
        <v>296</v>
      </c>
      <c r="R38" s="15">
        <v>319</v>
      </c>
      <c r="S38" s="24">
        <v>159</v>
      </c>
      <c r="T38" s="15">
        <v>319</v>
      </c>
    </row>
    <row r="39" spans="2:20" outlineLevel="1" x14ac:dyDescent="0.25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0" spans="2:20" outlineLevel="1" x14ac:dyDescent="0.25">
      <c r="B40" s="39" t="s">
        <v>12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spans="2:20" outlineLevel="1" x14ac:dyDescent="0.25">
      <c r="B41" s="40" t="s">
        <v>14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2:20" outlineLevel="1" x14ac:dyDescent="0.25">
      <c r="B42" s="41" t="s">
        <v>15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0" outlineLevel="1" x14ac:dyDescent="0.25">
      <c r="B43" s="41" t="s">
        <v>16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2:20" outlineLevel="1" x14ac:dyDescent="0.25"/>
    <row r="45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9:T39"/>
    <mergeCell ref="B40:T40"/>
    <mergeCell ref="B41:T41"/>
    <mergeCell ref="B42:T42"/>
    <mergeCell ref="B43:T43"/>
  </mergeCells>
  <hyperlinks>
    <hyperlink ref="A1" location="'Index'!A1" display="Index" xr:uid="{1CCCD393-A5A6-484E-8405-47C28FEE76F5}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65DD-075A-4106-A812-9EDA9090B71D}">
  <sheetPr codeName="Arkusz183">
    <outlinePr summaryBelow="0"/>
  </sheetPr>
  <dimension ref="A1:T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50500</v>
      </c>
    </row>
    <row r="3" spans="1:20" ht="15.75" x14ac:dyDescent="0.25">
      <c r="B3" s="1" t="s">
        <v>623</v>
      </c>
    </row>
    <row r="4" spans="1:20" ht="38.25" outlineLevel="1" x14ac:dyDescent="0.25">
      <c r="B4" s="46" t="s">
        <v>1450</v>
      </c>
      <c r="C4" s="46" t="s">
        <v>361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562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446</v>
      </c>
      <c r="C8" s="19">
        <v>0.66</v>
      </c>
      <c r="D8" s="19">
        <v>0.65</v>
      </c>
      <c r="E8" s="19">
        <v>0.6</v>
      </c>
      <c r="F8" s="10">
        <v>0.56999999999999995</v>
      </c>
      <c r="G8" s="19">
        <v>0.66</v>
      </c>
      <c r="H8" s="10">
        <v>0.56999999999999995</v>
      </c>
      <c r="I8" s="19">
        <v>0.51</v>
      </c>
      <c r="J8" s="19">
        <v>0.52</v>
      </c>
      <c r="K8" s="19">
        <v>0.43</v>
      </c>
      <c r="L8" s="10">
        <v>0.43</v>
      </c>
      <c r="M8" s="19">
        <v>0.51</v>
      </c>
      <c r="N8" s="10">
        <v>0.43</v>
      </c>
      <c r="O8" s="19">
        <v>0.88</v>
      </c>
      <c r="P8" s="19">
        <v>0.84</v>
      </c>
      <c r="Q8" s="19">
        <v>0.9</v>
      </c>
      <c r="R8" s="10">
        <v>0.9</v>
      </c>
      <c r="S8" s="19">
        <v>0.88</v>
      </c>
      <c r="T8" s="10">
        <v>0.9</v>
      </c>
    </row>
    <row r="9" spans="1:20" outlineLevel="1" x14ac:dyDescent="0.25">
      <c r="B9" s="11" t="s">
        <v>453</v>
      </c>
      <c r="C9" s="20">
        <v>0.21</v>
      </c>
      <c r="D9" s="20">
        <v>0.22</v>
      </c>
      <c r="E9" s="20">
        <v>0.25</v>
      </c>
      <c r="F9" s="12">
        <v>0.21</v>
      </c>
      <c r="G9" s="20">
        <v>0.21</v>
      </c>
      <c r="H9" s="12">
        <v>0.21</v>
      </c>
      <c r="I9" s="20">
        <v>0.08</v>
      </c>
      <c r="J9" s="20">
        <v>7.0000000000000007E-2</v>
      </c>
      <c r="K9" s="20">
        <v>0.11</v>
      </c>
      <c r="L9" s="12">
        <v>0.09</v>
      </c>
      <c r="M9" s="20">
        <v>0.08</v>
      </c>
      <c r="N9" s="12">
        <v>0.09</v>
      </c>
      <c r="O9" s="20">
        <v>0.67</v>
      </c>
      <c r="P9" s="20">
        <v>0.6</v>
      </c>
      <c r="Q9" s="20">
        <v>0.68</v>
      </c>
      <c r="R9" s="12">
        <v>0.65</v>
      </c>
      <c r="S9" s="20">
        <v>0.67</v>
      </c>
      <c r="T9" s="12">
        <v>0.65</v>
      </c>
    </row>
    <row r="10" spans="1:20" outlineLevel="1" x14ac:dyDescent="0.25">
      <c r="B10" s="9" t="s">
        <v>541</v>
      </c>
      <c r="C10" s="19">
        <v>0.17</v>
      </c>
      <c r="D10" s="19">
        <v>0.17</v>
      </c>
      <c r="E10" s="19">
        <v>0.19</v>
      </c>
      <c r="F10" s="10">
        <v>0.16</v>
      </c>
      <c r="G10" s="19">
        <v>0.17</v>
      </c>
      <c r="H10" s="10">
        <v>0.16</v>
      </c>
      <c r="I10" s="19">
        <v>0.08</v>
      </c>
      <c r="J10" s="19">
        <v>0.09</v>
      </c>
      <c r="K10" s="19">
        <v>0.1</v>
      </c>
      <c r="L10" s="10">
        <v>0.08</v>
      </c>
      <c r="M10" s="19">
        <v>0.08</v>
      </c>
      <c r="N10" s="10">
        <v>0.08</v>
      </c>
      <c r="O10" s="19">
        <v>0.5</v>
      </c>
      <c r="P10" s="19">
        <v>0.49</v>
      </c>
      <c r="Q10" s="19">
        <v>0.44</v>
      </c>
      <c r="R10" s="10">
        <v>0.43</v>
      </c>
      <c r="S10" s="19">
        <v>0.5</v>
      </c>
      <c r="T10" s="10">
        <v>0.43</v>
      </c>
    </row>
    <row r="11" spans="1:20" outlineLevel="1" x14ac:dyDescent="0.25">
      <c r="B11" s="11" t="s">
        <v>445</v>
      </c>
      <c r="C11" s="20">
        <v>0.17</v>
      </c>
      <c r="D11" s="20">
        <v>0.15</v>
      </c>
      <c r="E11" s="20">
        <v>0.14000000000000001</v>
      </c>
      <c r="F11" s="12">
        <v>0.21</v>
      </c>
      <c r="G11" s="20">
        <v>0.17</v>
      </c>
      <c r="H11" s="12">
        <v>0.21</v>
      </c>
      <c r="I11" s="20">
        <v>0.05</v>
      </c>
      <c r="J11" s="20">
        <v>0.04</v>
      </c>
      <c r="K11" s="49">
        <v>0.02</v>
      </c>
      <c r="L11" s="12">
        <v>0.06</v>
      </c>
      <c r="M11" s="20">
        <v>0.05</v>
      </c>
      <c r="N11" s="12">
        <v>0.06</v>
      </c>
      <c r="O11" s="20">
        <v>0.7</v>
      </c>
      <c r="P11" s="20">
        <v>0.66</v>
      </c>
      <c r="Q11" s="20">
        <v>0.7</v>
      </c>
      <c r="R11" s="47">
        <v>0.77</v>
      </c>
      <c r="S11" s="20">
        <v>0.7</v>
      </c>
      <c r="T11" s="12">
        <v>0.77</v>
      </c>
    </row>
    <row r="12" spans="1:20" outlineLevel="1" x14ac:dyDescent="0.25">
      <c r="B12" s="9" t="s">
        <v>443</v>
      </c>
      <c r="C12" s="19">
        <v>0.11</v>
      </c>
      <c r="D12" s="49">
        <v>0.05</v>
      </c>
      <c r="E12" s="19">
        <v>0.1</v>
      </c>
      <c r="F12" s="10">
        <v>0.11</v>
      </c>
      <c r="G12" s="19">
        <v>0.11</v>
      </c>
      <c r="H12" s="10">
        <v>0.11</v>
      </c>
      <c r="I12" s="19">
        <v>0.04</v>
      </c>
      <c r="J12" s="19">
        <v>0.01</v>
      </c>
      <c r="K12" s="19">
        <v>0.02</v>
      </c>
      <c r="L12" s="10">
        <v>0.02</v>
      </c>
      <c r="M12" s="19">
        <v>0.04</v>
      </c>
      <c r="N12" s="10">
        <v>0.02</v>
      </c>
      <c r="O12" s="48">
        <v>0.66</v>
      </c>
      <c r="P12" s="19">
        <v>0.53</v>
      </c>
      <c r="Q12" s="49">
        <v>0.52</v>
      </c>
      <c r="R12" s="10">
        <v>0.59</v>
      </c>
      <c r="S12" s="19">
        <v>0.66</v>
      </c>
      <c r="T12" s="10">
        <v>0.59</v>
      </c>
    </row>
    <row r="13" spans="1:20" outlineLevel="1" x14ac:dyDescent="0.25">
      <c r="B13" s="11" t="s">
        <v>542</v>
      </c>
      <c r="C13" s="20">
        <v>0.05</v>
      </c>
      <c r="D13" s="20">
        <v>0.03</v>
      </c>
      <c r="E13" s="20">
        <v>0.06</v>
      </c>
      <c r="F13" s="12">
        <v>0.05</v>
      </c>
      <c r="G13" s="20">
        <v>0.05</v>
      </c>
      <c r="H13" s="12">
        <v>0.05</v>
      </c>
      <c r="I13" s="20">
        <v>0.01</v>
      </c>
      <c r="J13" s="49" t="s">
        <v>173</v>
      </c>
      <c r="K13" s="20">
        <v>0</v>
      </c>
      <c r="L13" s="12">
        <v>0.01</v>
      </c>
      <c r="M13" s="20">
        <v>0.01</v>
      </c>
      <c r="N13" s="12">
        <v>0.01</v>
      </c>
      <c r="O13" s="20">
        <v>0.46</v>
      </c>
      <c r="P13" s="20">
        <v>0.44</v>
      </c>
      <c r="Q13" s="20">
        <v>0.4</v>
      </c>
      <c r="R13" s="12">
        <v>0.4</v>
      </c>
      <c r="S13" s="20">
        <v>0.46</v>
      </c>
      <c r="T13" s="12">
        <v>0.4</v>
      </c>
    </row>
    <row r="14" spans="1:20" outlineLevel="1" x14ac:dyDescent="0.25">
      <c r="B14" s="9" t="s">
        <v>458</v>
      </c>
      <c r="C14" s="19">
        <v>0.05</v>
      </c>
      <c r="D14" s="19">
        <v>0.06</v>
      </c>
      <c r="E14" s="19">
        <v>0.03</v>
      </c>
      <c r="F14" s="10">
        <v>0.04</v>
      </c>
      <c r="G14" s="19">
        <v>0.05</v>
      </c>
      <c r="H14" s="10">
        <v>0.04</v>
      </c>
      <c r="I14" s="49" t="s">
        <v>173</v>
      </c>
      <c r="J14" s="19">
        <v>0.01</v>
      </c>
      <c r="K14" s="19">
        <v>0.01</v>
      </c>
      <c r="L14" s="10">
        <v>0.01</v>
      </c>
      <c r="M14" s="19" t="s">
        <v>31</v>
      </c>
      <c r="N14" s="10">
        <v>0.01</v>
      </c>
      <c r="O14" s="48">
        <v>0.33</v>
      </c>
      <c r="P14" s="19">
        <v>0.28999999999999998</v>
      </c>
      <c r="Q14" s="19">
        <v>0.27</v>
      </c>
      <c r="R14" s="50">
        <v>0.21</v>
      </c>
      <c r="S14" s="48">
        <v>0.33</v>
      </c>
      <c r="T14" s="50">
        <v>0.21</v>
      </c>
    </row>
    <row r="15" spans="1:20" outlineLevel="1" x14ac:dyDescent="0.25">
      <c r="B15" s="11" t="s">
        <v>452</v>
      </c>
      <c r="C15" s="20">
        <v>0.02</v>
      </c>
      <c r="D15" s="20">
        <v>0.04</v>
      </c>
      <c r="E15" s="20">
        <v>0.03</v>
      </c>
      <c r="F15" s="12">
        <v>0.06</v>
      </c>
      <c r="G15" s="49">
        <v>0.02</v>
      </c>
      <c r="H15" s="47">
        <v>0.06</v>
      </c>
      <c r="I15" s="20">
        <v>0.01</v>
      </c>
      <c r="J15" s="20">
        <v>0.01</v>
      </c>
      <c r="K15" s="20">
        <v>0.01</v>
      </c>
      <c r="L15" s="12">
        <v>0.02</v>
      </c>
      <c r="M15" s="20">
        <v>0.01</v>
      </c>
      <c r="N15" s="12">
        <v>0.02</v>
      </c>
      <c r="O15" s="20">
        <v>0.48</v>
      </c>
      <c r="P15" s="20">
        <v>0.5</v>
      </c>
      <c r="Q15" s="49">
        <v>0.37</v>
      </c>
      <c r="R15" s="12">
        <v>0.47</v>
      </c>
      <c r="S15" s="20">
        <v>0.48</v>
      </c>
      <c r="T15" s="12">
        <v>0.47</v>
      </c>
    </row>
    <row r="16" spans="1:20" outlineLevel="1" x14ac:dyDescent="0.25">
      <c r="B16" s="9" t="s">
        <v>449</v>
      </c>
      <c r="C16" s="19">
        <v>0.04</v>
      </c>
      <c r="D16" s="19">
        <v>0.03</v>
      </c>
      <c r="E16" s="19">
        <v>0.05</v>
      </c>
      <c r="F16" s="10">
        <v>0.04</v>
      </c>
      <c r="G16" s="19">
        <v>0.04</v>
      </c>
      <c r="H16" s="10">
        <v>0.04</v>
      </c>
      <c r="I16" s="19">
        <v>0.01</v>
      </c>
      <c r="J16" s="49" t="s">
        <v>173</v>
      </c>
      <c r="K16" s="19">
        <v>0.01</v>
      </c>
      <c r="L16" s="10">
        <v>0.01</v>
      </c>
      <c r="M16" s="19">
        <v>0.01</v>
      </c>
      <c r="N16" s="10">
        <v>0.01</v>
      </c>
      <c r="O16" s="19">
        <v>0.3</v>
      </c>
      <c r="P16" s="19">
        <v>0.25</v>
      </c>
      <c r="Q16" s="19">
        <v>0.25</v>
      </c>
      <c r="R16" s="10">
        <v>0.27</v>
      </c>
      <c r="S16" s="19">
        <v>0.3</v>
      </c>
      <c r="T16" s="10">
        <v>0.27</v>
      </c>
    </row>
    <row r="17" spans="2:20" outlineLevel="1" x14ac:dyDescent="0.25">
      <c r="B17" s="11" t="s">
        <v>450</v>
      </c>
      <c r="C17" s="20">
        <v>0.06</v>
      </c>
      <c r="D17" s="20">
        <v>0.03</v>
      </c>
      <c r="E17" s="20">
        <v>0.02</v>
      </c>
      <c r="F17" s="12">
        <v>0.03</v>
      </c>
      <c r="G17" s="20">
        <v>0.06</v>
      </c>
      <c r="H17" s="12">
        <v>0.03</v>
      </c>
      <c r="I17" s="20">
        <v>0.02</v>
      </c>
      <c r="J17" s="20">
        <v>0.01</v>
      </c>
      <c r="K17" s="20">
        <v>0</v>
      </c>
      <c r="L17" s="12">
        <v>0.01</v>
      </c>
      <c r="M17" s="20">
        <v>0.02</v>
      </c>
      <c r="N17" s="12">
        <v>0.01</v>
      </c>
      <c r="O17" s="48">
        <v>0.36</v>
      </c>
      <c r="P17" s="20">
        <v>0.22</v>
      </c>
      <c r="Q17" s="49">
        <v>0.19</v>
      </c>
      <c r="R17" s="12">
        <v>0.24</v>
      </c>
      <c r="S17" s="48">
        <v>0.36</v>
      </c>
      <c r="T17" s="50">
        <v>0.24</v>
      </c>
    </row>
    <row r="18" spans="2:20" outlineLevel="1" x14ac:dyDescent="0.25">
      <c r="B18" s="9" t="s">
        <v>454</v>
      </c>
      <c r="C18" s="19">
        <v>0.02</v>
      </c>
      <c r="D18" s="19">
        <v>0.04</v>
      </c>
      <c r="E18" s="19">
        <v>0.03</v>
      </c>
      <c r="F18" s="10">
        <v>0.03</v>
      </c>
      <c r="G18" s="19">
        <v>0.02</v>
      </c>
      <c r="H18" s="10">
        <v>0.03</v>
      </c>
      <c r="I18" s="19">
        <v>0.01</v>
      </c>
      <c r="J18" s="19">
        <v>0.01</v>
      </c>
      <c r="K18" s="49" t="s">
        <v>173</v>
      </c>
      <c r="L18" s="10">
        <v>0.01</v>
      </c>
      <c r="M18" s="19">
        <v>0.01</v>
      </c>
      <c r="N18" s="10">
        <v>0.01</v>
      </c>
      <c r="O18" s="19">
        <v>0.38</v>
      </c>
      <c r="P18" s="19">
        <v>0.32</v>
      </c>
      <c r="Q18" s="49">
        <v>0.27</v>
      </c>
      <c r="R18" s="10">
        <v>0.36</v>
      </c>
      <c r="S18" s="19">
        <v>0.38</v>
      </c>
      <c r="T18" s="10">
        <v>0.36</v>
      </c>
    </row>
    <row r="19" spans="2:20" outlineLevel="1" x14ac:dyDescent="0.25">
      <c r="B19" s="11" t="s">
        <v>455</v>
      </c>
      <c r="C19" s="20">
        <v>0.02</v>
      </c>
      <c r="D19" s="20">
        <v>0.02</v>
      </c>
      <c r="E19" s="20">
        <v>0.02</v>
      </c>
      <c r="F19" s="12">
        <v>0.02</v>
      </c>
      <c r="G19" s="20">
        <v>0.02</v>
      </c>
      <c r="H19" s="12">
        <v>0.02</v>
      </c>
      <c r="I19" s="20" t="s">
        <v>31</v>
      </c>
      <c r="J19" s="20" t="s">
        <v>31</v>
      </c>
      <c r="K19" s="20" t="s">
        <v>31</v>
      </c>
      <c r="L19" s="12" t="s">
        <v>31</v>
      </c>
      <c r="M19" s="20" t="s">
        <v>31</v>
      </c>
      <c r="N19" s="12" t="s">
        <v>31</v>
      </c>
      <c r="O19" s="20">
        <v>0.38</v>
      </c>
      <c r="P19" s="20">
        <v>0.34</v>
      </c>
      <c r="Q19" s="20">
        <v>0.33</v>
      </c>
      <c r="R19" s="12">
        <v>0.37</v>
      </c>
      <c r="S19" s="20">
        <v>0.38</v>
      </c>
      <c r="T19" s="12">
        <v>0.37</v>
      </c>
    </row>
    <row r="20" spans="2:20" outlineLevel="1" x14ac:dyDescent="0.25">
      <c r="B20" s="9" t="s">
        <v>456</v>
      </c>
      <c r="C20" s="19">
        <v>0.01</v>
      </c>
      <c r="D20" s="19">
        <v>0.03</v>
      </c>
      <c r="E20" s="19">
        <v>0.03</v>
      </c>
      <c r="F20" s="10">
        <v>0.01</v>
      </c>
      <c r="G20" s="19">
        <v>0.01</v>
      </c>
      <c r="H20" s="10">
        <v>0.01</v>
      </c>
      <c r="I20" s="19" t="s">
        <v>31</v>
      </c>
      <c r="J20" s="19">
        <v>0.01</v>
      </c>
      <c r="K20" s="19" t="s">
        <v>31</v>
      </c>
      <c r="L20" s="10">
        <v>0</v>
      </c>
      <c r="M20" s="19" t="s">
        <v>31</v>
      </c>
      <c r="N20" s="10">
        <v>0</v>
      </c>
      <c r="O20" s="19">
        <v>0.4</v>
      </c>
      <c r="P20" s="19">
        <v>0.33</v>
      </c>
      <c r="Q20" s="19">
        <v>0.31</v>
      </c>
      <c r="R20" s="10">
        <v>0.37</v>
      </c>
      <c r="S20" s="19">
        <v>0.4</v>
      </c>
      <c r="T20" s="10">
        <v>0.37</v>
      </c>
    </row>
    <row r="21" spans="2:20" outlineLevel="1" x14ac:dyDescent="0.25">
      <c r="B21" s="11" t="s">
        <v>549</v>
      </c>
      <c r="C21" s="20">
        <v>0.01</v>
      </c>
      <c r="D21" s="20">
        <v>0.01</v>
      </c>
      <c r="E21" s="20">
        <v>0.01</v>
      </c>
      <c r="F21" s="12">
        <v>0.01</v>
      </c>
      <c r="G21" s="20">
        <v>0.01</v>
      </c>
      <c r="H21" s="12">
        <v>0.01</v>
      </c>
      <c r="I21" s="20">
        <v>0.01</v>
      </c>
      <c r="J21" s="20" t="s">
        <v>31</v>
      </c>
      <c r="K21" s="20" t="s">
        <v>31</v>
      </c>
      <c r="L21" s="12" t="s">
        <v>31</v>
      </c>
      <c r="M21" s="20">
        <v>0.01</v>
      </c>
      <c r="N21" s="12" t="s">
        <v>31</v>
      </c>
      <c r="O21" s="20">
        <v>0.18</v>
      </c>
      <c r="P21" s="20">
        <v>0.14000000000000001</v>
      </c>
      <c r="Q21" s="20">
        <v>0.17</v>
      </c>
      <c r="R21" s="12">
        <v>0.15</v>
      </c>
      <c r="S21" s="20">
        <v>0.18</v>
      </c>
      <c r="T21" s="12">
        <v>0.15</v>
      </c>
    </row>
    <row r="22" spans="2:20" outlineLevel="1" x14ac:dyDescent="0.25">
      <c r="B22" s="9" t="s">
        <v>442</v>
      </c>
      <c r="C22" s="49" t="s">
        <v>173</v>
      </c>
      <c r="D22" s="19">
        <v>0.01</v>
      </c>
      <c r="E22" s="19">
        <v>0</v>
      </c>
      <c r="F22" s="10">
        <v>0.01</v>
      </c>
      <c r="G22" s="19" t="s">
        <v>31</v>
      </c>
      <c r="H22" s="10">
        <v>0.01</v>
      </c>
      <c r="I22" s="19" t="s">
        <v>31</v>
      </c>
      <c r="J22" s="19" t="s">
        <v>31</v>
      </c>
      <c r="K22" s="19">
        <v>0</v>
      </c>
      <c r="L22" s="10" t="s">
        <v>31</v>
      </c>
      <c r="M22" s="19" t="s">
        <v>31</v>
      </c>
      <c r="N22" s="10" t="s">
        <v>31</v>
      </c>
      <c r="O22" s="19" t="s">
        <v>31</v>
      </c>
      <c r="P22" s="19" t="s">
        <v>31</v>
      </c>
      <c r="Q22" s="19" t="s">
        <v>31</v>
      </c>
      <c r="R22" s="10" t="s">
        <v>31</v>
      </c>
      <c r="S22" s="19" t="s">
        <v>31</v>
      </c>
      <c r="T22" s="10" t="s">
        <v>31</v>
      </c>
    </row>
    <row r="23" spans="2:20" outlineLevel="1" x14ac:dyDescent="0.25">
      <c r="B23" s="11" t="s">
        <v>545</v>
      </c>
      <c r="C23" s="49" t="s">
        <v>173</v>
      </c>
      <c r="D23" s="20">
        <v>0.01</v>
      </c>
      <c r="E23" s="20">
        <v>0</v>
      </c>
      <c r="F23" s="12">
        <v>0.01</v>
      </c>
      <c r="G23" s="20" t="s">
        <v>31</v>
      </c>
      <c r="H23" s="12">
        <v>0.01</v>
      </c>
      <c r="I23" s="20" t="s">
        <v>31</v>
      </c>
      <c r="J23" s="20" t="s">
        <v>31</v>
      </c>
      <c r="K23" s="20">
        <v>0</v>
      </c>
      <c r="L23" s="12" t="s">
        <v>31</v>
      </c>
      <c r="M23" s="20" t="s">
        <v>31</v>
      </c>
      <c r="N23" s="12" t="s">
        <v>31</v>
      </c>
      <c r="O23" s="20" t="s">
        <v>31</v>
      </c>
      <c r="P23" s="20" t="s">
        <v>31</v>
      </c>
      <c r="Q23" s="20" t="s">
        <v>31</v>
      </c>
      <c r="R23" s="12" t="s">
        <v>31</v>
      </c>
      <c r="S23" s="20" t="s">
        <v>31</v>
      </c>
      <c r="T23" s="12" t="s">
        <v>31</v>
      </c>
    </row>
    <row r="24" spans="2:20" outlineLevel="1" x14ac:dyDescent="0.25">
      <c r="B24" s="9" t="s">
        <v>543</v>
      </c>
      <c r="C24" s="19" t="s">
        <v>31</v>
      </c>
      <c r="D24" s="19">
        <v>0.01</v>
      </c>
      <c r="E24" s="19">
        <v>0</v>
      </c>
      <c r="F24" s="10" t="s">
        <v>31</v>
      </c>
      <c r="G24" s="19" t="s">
        <v>31</v>
      </c>
      <c r="H24" s="10" t="s">
        <v>31</v>
      </c>
      <c r="I24" s="19" t="s">
        <v>31</v>
      </c>
      <c r="J24" s="19" t="s">
        <v>31</v>
      </c>
      <c r="K24" s="19" t="s">
        <v>31</v>
      </c>
      <c r="L24" s="10" t="s">
        <v>31</v>
      </c>
      <c r="M24" s="19" t="s">
        <v>31</v>
      </c>
      <c r="N24" s="10" t="s">
        <v>31</v>
      </c>
      <c r="O24" s="48">
        <v>0.2</v>
      </c>
      <c r="P24" s="19">
        <v>0.09</v>
      </c>
      <c r="Q24" s="19">
        <v>0.11</v>
      </c>
      <c r="R24" s="50">
        <v>0.06</v>
      </c>
      <c r="S24" s="48">
        <v>0.2</v>
      </c>
      <c r="T24" s="50">
        <v>0.06</v>
      </c>
    </row>
    <row r="25" spans="2:20" outlineLevel="1" x14ac:dyDescent="0.25">
      <c r="B25" s="11" t="s">
        <v>448</v>
      </c>
      <c r="C25" s="20" t="s">
        <v>31</v>
      </c>
      <c r="D25" s="20" t="s">
        <v>31</v>
      </c>
      <c r="E25" s="20">
        <v>0.01</v>
      </c>
      <c r="F25" s="12" t="s">
        <v>31</v>
      </c>
      <c r="G25" s="20" t="s">
        <v>31</v>
      </c>
      <c r="H25" s="12" t="s">
        <v>31</v>
      </c>
      <c r="I25" s="20" t="s">
        <v>31</v>
      </c>
      <c r="J25" s="20" t="s">
        <v>31</v>
      </c>
      <c r="K25" s="20">
        <v>0.01</v>
      </c>
      <c r="L25" s="12" t="s">
        <v>31</v>
      </c>
      <c r="M25" s="20" t="s">
        <v>31</v>
      </c>
      <c r="N25" s="12" t="s">
        <v>31</v>
      </c>
      <c r="O25" s="20" t="s">
        <v>31</v>
      </c>
      <c r="P25" s="20" t="s">
        <v>31</v>
      </c>
      <c r="Q25" s="20" t="s">
        <v>31</v>
      </c>
      <c r="R25" s="12" t="s">
        <v>31</v>
      </c>
      <c r="S25" s="20" t="s">
        <v>31</v>
      </c>
      <c r="T25" s="12" t="s">
        <v>31</v>
      </c>
    </row>
    <row r="26" spans="2:20" outlineLevel="1" x14ac:dyDescent="0.25">
      <c r="B26" s="9" t="s">
        <v>546</v>
      </c>
      <c r="C26" s="19" t="s">
        <v>31</v>
      </c>
      <c r="D26" s="19">
        <v>0.01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9" t="s">
        <v>31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 t="s">
        <v>31</v>
      </c>
      <c r="P26" s="19" t="s">
        <v>31</v>
      </c>
      <c r="Q26" s="19" t="s">
        <v>31</v>
      </c>
      <c r="R26" s="10" t="s">
        <v>31</v>
      </c>
      <c r="S26" s="19" t="s">
        <v>31</v>
      </c>
      <c r="T26" s="10" t="s">
        <v>31</v>
      </c>
    </row>
    <row r="27" spans="2:20" outlineLevel="1" x14ac:dyDescent="0.25">
      <c r="B27" s="11" t="s">
        <v>556</v>
      </c>
      <c r="C27" s="20" t="s">
        <v>31</v>
      </c>
      <c r="D27" s="20" t="s">
        <v>31</v>
      </c>
      <c r="E27" s="20">
        <v>0</v>
      </c>
      <c r="F27" s="12" t="s">
        <v>31</v>
      </c>
      <c r="G27" s="20" t="s">
        <v>31</v>
      </c>
      <c r="H27" s="12" t="s">
        <v>31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 t="s">
        <v>31</v>
      </c>
      <c r="P27" s="20" t="s">
        <v>31</v>
      </c>
      <c r="Q27" s="20" t="s">
        <v>31</v>
      </c>
      <c r="R27" s="12" t="s">
        <v>31</v>
      </c>
      <c r="S27" s="20" t="s">
        <v>31</v>
      </c>
      <c r="T27" s="12" t="s">
        <v>31</v>
      </c>
    </row>
    <row r="28" spans="2:20" outlineLevel="1" x14ac:dyDescent="0.25">
      <c r="B28" s="9" t="s">
        <v>444</v>
      </c>
      <c r="C28" s="19" t="s">
        <v>31</v>
      </c>
      <c r="D28" s="19" t="s">
        <v>31</v>
      </c>
      <c r="E28" s="19" t="s">
        <v>31</v>
      </c>
      <c r="F28" s="10">
        <v>0</v>
      </c>
      <c r="G28" s="19" t="s">
        <v>31</v>
      </c>
      <c r="H28" s="10">
        <v>0</v>
      </c>
      <c r="I28" s="19" t="s">
        <v>31</v>
      </c>
      <c r="J28" s="19" t="s">
        <v>31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 t="s">
        <v>31</v>
      </c>
      <c r="P28" s="19" t="s">
        <v>31</v>
      </c>
      <c r="Q28" s="19" t="s">
        <v>31</v>
      </c>
      <c r="R28" s="10" t="s">
        <v>31</v>
      </c>
      <c r="S28" s="19" t="s">
        <v>31</v>
      </c>
      <c r="T28" s="10" t="s">
        <v>31</v>
      </c>
    </row>
    <row r="29" spans="2:20" outlineLevel="1" x14ac:dyDescent="0.25">
      <c r="B29" s="11" t="s">
        <v>457</v>
      </c>
      <c r="C29" s="20" t="s">
        <v>31</v>
      </c>
      <c r="D29" s="20" t="s">
        <v>31</v>
      </c>
      <c r="E29" s="20" t="s">
        <v>31</v>
      </c>
      <c r="F29" s="12">
        <v>0</v>
      </c>
      <c r="G29" s="20" t="s">
        <v>31</v>
      </c>
      <c r="H29" s="12">
        <v>0</v>
      </c>
      <c r="I29" s="20" t="s">
        <v>31</v>
      </c>
      <c r="J29" s="20" t="s">
        <v>31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>
        <v>0.14000000000000001</v>
      </c>
      <c r="P29" s="20">
        <v>0.17</v>
      </c>
      <c r="Q29" s="20">
        <v>0.12</v>
      </c>
      <c r="R29" s="12">
        <v>0.13</v>
      </c>
      <c r="S29" s="20">
        <v>0.14000000000000001</v>
      </c>
      <c r="T29" s="12">
        <v>0.13</v>
      </c>
    </row>
    <row r="30" spans="2:20" outlineLevel="1" x14ac:dyDescent="0.25">
      <c r="B30" s="9" t="s">
        <v>544</v>
      </c>
      <c r="C30" s="19" t="s">
        <v>31</v>
      </c>
      <c r="D30" s="19" t="s">
        <v>31</v>
      </c>
      <c r="E30" s="19" t="s">
        <v>31</v>
      </c>
      <c r="F30" s="10" t="s">
        <v>31</v>
      </c>
      <c r="G30" s="19" t="s">
        <v>31</v>
      </c>
      <c r="H30" s="10" t="s">
        <v>31</v>
      </c>
      <c r="I30" s="19" t="s">
        <v>31</v>
      </c>
      <c r="J30" s="19" t="s">
        <v>31</v>
      </c>
      <c r="K30" s="19" t="s">
        <v>31</v>
      </c>
      <c r="L30" s="10" t="s">
        <v>31</v>
      </c>
      <c r="M30" s="19" t="s">
        <v>31</v>
      </c>
      <c r="N30" s="10" t="s">
        <v>31</v>
      </c>
      <c r="O30" s="19">
        <v>0.06</v>
      </c>
      <c r="P30" s="19">
        <v>0.03</v>
      </c>
      <c r="Q30" s="19">
        <v>0.02</v>
      </c>
      <c r="R30" s="10">
        <v>0.02</v>
      </c>
      <c r="S30" s="19">
        <v>0.06</v>
      </c>
      <c r="T30" s="10">
        <v>0.02</v>
      </c>
    </row>
    <row r="31" spans="2:20" outlineLevel="1" x14ac:dyDescent="0.25">
      <c r="B31" s="11" t="s">
        <v>548</v>
      </c>
      <c r="C31" s="20" t="s">
        <v>31</v>
      </c>
      <c r="D31" s="20" t="s">
        <v>31</v>
      </c>
      <c r="E31" s="20" t="s">
        <v>31</v>
      </c>
      <c r="F31" s="12" t="s">
        <v>31</v>
      </c>
      <c r="G31" s="20" t="s">
        <v>31</v>
      </c>
      <c r="H31" s="12" t="s">
        <v>31</v>
      </c>
      <c r="I31" s="20" t="s">
        <v>31</v>
      </c>
      <c r="J31" s="20" t="s">
        <v>31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>
        <v>0.02</v>
      </c>
      <c r="P31" s="20">
        <v>0.06</v>
      </c>
      <c r="Q31" s="20">
        <v>0.02</v>
      </c>
      <c r="R31" s="12">
        <v>0.03</v>
      </c>
      <c r="S31" s="20">
        <v>0.02</v>
      </c>
      <c r="T31" s="12">
        <v>0.03</v>
      </c>
    </row>
    <row r="32" spans="2:20" outlineLevel="1" x14ac:dyDescent="0.25">
      <c r="B32" s="9" t="s">
        <v>624</v>
      </c>
      <c r="C32" s="19" t="s">
        <v>31</v>
      </c>
      <c r="D32" s="19" t="s">
        <v>31</v>
      </c>
      <c r="E32" s="19" t="s">
        <v>31</v>
      </c>
      <c r="F32" s="10" t="s">
        <v>31</v>
      </c>
      <c r="G32" s="19" t="s">
        <v>31</v>
      </c>
      <c r="H32" s="10" t="s">
        <v>31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49" t="s">
        <v>173</v>
      </c>
      <c r="P32" s="19">
        <v>0.01</v>
      </c>
      <c r="Q32" s="19">
        <v>0</v>
      </c>
      <c r="R32" s="10">
        <v>0.01</v>
      </c>
      <c r="S32" s="19" t="s">
        <v>31</v>
      </c>
      <c r="T32" s="10">
        <v>0.01</v>
      </c>
    </row>
    <row r="33" spans="2:20" outlineLevel="1" x14ac:dyDescent="0.25">
      <c r="B33" s="11" t="s">
        <v>550</v>
      </c>
      <c r="C33" s="20" t="s">
        <v>31</v>
      </c>
      <c r="D33" s="20" t="s">
        <v>31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48">
        <v>7.0000000000000007E-2</v>
      </c>
      <c r="P33" s="20">
        <v>0.04</v>
      </c>
      <c r="Q33" s="49">
        <v>0.01</v>
      </c>
      <c r="R33" s="12">
        <v>0.02</v>
      </c>
      <c r="S33" s="48">
        <v>7.0000000000000007E-2</v>
      </c>
      <c r="T33" s="50">
        <v>0.02</v>
      </c>
    </row>
    <row r="34" spans="2:20" outlineLevel="1" x14ac:dyDescent="0.25">
      <c r="B34" s="9" t="s">
        <v>552</v>
      </c>
      <c r="C34" s="19">
        <v>0.03</v>
      </c>
      <c r="D34" s="49">
        <v>0.02</v>
      </c>
      <c r="E34" s="19">
        <v>0.06</v>
      </c>
      <c r="F34" s="10">
        <v>0.05</v>
      </c>
      <c r="G34" s="19">
        <v>0.03</v>
      </c>
      <c r="H34" s="10">
        <v>0.05</v>
      </c>
      <c r="I34" s="49" t="s">
        <v>173</v>
      </c>
      <c r="J34" s="19">
        <v>0.01</v>
      </c>
      <c r="K34" s="19">
        <v>0.03</v>
      </c>
      <c r="L34" s="10">
        <v>0.02</v>
      </c>
      <c r="M34" s="49" t="s">
        <v>173</v>
      </c>
      <c r="N34" s="47">
        <v>0.02</v>
      </c>
      <c r="O34" s="19">
        <v>0.01</v>
      </c>
      <c r="P34" s="19">
        <v>0.01</v>
      </c>
      <c r="Q34" s="19">
        <v>0.01</v>
      </c>
      <c r="R34" s="10">
        <v>0.01</v>
      </c>
      <c r="S34" s="19">
        <v>0.01</v>
      </c>
      <c r="T34" s="10">
        <v>0.01</v>
      </c>
    </row>
    <row r="35" spans="2:20" outlineLevel="1" x14ac:dyDescent="0.25">
      <c r="B35" s="11" t="s">
        <v>553</v>
      </c>
      <c r="C35" s="20">
        <v>0.18</v>
      </c>
      <c r="D35" s="20">
        <v>0.23</v>
      </c>
      <c r="E35" s="20">
        <v>0.24</v>
      </c>
      <c r="F35" s="12">
        <v>0.24</v>
      </c>
      <c r="G35" s="20">
        <v>0.18</v>
      </c>
      <c r="H35" s="12">
        <v>0.24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20">
        <v>0.03</v>
      </c>
      <c r="P35" s="20">
        <v>0.04</v>
      </c>
      <c r="Q35" s="20">
        <v>0.03</v>
      </c>
      <c r="R35" s="50">
        <v>0.01</v>
      </c>
      <c r="S35" s="20">
        <v>0.03</v>
      </c>
      <c r="T35" s="12">
        <v>0.01</v>
      </c>
    </row>
    <row r="36" spans="2:20" outlineLevel="1" x14ac:dyDescent="0.25">
      <c r="B36" s="13" t="s">
        <v>10</v>
      </c>
      <c r="C36" s="23">
        <v>1</v>
      </c>
      <c r="D36" s="23">
        <v>1</v>
      </c>
      <c r="E36" s="23">
        <v>1</v>
      </c>
      <c r="F36" s="14">
        <v>1</v>
      </c>
      <c r="G36" s="23">
        <v>1</v>
      </c>
      <c r="H36" s="14">
        <v>1</v>
      </c>
      <c r="I36" s="23">
        <v>1</v>
      </c>
      <c r="J36" s="23">
        <v>1</v>
      </c>
      <c r="K36" s="23">
        <v>1</v>
      </c>
      <c r="L36" s="14">
        <v>1</v>
      </c>
      <c r="M36" s="23">
        <v>1</v>
      </c>
      <c r="N36" s="14">
        <v>1</v>
      </c>
      <c r="O36" s="23">
        <v>1</v>
      </c>
      <c r="P36" s="23">
        <v>1</v>
      </c>
      <c r="Q36" s="23">
        <v>1</v>
      </c>
      <c r="R36" s="14">
        <v>1</v>
      </c>
      <c r="S36" s="23">
        <v>1</v>
      </c>
      <c r="T36" s="14">
        <v>1</v>
      </c>
    </row>
    <row r="37" spans="2:20" outlineLevel="1" x14ac:dyDescent="0.25">
      <c r="B37" s="13" t="s">
        <v>11</v>
      </c>
      <c r="C37" s="24">
        <v>168</v>
      </c>
      <c r="D37" s="24">
        <v>158</v>
      </c>
      <c r="E37" s="24">
        <v>263</v>
      </c>
      <c r="F37" s="15">
        <v>282</v>
      </c>
      <c r="G37" s="24">
        <v>168</v>
      </c>
      <c r="H37" s="15">
        <v>282</v>
      </c>
      <c r="I37" s="24">
        <v>168</v>
      </c>
      <c r="J37" s="24">
        <v>158</v>
      </c>
      <c r="K37" s="24">
        <v>263</v>
      </c>
      <c r="L37" s="15">
        <v>282</v>
      </c>
      <c r="M37" s="24">
        <v>168</v>
      </c>
      <c r="N37" s="15">
        <v>282</v>
      </c>
      <c r="O37" s="24">
        <v>168</v>
      </c>
      <c r="P37" s="24">
        <v>158</v>
      </c>
      <c r="Q37" s="24">
        <v>263</v>
      </c>
      <c r="R37" s="15">
        <v>282</v>
      </c>
      <c r="S37" s="24">
        <v>168</v>
      </c>
      <c r="T37" s="15">
        <v>282</v>
      </c>
    </row>
    <row r="38" spans="2:20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2:20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2:20" outlineLevel="1" x14ac:dyDescent="0.25">
      <c r="B40" s="40" t="s">
        <v>14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outlineLevel="1" x14ac:dyDescent="0.25">
      <c r="B41" s="41" t="s">
        <v>15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2:20" outlineLevel="1" x14ac:dyDescent="0.25">
      <c r="B42" s="41" t="s">
        <v>16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0" outlineLevel="1" x14ac:dyDescent="0.25"/>
    <row r="44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8:T38"/>
    <mergeCell ref="B39:T39"/>
    <mergeCell ref="B40:T40"/>
    <mergeCell ref="B41:T41"/>
    <mergeCell ref="B42:T42"/>
  </mergeCells>
  <hyperlinks>
    <hyperlink ref="A1" location="'Index'!A1" display="Index" xr:uid="{610C7D26-993C-44BC-BAA6-7F2E280C78D1}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6678-BDDC-4A48-A073-A6C19FD9F24A}">
  <sheetPr codeName="Arkusz184">
    <outlinePr summaryBelow="0"/>
  </sheetPr>
  <dimension ref="A1:T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60500</v>
      </c>
    </row>
    <row r="3" spans="1:20" ht="15.75" x14ac:dyDescent="0.25">
      <c r="B3" s="1" t="s">
        <v>625</v>
      </c>
    </row>
    <row r="4" spans="1:20" ht="25.5" outlineLevel="1" x14ac:dyDescent="0.25">
      <c r="B4" s="46" t="s">
        <v>1451</v>
      </c>
      <c r="C4" s="46" t="s">
        <v>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564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453</v>
      </c>
      <c r="C8" s="19">
        <v>0.45</v>
      </c>
      <c r="D8" s="19">
        <v>0.42</v>
      </c>
      <c r="E8" s="19">
        <v>0.42</v>
      </c>
      <c r="F8" s="10">
        <v>0.37</v>
      </c>
      <c r="G8" s="19">
        <v>0.45</v>
      </c>
      <c r="H8" s="10">
        <v>0.37</v>
      </c>
      <c r="I8" s="19">
        <v>0.33</v>
      </c>
      <c r="J8" s="19">
        <v>0.32</v>
      </c>
      <c r="K8" s="19">
        <v>0.34</v>
      </c>
      <c r="L8" s="10">
        <v>0.28000000000000003</v>
      </c>
      <c r="M8" s="19">
        <v>0.33</v>
      </c>
      <c r="N8" s="10">
        <v>0.28000000000000003</v>
      </c>
      <c r="O8" s="19">
        <v>0.79</v>
      </c>
      <c r="P8" s="19">
        <v>0.83</v>
      </c>
      <c r="Q8" s="19">
        <v>0.79</v>
      </c>
      <c r="R8" s="10">
        <v>0.83</v>
      </c>
      <c r="S8" s="19">
        <v>0.79</v>
      </c>
      <c r="T8" s="10">
        <v>0.83</v>
      </c>
    </row>
    <row r="9" spans="1:20" outlineLevel="1" x14ac:dyDescent="0.25">
      <c r="B9" s="11" t="s">
        <v>445</v>
      </c>
      <c r="C9" s="20">
        <v>0.15</v>
      </c>
      <c r="D9" s="20">
        <v>0.2</v>
      </c>
      <c r="E9" s="20">
        <v>0.22</v>
      </c>
      <c r="F9" s="12">
        <v>0.14000000000000001</v>
      </c>
      <c r="G9" s="20">
        <v>0.15</v>
      </c>
      <c r="H9" s="12">
        <v>0.14000000000000001</v>
      </c>
      <c r="I9" s="20">
        <v>0.06</v>
      </c>
      <c r="J9" s="20">
        <v>0.12</v>
      </c>
      <c r="K9" s="20">
        <v>0.1</v>
      </c>
      <c r="L9" s="12">
        <v>0.08</v>
      </c>
      <c r="M9" s="20">
        <v>0.06</v>
      </c>
      <c r="N9" s="12">
        <v>0.08</v>
      </c>
      <c r="O9" s="20">
        <v>0.68</v>
      </c>
      <c r="P9" s="20">
        <v>0.78</v>
      </c>
      <c r="Q9" s="20">
        <v>0.73</v>
      </c>
      <c r="R9" s="12">
        <v>0.72</v>
      </c>
      <c r="S9" s="20">
        <v>0.68</v>
      </c>
      <c r="T9" s="12">
        <v>0.72</v>
      </c>
    </row>
    <row r="10" spans="1:20" outlineLevel="1" x14ac:dyDescent="0.25">
      <c r="B10" s="9" t="s">
        <v>541</v>
      </c>
      <c r="C10" s="49">
        <v>0.06</v>
      </c>
      <c r="D10" s="19">
        <v>0.09</v>
      </c>
      <c r="E10" s="19">
        <v>0.11</v>
      </c>
      <c r="F10" s="10">
        <v>0.11</v>
      </c>
      <c r="G10" s="19">
        <v>0.06</v>
      </c>
      <c r="H10" s="10">
        <v>0.11</v>
      </c>
      <c r="I10" s="49">
        <v>0.02</v>
      </c>
      <c r="J10" s="19">
        <v>0.05</v>
      </c>
      <c r="K10" s="19">
        <v>7.0000000000000007E-2</v>
      </c>
      <c r="L10" s="10">
        <v>0.06</v>
      </c>
      <c r="M10" s="19">
        <v>0.02</v>
      </c>
      <c r="N10" s="10">
        <v>0.06</v>
      </c>
      <c r="O10" s="19">
        <v>0.5</v>
      </c>
      <c r="P10" s="19">
        <v>0.38</v>
      </c>
      <c r="Q10" s="19">
        <v>0.44</v>
      </c>
      <c r="R10" s="10">
        <v>0.47</v>
      </c>
      <c r="S10" s="19">
        <v>0.5</v>
      </c>
      <c r="T10" s="10">
        <v>0.47</v>
      </c>
    </row>
    <row r="11" spans="1:20" outlineLevel="1" x14ac:dyDescent="0.25">
      <c r="B11" s="11" t="s">
        <v>443</v>
      </c>
      <c r="C11" s="20">
        <v>0.08</v>
      </c>
      <c r="D11" s="20">
        <v>7.0000000000000007E-2</v>
      </c>
      <c r="E11" s="20">
        <v>0.11</v>
      </c>
      <c r="F11" s="50">
        <v>0.05</v>
      </c>
      <c r="G11" s="20">
        <v>0.08</v>
      </c>
      <c r="H11" s="12">
        <v>0.05</v>
      </c>
      <c r="I11" s="20">
        <v>0.04</v>
      </c>
      <c r="J11" s="20">
        <v>0.03</v>
      </c>
      <c r="K11" s="20">
        <v>0.04</v>
      </c>
      <c r="L11" s="12">
        <v>0.01</v>
      </c>
      <c r="M11" s="20">
        <v>0.04</v>
      </c>
      <c r="N11" s="12">
        <v>0.01</v>
      </c>
      <c r="O11" s="20">
        <v>0.66</v>
      </c>
      <c r="P11" s="48">
        <v>0.72</v>
      </c>
      <c r="Q11" s="20">
        <v>0.64</v>
      </c>
      <c r="R11" s="50">
        <v>0.59</v>
      </c>
      <c r="S11" s="20">
        <v>0.66</v>
      </c>
      <c r="T11" s="12">
        <v>0.59</v>
      </c>
    </row>
    <row r="12" spans="1:20" outlineLevel="1" x14ac:dyDescent="0.25">
      <c r="B12" s="9" t="s">
        <v>552</v>
      </c>
      <c r="C12" s="19">
        <v>0.06</v>
      </c>
      <c r="D12" s="19">
        <v>7.0000000000000007E-2</v>
      </c>
      <c r="E12" s="19">
        <v>0.06</v>
      </c>
      <c r="F12" s="10">
        <v>0.06</v>
      </c>
      <c r="G12" s="19">
        <v>0.06</v>
      </c>
      <c r="H12" s="10">
        <v>0.06</v>
      </c>
      <c r="I12" s="19">
        <v>0.03</v>
      </c>
      <c r="J12" s="19">
        <v>0.02</v>
      </c>
      <c r="K12" s="19">
        <v>0.02</v>
      </c>
      <c r="L12" s="10">
        <v>0.02</v>
      </c>
      <c r="M12" s="19">
        <v>0.03</v>
      </c>
      <c r="N12" s="10">
        <v>0.02</v>
      </c>
      <c r="O12" s="49" t="s">
        <v>173</v>
      </c>
      <c r="P12" s="19">
        <v>0.02</v>
      </c>
      <c r="Q12" s="19">
        <v>0.02</v>
      </c>
      <c r="R12" s="10">
        <v>0.01</v>
      </c>
      <c r="S12" s="19" t="s">
        <v>31</v>
      </c>
      <c r="T12" s="10">
        <v>0.01</v>
      </c>
    </row>
    <row r="13" spans="1:20" outlineLevel="1" x14ac:dyDescent="0.25">
      <c r="B13" s="11" t="s">
        <v>543</v>
      </c>
      <c r="C13" s="20">
        <v>0.05</v>
      </c>
      <c r="D13" s="20">
        <v>0.02</v>
      </c>
      <c r="E13" s="20">
        <v>0.02</v>
      </c>
      <c r="F13" s="12">
        <v>0.01</v>
      </c>
      <c r="G13" s="20">
        <v>0.05</v>
      </c>
      <c r="H13" s="12">
        <v>0.01</v>
      </c>
      <c r="I13" s="20">
        <v>0.01</v>
      </c>
      <c r="J13" s="20">
        <v>0.01</v>
      </c>
      <c r="K13" s="20">
        <v>0.01</v>
      </c>
      <c r="L13" s="12">
        <v>0</v>
      </c>
      <c r="M13" s="20">
        <v>0.01</v>
      </c>
      <c r="N13" s="12">
        <v>0</v>
      </c>
      <c r="O13" s="20">
        <v>0.23</v>
      </c>
      <c r="P13" s="20">
        <v>0.24</v>
      </c>
      <c r="Q13" s="20">
        <v>0.22</v>
      </c>
      <c r="R13" s="12">
        <v>0.21</v>
      </c>
      <c r="S13" s="20">
        <v>0.23</v>
      </c>
      <c r="T13" s="12">
        <v>0.21</v>
      </c>
    </row>
    <row r="14" spans="1:20" outlineLevel="1" x14ac:dyDescent="0.25">
      <c r="B14" s="9" t="s">
        <v>565</v>
      </c>
      <c r="C14" s="19">
        <v>0.02</v>
      </c>
      <c r="D14" s="19">
        <v>0.04</v>
      </c>
      <c r="E14" s="19">
        <v>0.02</v>
      </c>
      <c r="F14" s="10">
        <v>0.02</v>
      </c>
      <c r="G14" s="19">
        <v>0.02</v>
      </c>
      <c r="H14" s="10">
        <v>0.02</v>
      </c>
      <c r="I14" s="19" t="s">
        <v>31</v>
      </c>
      <c r="J14" s="19">
        <v>0.01</v>
      </c>
      <c r="K14" s="19" t="s">
        <v>31</v>
      </c>
      <c r="L14" s="10">
        <v>0.01</v>
      </c>
      <c r="M14" s="19" t="s">
        <v>31</v>
      </c>
      <c r="N14" s="10">
        <v>0.01</v>
      </c>
      <c r="O14" s="19">
        <v>0.22</v>
      </c>
      <c r="P14" s="19">
        <v>0.21</v>
      </c>
      <c r="Q14" s="19">
        <v>0.18</v>
      </c>
      <c r="R14" s="10">
        <v>0.16</v>
      </c>
      <c r="S14" s="19">
        <v>0.22</v>
      </c>
      <c r="T14" s="10">
        <v>0.16</v>
      </c>
    </row>
    <row r="15" spans="1:20" outlineLevel="1" x14ac:dyDescent="0.25">
      <c r="B15" s="11" t="s">
        <v>549</v>
      </c>
      <c r="C15" s="20">
        <v>0.03</v>
      </c>
      <c r="D15" s="20">
        <v>0.03</v>
      </c>
      <c r="E15" s="20">
        <v>0.02</v>
      </c>
      <c r="F15" s="50">
        <v>0</v>
      </c>
      <c r="G15" s="20">
        <v>0.03</v>
      </c>
      <c r="H15" s="12">
        <v>0</v>
      </c>
      <c r="I15" s="20">
        <v>0.03</v>
      </c>
      <c r="J15" s="20">
        <v>0.01</v>
      </c>
      <c r="K15" s="20">
        <v>0.01</v>
      </c>
      <c r="L15" s="12">
        <v>0</v>
      </c>
      <c r="M15" s="20">
        <v>0.03</v>
      </c>
      <c r="N15" s="12">
        <v>0</v>
      </c>
      <c r="O15" s="20" t="s">
        <v>31</v>
      </c>
      <c r="P15" s="20" t="s">
        <v>31</v>
      </c>
      <c r="Q15" s="20" t="s">
        <v>31</v>
      </c>
      <c r="R15" s="12" t="s">
        <v>31</v>
      </c>
      <c r="S15" s="20" t="s">
        <v>31</v>
      </c>
      <c r="T15" s="12" t="s">
        <v>31</v>
      </c>
    </row>
    <row r="16" spans="1:20" outlineLevel="1" x14ac:dyDescent="0.25">
      <c r="B16" s="9" t="s">
        <v>446</v>
      </c>
      <c r="C16" s="19">
        <v>0.02</v>
      </c>
      <c r="D16" s="19">
        <v>0.02</v>
      </c>
      <c r="E16" s="19">
        <v>0.01</v>
      </c>
      <c r="F16" s="10">
        <v>0.02</v>
      </c>
      <c r="G16" s="19">
        <v>0.02</v>
      </c>
      <c r="H16" s="10">
        <v>0.02</v>
      </c>
      <c r="I16" s="19">
        <v>0.02</v>
      </c>
      <c r="J16" s="19">
        <v>0.01</v>
      </c>
      <c r="K16" s="49" t="s">
        <v>173</v>
      </c>
      <c r="L16" s="10">
        <v>0.01</v>
      </c>
      <c r="M16" s="19">
        <v>0.02</v>
      </c>
      <c r="N16" s="10">
        <v>0.01</v>
      </c>
      <c r="O16" s="19" t="s">
        <v>31</v>
      </c>
      <c r="P16" s="19" t="s">
        <v>31</v>
      </c>
      <c r="Q16" s="19" t="s">
        <v>31</v>
      </c>
      <c r="R16" s="10" t="s">
        <v>31</v>
      </c>
      <c r="S16" s="19" t="s">
        <v>31</v>
      </c>
      <c r="T16" s="10" t="s">
        <v>31</v>
      </c>
    </row>
    <row r="17" spans="2:20" outlineLevel="1" x14ac:dyDescent="0.25">
      <c r="B17" s="11" t="s">
        <v>550</v>
      </c>
      <c r="C17" s="20">
        <v>0.02</v>
      </c>
      <c r="D17" s="20">
        <v>0.03</v>
      </c>
      <c r="E17" s="20">
        <v>0.01</v>
      </c>
      <c r="F17" s="12">
        <v>0</v>
      </c>
      <c r="G17" s="20">
        <v>0.02</v>
      </c>
      <c r="H17" s="12">
        <v>0</v>
      </c>
      <c r="I17" s="20">
        <v>0.01</v>
      </c>
      <c r="J17" s="20" t="s">
        <v>31</v>
      </c>
      <c r="K17" s="20">
        <v>0.01</v>
      </c>
      <c r="L17" s="12">
        <v>0</v>
      </c>
      <c r="M17" s="20">
        <v>0.01</v>
      </c>
      <c r="N17" s="12">
        <v>0</v>
      </c>
      <c r="O17" s="20">
        <v>0.11</v>
      </c>
      <c r="P17" s="20">
        <v>0.1</v>
      </c>
      <c r="Q17" s="49">
        <v>0.04</v>
      </c>
      <c r="R17" s="12">
        <v>7.0000000000000007E-2</v>
      </c>
      <c r="S17" s="20">
        <v>0.11</v>
      </c>
      <c r="T17" s="12">
        <v>7.0000000000000007E-2</v>
      </c>
    </row>
    <row r="18" spans="2:20" outlineLevel="1" x14ac:dyDescent="0.25">
      <c r="B18" s="9" t="s">
        <v>566</v>
      </c>
      <c r="C18" s="19">
        <v>0.01</v>
      </c>
      <c r="D18" s="19">
        <v>0.02</v>
      </c>
      <c r="E18" s="19">
        <v>0.02</v>
      </c>
      <c r="F18" s="10">
        <v>0.01</v>
      </c>
      <c r="G18" s="19">
        <v>0.01</v>
      </c>
      <c r="H18" s="10">
        <v>0.01</v>
      </c>
      <c r="I18" s="49" t="s">
        <v>173</v>
      </c>
      <c r="J18" s="19">
        <v>0.01</v>
      </c>
      <c r="K18" s="19">
        <v>0.01</v>
      </c>
      <c r="L18" s="10">
        <v>0</v>
      </c>
      <c r="M18" s="19" t="s">
        <v>31</v>
      </c>
      <c r="N18" s="10">
        <v>0</v>
      </c>
      <c r="O18" s="48">
        <v>0.27</v>
      </c>
      <c r="P18" s="19">
        <v>0.25</v>
      </c>
      <c r="Q18" s="49">
        <v>0.14000000000000001</v>
      </c>
      <c r="R18" s="10">
        <v>0.17</v>
      </c>
      <c r="S18" s="48">
        <v>0.27</v>
      </c>
      <c r="T18" s="50">
        <v>0.17</v>
      </c>
    </row>
    <row r="19" spans="2:20" outlineLevel="1" x14ac:dyDescent="0.25">
      <c r="B19" s="11" t="s">
        <v>542</v>
      </c>
      <c r="C19" s="20">
        <v>0.02</v>
      </c>
      <c r="D19" s="49" t="s">
        <v>173</v>
      </c>
      <c r="E19" s="20">
        <v>0.01</v>
      </c>
      <c r="F19" s="12">
        <v>0.02</v>
      </c>
      <c r="G19" s="20">
        <v>0.02</v>
      </c>
      <c r="H19" s="12">
        <v>0.02</v>
      </c>
      <c r="I19" s="20">
        <v>0.02</v>
      </c>
      <c r="J19" s="49" t="s">
        <v>173</v>
      </c>
      <c r="K19" s="49" t="s">
        <v>173</v>
      </c>
      <c r="L19" s="12">
        <v>0.01</v>
      </c>
      <c r="M19" s="20">
        <v>0.02</v>
      </c>
      <c r="N19" s="12">
        <v>0.01</v>
      </c>
      <c r="O19" s="20">
        <v>0.46</v>
      </c>
      <c r="P19" s="20">
        <v>0.4</v>
      </c>
      <c r="Q19" s="20">
        <v>0.41</v>
      </c>
      <c r="R19" s="12">
        <v>0.43</v>
      </c>
      <c r="S19" s="20">
        <v>0.46</v>
      </c>
      <c r="T19" s="12">
        <v>0.43</v>
      </c>
    </row>
    <row r="20" spans="2:20" outlineLevel="1" x14ac:dyDescent="0.25">
      <c r="B20" s="9" t="s">
        <v>450</v>
      </c>
      <c r="C20" s="19">
        <v>0.02</v>
      </c>
      <c r="D20" s="19">
        <v>0.01</v>
      </c>
      <c r="E20" s="19">
        <v>0.01</v>
      </c>
      <c r="F20" s="10">
        <v>0.01</v>
      </c>
      <c r="G20" s="19">
        <v>0.02</v>
      </c>
      <c r="H20" s="10">
        <v>0.01</v>
      </c>
      <c r="I20" s="19" t="s">
        <v>31</v>
      </c>
      <c r="J20" s="19" t="s">
        <v>31</v>
      </c>
      <c r="K20" s="19" t="s">
        <v>31</v>
      </c>
      <c r="L20" s="10" t="s">
        <v>31</v>
      </c>
      <c r="M20" s="19" t="s">
        <v>31</v>
      </c>
      <c r="N20" s="10" t="s">
        <v>31</v>
      </c>
      <c r="O20" s="19" t="s">
        <v>31</v>
      </c>
      <c r="P20" s="19" t="s">
        <v>31</v>
      </c>
      <c r="Q20" s="19" t="s">
        <v>31</v>
      </c>
      <c r="R20" s="10" t="s">
        <v>31</v>
      </c>
      <c r="S20" s="19" t="s">
        <v>31</v>
      </c>
      <c r="T20" s="10" t="s">
        <v>31</v>
      </c>
    </row>
    <row r="21" spans="2:20" outlineLevel="1" x14ac:dyDescent="0.25">
      <c r="B21" s="11" t="s">
        <v>545</v>
      </c>
      <c r="C21" s="20">
        <v>0.01</v>
      </c>
      <c r="D21" s="20">
        <v>0.02</v>
      </c>
      <c r="E21" s="20">
        <v>0.01</v>
      </c>
      <c r="F21" s="12">
        <v>0.01</v>
      </c>
      <c r="G21" s="20">
        <v>0.01</v>
      </c>
      <c r="H21" s="12">
        <v>0.01</v>
      </c>
      <c r="I21" s="20" t="s">
        <v>31</v>
      </c>
      <c r="J21" s="20" t="s">
        <v>31</v>
      </c>
      <c r="K21" s="20" t="s">
        <v>31</v>
      </c>
      <c r="L21" s="12" t="s">
        <v>31</v>
      </c>
      <c r="M21" s="20" t="s">
        <v>31</v>
      </c>
      <c r="N21" s="12" t="s">
        <v>31</v>
      </c>
      <c r="O21" s="20" t="s">
        <v>31</v>
      </c>
      <c r="P21" s="20" t="s">
        <v>31</v>
      </c>
      <c r="Q21" s="20" t="s">
        <v>31</v>
      </c>
      <c r="R21" s="12" t="s">
        <v>31</v>
      </c>
      <c r="S21" s="20" t="s">
        <v>31</v>
      </c>
      <c r="T21" s="12" t="s">
        <v>31</v>
      </c>
    </row>
    <row r="22" spans="2:20" outlineLevel="1" x14ac:dyDescent="0.25">
      <c r="B22" s="9" t="s">
        <v>457</v>
      </c>
      <c r="C22" s="19">
        <v>0.01</v>
      </c>
      <c r="D22" s="19">
        <v>0.01</v>
      </c>
      <c r="E22" s="19">
        <v>0.01</v>
      </c>
      <c r="F22" s="50" t="s">
        <v>173</v>
      </c>
      <c r="G22" s="19">
        <v>0.01</v>
      </c>
      <c r="H22" s="10" t="s">
        <v>31</v>
      </c>
      <c r="I22" s="19" t="s">
        <v>31</v>
      </c>
      <c r="J22" s="19" t="s">
        <v>31</v>
      </c>
      <c r="K22" s="19">
        <v>0.01</v>
      </c>
      <c r="L22" s="10" t="s">
        <v>31</v>
      </c>
      <c r="M22" s="19" t="s">
        <v>31</v>
      </c>
      <c r="N22" s="10" t="s">
        <v>31</v>
      </c>
      <c r="O22" s="19">
        <v>0.32</v>
      </c>
      <c r="P22" s="19">
        <v>0.22</v>
      </c>
      <c r="Q22" s="19">
        <v>0.28000000000000003</v>
      </c>
      <c r="R22" s="10">
        <v>0.26</v>
      </c>
      <c r="S22" s="19">
        <v>0.32</v>
      </c>
      <c r="T22" s="10">
        <v>0.26</v>
      </c>
    </row>
    <row r="23" spans="2:20" outlineLevel="1" x14ac:dyDescent="0.25">
      <c r="B23" s="11" t="s">
        <v>456</v>
      </c>
      <c r="C23" s="20">
        <v>0.01</v>
      </c>
      <c r="D23" s="20" t="s">
        <v>31</v>
      </c>
      <c r="E23" s="20">
        <v>0.01</v>
      </c>
      <c r="F23" s="12" t="s">
        <v>31</v>
      </c>
      <c r="G23" s="20">
        <v>0.01</v>
      </c>
      <c r="H23" s="12" t="s">
        <v>31</v>
      </c>
      <c r="I23" s="20" t="s">
        <v>31</v>
      </c>
      <c r="J23" s="20" t="s">
        <v>31</v>
      </c>
      <c r="K23" s="20">
        <v>0.01</v>
      </c>
      <c r="L23" s="12" t="s">
        <v>31</v>
      </c>
      <c r="M23" s="20" t="s">
        <v>31</v>
      </c>
      <c r="N23" s="12" t="s">
        <v>31</v>
      </c>
      <c r="O23" s="20" t="s">
        <v>31</v>
      </c>
      <c r="P23" s="20" t="s">
        <v>31</v>
      </c>
      <c r="Q23" s="20" t="s">
        <v>31</v>
      </c>
      <c r="R23" s="12" t="s">
        <v>31</v>
      </c>
      <c r="S23" s="20" t="s">
        <v>31</v>
      </c>
      <c r="T23" s="12" t="s">
        <v>31</v>
      </c>
    </row>
    <row r="24" spans="2:20" outlineLevel="1" x14ac:dyDescent="0.25">
      <c r="B24" s="9" t="s">
        <v>455</v>
      </c>
      <c r="C24" s="19" t="s">
        <v>31</v>
      </c>
      <c r="D24" s="19">
        <v>0.01</v>
      </c>
      <c r="E24" s="19">
        <v>0.01</v>
      </c>
      <c r="F24" s="10" t="s">
        <v>31</v>
      </c>
      <c r="G24" s="19" t="s">
        <v>31</v>
      </c>
      <c r="H24" s="10" t="s">
        <v>31</v>
      </c>
      <c r="I24" s="19" t="s">
        <v>31</v>
      </c>
      <c r="J24" s="19" t="s">
        <v>31</v>
      </c>
      <c r="K24" s="19" t="s">
        <v>31</v>
      </c>
      <c r="L24" s="10" t="s">
        <v>31</v>
      </c>
      <c r="M24" s="19" t="s">
        <v>31</v>
      </c>
      <c r="N24" s="10" t="s">
        <v>31</v>
      </c>
      <c r="O24" s="19" t="s">
        <v>31</v>
      </c>
      <c r="P24" s="19" t="s">
        <v>31</v>
      </c>
      <c r="Q24" s="19" t="s">
        <v>31</v>
      </c>
      <c r="R24" s="10" t="s">
        <v>31</v>
      </c>
      <c r="S24" s="19" t="s">
        <v>31</v>
      </c>
      <c r="T24" s="10" t="s">
        <v>31</v>
      </c>
    </row>
    <row r="25" spans="2:20" outlineLevel="1" x14ac:dyDescent="0.25">
      <c r="B25" s="11" t="s">
        <v>544</v>
      </c>
      <c r="C25" s="20">
        <v>0.01</v>
      </c>
      <c r="D25" s="20" t="s">
        <v>31</v>
      </c>
      <c r="E25" s="20" t="s">
        <v>31</v>
      </c>
      <c r="F25" s="12">
        <v>0</v>
      </c>
      <c r="G25" s="20">
        <v>0.01</v>
      </c>
      <c r="H25" s="12">
        <v>0</v>
      </c>
      <c r="I25" s="20" t="s">
        <v>31</v>
      </c>
      <c r="J25" s="20" t="s">
        <v>31</v>
      </c>
      <c r="K25" s="20" t="s">
        <v>31</v>
      </c>
      <c r="L25" s="12" t="s">
        <v>31</v>
      </c>
      <c r="M25" s="20" t="s">
        <v>31</v>
      </c>
      <c r="N25" s="12" t="s">
        <v>31</v>
      </c>
      <c r="O25" s="20">
        <v>0.06</v>
      </c>
      <c r="P25" s="20">
        <v>0.04</v>
      </c>
      <c r="Q25" s="20">
        <v>0.04</v>
      </c>
      <c r="R25" s="12">
        <v>0.03</v>
      </c>
      <c r="S25" s="20">
        <v>0.06</v>
      </c>
      <c r="T25" s="12">
        <v>0.03</v>
      </c>
    </row>
    <row r="26" spans="2:20" outlineLevel="1" x14ac:dyDescent="0.25">
      <c r="B26" s="9" t="s">
        <v>551</v>
      </c>
      <c r="C26" s="19" t="s">
        <v>31</v>
      </c>
      <c r="D26" s="19">
        <v>0.02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9" t="s">
        <v>31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 t="s">
        <v>31</v>
      </c>
      <c r="P26" s="19" t="s">
        <v>31</v>
      </c>
      <c r="Q26" s="19" t="s">
        <v>31</v>
      </c>
      <c r="R26" s="10" t="s">
        <v>31</v>
      </c>
      <c r="S26" s="19" t="s">
        <v>31</v>
      </c>
      <c r="T26" s="10" t="s">
        <v>31</v>
      </c>
    </row>
    <row r="27" spans="2:20" outlineLevel="1" x14ac:dyDescent="0.25">
      <c r="B27" s="11" t="s">
        <v>548</v>
      </c>
      <c r="C27" s="20" t="s">
        <v>31</v>
      </c>
      <c r="D27" s="20" t="s">
        <v>31</v>
      </c>
      <c r="E27" s="20" t="s">
        <v>31</v>
      </c>
      <c r="F27" s="12">
        <v>0</v>
      </c>
      <c r="G27" s="20" t="s">
        <v>31</v>
      </c>
      <c r="H27" s="12">
        <v>0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 t="s">
        <v>31</v>
      </c>
      <c r="P27" s="20" t="s">
        <v>31</v>
      </c>
      <c r="Q27" s="20" t="s">
        <v>31</v>
      </c>
      <c r="R27" s="12" t="s">
        <v>31</v>
      </c>
      <c r="S27" s="20" t="s">
        <v>31</v>
      </c>
      <c r="T27" s="12" t="s">
        <v>31</v>
      </c>
    </row>
    <row r="28" spans="2:20" outlineLevel="1" x14ac:dyDescent="0.25">
      <c r="B28" s="9" t="s">
        <v>452</v>
      </c>
      <c r="C28" s="19" t="s">
        <v>31</v>
      </c>
      <c r="D28" s="19">
        <v>0.01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 t="s">
        <v>31</v>
      </c>
      <c r="J28" s="19" t="s">
        <v>31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 t="s">
        <v>31</v>
      </c>
      <c r="P28" s="19" t="s">
        <v>31</v>
      </c>
      <c r="Q28" s="19" t="s">
        <v>31</v>
      </c>
      <c r="R28" s="10" t="s">
        <v>31</v>
      </c>
      <c r="S28" s="19" t="s">
        <v>31</v>
      </c>
      <c r="T28" s="10" t="s">
        <v>31</v>
      </c>
    </row>
    <row r="29" spans="2:20" outlineLevel="1" x14ac:dyDescent="0.25">
      <c r="B29" s="11" t="s">
        <v>454</v>
      </c>
      <c r="C29" s="20" t="s">
        <v>31</v>
      </c>
      <c r="D29" s="20" t="s">
        <v>31</v>
      </c>
      <c r="E29" s="20" t="s">
        <v>31</v>
      </c>
      <c r="F29" s="12">
        <v>0</v>
      </c>
      <c r="G29" s="20" t="s">
        <v>31</v>
      </c>
      <c r="H29" s="12">
        <v>0</v>
      </c>
      <c r="I29" s="20" t="s">
        <v>31</v>
      </c>
      <c r="J29" s="20" t="s">
        <v>31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 t="s">
        <v>31</v>
      </c>
      <c r="P29" s="20" t="s">
        <v>31</v>
      </c>
      <c r="Q29" s="20" t="s">
        <v>31</v>
      </c>
      <c r="R29" s="12" t="s">
        <v>31</v>
      </c>
      <c r="S29" s="20" t="s">
        <v>31</v>
      </c>
      <c r="T29" s="12" t="s">
        <v>31</v>
      </c>
    </row>
    <row r="30" spans="2:20" outlineLevel="1" x14ac:dyDescent="0.25">
      <c r="B30" s="9" t="s">
        <v>568</v>
      </c>
      <c r="C30" s="19" t="s">
        <v>31</v>
      </c>
      <c r="D30" s="19">
        <v>0.01</v>
      </c>
      <c r="E30" s="19" t="s">
        <v>31</v>
      </c>
      <c r="F30" s="10" t="s">
        <v>31</v>
      </c>
      <c r="G30" s="19" t="s">
        <v>31</v>
      </c>
      <c r="H30" s="10" t="s">
        <v>31</v>
      </c>
      <c r="I30" s="19" t="s">
        <v>31</v>
      </c>
      <c r="J30" s="19">
        <v>0.01</v>
      </c>
      <c r="K30" s="19" t="s">
        <v>31</v>
      </c>
      <c r="L30" s="10" t="s">
        <v>31</v>
      </c>
      <c r="M30" s="19" t="s">
        <v>31</v>
      </c>
      <c r="N30" s="10" t="s">
        <v>31</v>
      </c>
      <c r="O30" s="19">
        <v>7.0000000000000007E-2</v>
      </c>
      <c r="P30" s="19">
        <v>0.06</v>
      </c>
      <c r="Q30" s="19">
        <v>0.05</v>
      </c>
      <c r="R30" s="10">
        <v>0.04</v>
      </c>
      <c r="S30" s="19">
        <v>7.0000000000000007E-2</v>
      </c>
      <c r="T30" s="10">
        <v>0.04</v>
      </c>
    </row>
    <row r="31" spans="2:20" outlineLevel="1" x14ac:dyDescent="0.25">
      <c r="B31" s="11" t="s">
        <v>567</v>
      </c>
      <c r="C31" s="20" t="s">
        <v>31</v>
      </c>
      <c r="D31" s="20" t="s">
        <v>31</v>
      </c>
      <c r="E31" s="20" t="s">
        <v>31</v>
      </c>
      <c r="F31" s="12" t="s">
        <v>31</v>
      </c>
      <c r="G31" s="20" t="s">
        <v>31</v>
      </c>
      <c r="H31" s="12" t="s">
        <v>31</v>
      </c>
      <c r="I31" s="20" t="s">
        <v>31</v>
      </c>
      <c r="J31" s="20" t="s">
        <v>31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>
        <v>0.06</v>
      </c>
      <c r="P31" s="20">
        <v>0.04</v>
      </c>
      <c r="Q31" s="20">
        <v>0.06</v>
      </c>
      <c r="R31" s="12">
        <v>0.04</v>
      </c>
      <c r="S31" s="20">
        <v>0.06</v>
      </c>
      <c r="T31" s="12">
        <v>0.04</v>
      </c>
    </row>
    <row r="32" spans="2:20" outlineLevel="1" x14ac:dyDescent="0.25">
      <c r="B32" s="9" t="s">
        <v>553</v>
      </c>
      <c r="C32" s="19">
        <v>0.42</v>
      </c>
      <c r="D32" s="19">
        <v>0.42</v>
      </c>
      <c r="E32" s="19">
        <v>0.4</v>
      </c>
      <c r="F32" s="10">
        <v>0.48</v>
      </c>
      <c r="G32" s="19">
        <v>0.42</v>
      </c>
      <c r="H32" s="10">
        <v>0.48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19">
        <v>0.02</v>
      </c>
      <c r="P32" s="49">
        <v>0.01</v>
      </c>
      <c r="Q32" s="19">
        <v>0.05</v>
      </c>
      <c r="R32" s="10">
        <v>0.05</v>
      </c>
      <c r="S32" s="19">
        <v>0.02</v>
      </c>
      <c r="T32" s="10">
        <v>0.05</v>
      </c>
    </row>
    <row r="33" spans="2:20" outlineLevel="1" x14ac:dyDescent="0.25">
      <c r="B33" s="13" t="s">
        <v>10</v>
      </c>
      <c r="C33" s="23">
        <v>1</v>
      </c>
      <c r="D33" s="23">
        <v>1</v>
      </c>
      <c r="E33" s="23">
        <v>1</v>
      </c>
      <c r="F33" s="14">
        <v>1</v>
      </c>
      <c r="G33" s="23">
        <v>1</v>
      </c>
      <c r="H33" s="14">
        <v>1</v>
      </c>
      <c r="I33" s="23">
        <v>1</v>
      </c>
      <c r="J33" s="23">
        <v>1</v>
      </c>
      <c r="K33" s="23">
        <v>1</v>
      </c>
      <c r="L33" s="14">
        <v>1</v>
      </c>
      <c r="M33" s="23">
        <v>1</v>
      </c>
      <c r="N33" s="14">
        <v>1</v>
      </c>
      <c r="O33" s="23">
        <v>1</v>
      </c>
      <c r="P33" s="23">
        <v>1</v>
      </c>
      <c r="Q33" s="23">
        <v>1</v>
      </c>
      <c r="R33" s="14">
        <v>1</v>
      </c>
      <c r="S33" s="23">
        <v>1</v>
      </c>
      <c r="T33" s="14">
        <v>1</v>
      </c>
    </row>
    <row r="34" spans="2:20" outlineLevel="1" x14ac:dyDescent="0.25">
      <c r="B34" s="13" t="s">
        <v>11</v>
      </c>
      <c r="C34" s="24">
        <v>125</v>
      </c>
      <c r="D34" s="24">
        <v>133</v>
      </c>
      <c r="E34" s="24">
        <v>194</v>
      </c>
      <c r="F34" s="15">
        <v>209</v>
      </c>
      <c r="G34" s="24">
        <v>125</v>
      </c>
      <c r="H34" s="15">
        <v>209</v>
      </c>
      <c r="I34" s="24">
        <v>125</v>
      </c>
      <c r="J34" s="24">
        <v>133</v>
      </c>
      <c r="K34" s="24">
        <v>194</v>
      </c>
      <c r="L34" s="15">
        <v>209</v>
      </c>
      <c r="M34" s="24">
        <v>125</v>
      </c>
      <c r="N34" s="15">
        <v>209</v>
      </c>
      <c r="O34" s="24">
        <v>125</v>
      </c>
      <c r="P34" s="24">
        <v>133</v>
      </c>
      <c r="Q34" s="24">
        <v>194</v>
      </c>
      <c r="R34" s="15">
        <v>209</v>
      </c>
      <c r="S34" s="24">
        <v>125</v>
      </c>
      <c r="T34" s="15">
        <v>209</v>
      </c>
    </row>
    <row r="35" spans="2:20" outlineLevel="1" x14ac:dyDescent="0.25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2:20" outlineLevel="1" x14ac:dyDescent="0.25">
      <c r="B36" s="39" t="s">
        <v>12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spans="2:20" outlineLevel="1" x14ac:dyDescent="0.25">
      <c r="B37" s="40" t="s">
        <v>14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2:20" outlineLevel="1" x14ac:dyDescent="0.25">
      <c r="B38" s="41" t="s">
        <v>15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2:20" outlineLevel="1" x14ac:dyDescent="0.25">
      <c r="B39" s="41" t="s">
        <v>16</v>
      </c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2:20" outlineLevel="1" x14ac:dyDescent="0.25"/>
    <row r="41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5:T35"/>
    <mergeCell ref="B36:T36"/>
    <mergeCell ref="B37:T37"/>
    <mergeCell ref="B38:T38"/>
    <mergeCell ref="B39:T39"/>
  </mergeCells>
  <hyperlinks>
    <hyperlink ref="A1" location="'Index'!A1" display="Index" xr:uid="{38557172-1C85-44BF-92C6-8344EE89002C}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F2CD-5BC5-4A7D-9153-4A62AD108605}">
  <sheetPr codeName="Arkusz185">
    <outlinePr summaryBelow="0"/>
  </sheetPr>
  <dimension ref="A1:T4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70500</v>
      </c>
    </row>
    <row r="3" spans="1:20" ht="15.75" x14ac:dyDescent="0.25">
      <c r="B3" s="1" t="s">
        <v>626</v>
      </c>
    </row>
    <row r="4" spans="1:20" ht="51" outlineLevel="1" x14ac:dyDescent="0.25">
      <c r="B4" s="46" t="s">
        <v>1452</v>
      </c>
      <c r="C4" s="46" t="s">
        <v>418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60" outlineLevel="1" x14ac:dyDescent="0.25">
      <c r="B7" s="7" t="s">
        <v>570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443</v>
      </c>
      <c r="C8" s="19" t="s">
        <v>31</v>
      </c>
      <c r="D8" s="19">
        <v>0.05</v>
      </c>
      <c r="E8" s="19">
        <v>0.11</v>
      </c>
      <c r="F8" s="10">
        <v>0.09</v>
      </c>
      <c r="G8" s="19" t="s">
        <v>31</v>
      </c>
      <c r="H8" s="10">
        <v>0.09</v>
      </c>
      <c r="I8" s="19" t="s">
        <v>31</v>
      </c>
      <c r="J8" s="19">
        <v>0.03</v>
      </c>
      <c r="K8" s="19">
        <v>0.06</v>
      </c>
      <c r="L8" s="10">
        <v>0.06</v>
      </c>
      <c r="M8" s="19" t="s">
        <v>31</v>
      </c>
      <c r="N8" s="10">
        <v>0.06</v>
      </c>
      <c r="O8" s="19" t="s">
        <v>31</v>
      </c>
      <c r="P8" s="19">
        <v>0.75</v>
      </c>
      <c r="Q8" s="19">
        <v>0.78</v>
      </c>
      <c r="R8" s="10">
        <v>0.73</v>
      </c>
      <c r="S8" s="19" t="s">
        <v>31</v>
      </c>
      <c r="T8" s="10">
        <v>0.73</v>
      </c>
    </row>
    <row r="9" spans="1:20" outlineLevel="1" x14ac:dyDescent="0.25">
      <c r="B9" s="11" t="s">
        <v>445</v>
      </c>
      <c r="C9" s="20" t="s">
        <v>31</v>
      </c>
      <c r="D9" s="20">
        <v>7.0000000000000007E-2</v>
      </c>
      <c r="E9" s="48">
        <v>0.11</v>
      </c>
      <c r="F9" s="12">
        <v>0.06</v>
      </c>
      <c r="G9" s="20" t="s">
        <v>31</v>
      </c>
      <c r="H9" s="12">
        <v>0.06</v>
      </c>
      <c r="I9" s="20" t="s">
        <v>31</v>
      </c>
      <c r="J9" s="20">
        <v>0.04</v>
      </c>
      <c r="K9" s="20">
        <v>0.04</v>
      </c>
      <c r="L9" s="12">
        <v>0.02</v>
      </c>
      <c r="M9" s="20" t="s">
        <v>31</v>
      </c>
      <c r="N9" s="12">
        <v>0.02</v>
      </c>
      <c r="O9" s="20" t="s">
        <v>31</v>
      </c>
      <c r="P9" s="20" t="s">
        <v>31</v>
      </c>
      <c r="Q9" s="20" t="s">
        <v>31</v>
      </c>
      <c r="R9" s="12" t="s">
        <v>31</v>
      </c>
      <c r="S9" s="20" t="s">
        <v>31</v>
      </c>
      <c r="T9" s="12" t="s">
        <v>31</v>
      </c>
    </row>
    <row r="10" spans="1:20" outlineLevel="1" x14ac:dyDescent="0.25">
      <c r="B10" s="9" t="s">
        <v>446</v>
      </c>
      <c r="C10" s="19" t="s">
        <v>31</v>
      </c>
      <c r="D10" s="19">
        <v>0.06</v>
      </c>
      <c r="E10" s="19">
        <v>0.08</v>
      </c>
      <c r="F10" s="10">
        <v>0.06</v>
      </c>
      <c r="G10" s="19" t="s">
        <v>31</v>
      </c>
      <c r="H10" s="10">
        <v>0.06</v>
      </c>
      <c r="I10" s="19" t="s">
        <v>31</v>
      </c>
      <c r="J10" s="19">
        <v>0.01</v>
      </c>
      <c r="K10" s="19">
        <v>0.05</v>
      </c>
      <c r="L10" s="10">
        <v>0.02</v>
      </c>
      <c r="M10" s="19" t="s">
        <v>31</v>
      </c>
      <c r="N10" s="10">
        <v>0.02</v>
      </c>
      <c r="O10" s="19" t="s">
        <v>31</v>
      </c>
      <c r="P10" s="19" t="s">
        <v>31</v>
      </c>
      <c r="Q10" s="19" t="s">
        <v>31</v>
      </c>
      <c r="R10" s="10" t="s">
        <v>31</v>
      </c>
      <c r="S10" s="19" t="s">
        <v>31</v>
      </c>
      <c r="T10" s="10" t="s">
        <v>31</v>
      </c>
    </row>
    <row r="11" spans="1:20" outlineLevel="1" x14ac:dyDescent="0.25">
      <c r="B11" s="11" t="s">
        <v>545</v>
      </c>
      <c r="C11" s="20" t="s">
        <v>31</v>
      </c>
      <c r="D11" s="20">
        <v>0.1</v>
      </c>
      <c r="E11" s="20">
        <v>0.06</v>
      </c>
      <c r="F11" s="12">
        <v>0.06</v>
      </c>
      <c r="G11" s="20" t="s">
        <v>31</v>
      </c>
      <c r="H11" s="12">
        <v>0.06</v>
      </c>
      <c r="I11" s="20" t="s">
        <v>31</v>
      </c>
      <c r="J11" s="20">
        <v>7.0000000000000007E-2</v>
      </c>
      <c r="K11" s="20">
        <v>0.03</v>
      </c>
      <c r="L11" s="12">
        <v>0.03</v>
      </c>
      <c r="M11" s="20" t="s">
        <v>31</v>
      </c>
      <c r="N11" s="12">
        <v>0.03</v>
      </c>
      <c r="O11" s="20" t="s">
        <v>31</v>
      </c>
      <c r="P11" s="20">
        <v>0.63</v>
      </c>
      <c r="Q11" s="20">
        <v>0.66</v>
      </c>
      <c r="R11" s="12">
        <v>0.65</v>
      </c>
      <c r="S11" s="20" t="s">
        <v>31</v>
      </c>
      <c r="T11" s="12">
        <v>0.65</v>
      </c>
    </row>
    <row r="12" spans="1:20" outlineLevel="1" x14ac:dyDescent="0.25">
      <c r="B12" s="9" t="s">
        <v>453</v>
      </c>
      <c r="C12" s="19" t="s">
        <v>31</v>
      </c>
      <c r="D12" s="19">
        <v>0.04</v>
      </c>
      <c r="E12" s="19">
        <v>7.0000000000000007E-2</v>
      </c>
      <c r="F12" s="10">
        <v>7.0000000000000007E-2</v>
      </c>
      <c r="G12" s="19" t="s">
        <v>31</v>
      </c>
      <c r="H12" s="10">
        <v>7.0000000000000007E-2</v>
      </c>
      <c r="I12" s="19" t="s">
        <v>31</v>
      </c>
      <c r="J12" s="49">
        <v>0.01</v>
      </c>
      <c r="K12" s="19">
        <v>0.03</v>
      </c>
      <c r="L12" s="10">
        <v>0.05</v>
      </c>
      <c r="M12" s="19" t="s">
        <v>31</v>
      </c>
      <c r="N12" s="10">
        <v>0.05</v>
      </c>
      <c r="O12" s="19" t="s">
        <v>31</v>
      </c>
      <c r="P12" s="19" t="s">
        <v>31</v>
      </c>
      <c r="Q12" s="19" t="s">
        <v>31</v>
      </c>
      <c r="R12" s="10" t="s">
        <v>31</v>
      </c>
      <c r="S12" s="19" t="s">
        <v>31</v>
      </c>
      <c r="T12" s="10" t="s">
        <v>31</v>
      </c>
    </row>
    <row r="13" spans="1:20" outlineLevel="1" x14ac:dyDescent="0.25">
      <c r="B13" s="11" t="s">
        <v>541</v>
      </c>
      <c r="C13" s="20" t="s">
        <v>31</v>
      </c>
      <c r="D13" s="20">
        <v>0.06</v>
      </c>
      <c r="E13" s="20">
        <v>0.06</v>
      </c>
      <c r="F13" s="12">
        <v>0.05</v>
      </c>
      <c r="G13" s="20" t="s">
        <v>31</v>
      </c>
      <c r="H13" s="12">
        <v>0.05</v>
      </c>
      <c r="I13" s="20" t="s">
        <v>31</v>
      </c>
      <c r="J13" s="20">
        <v>0.04</v>
      </c>
      <c r="K13" s="20">
        <v>0.04</v>
      </c>
      <c r="L13" s="12">
        <v>0.03</v>
      </c>
      <c r="M13" s="20" t="s">
        <v>31</v>
      </c>
      <c r="N13" s="12">
        <v>0.03</v>
      </c>
      <c r="O13" s="20" t="s">
        <v>31</v>
      </c>
      <c r="P13" s="20" t="s">
        <v>31</v>
      </c>
      <c r="Q13" s="20" t="s">
        <v>31</v>
      </c>
      <c r="R13" s="12" t="s">
        <v>31</v>
      </c>
      <c r="S13" s="20" t="s">
        <v>31</v>
      </c>
      <c r="T13" s="12" t="s">
        <v>31</v>
      </c>
    </row>
    <row r="14" spans="1:20" outlineLevel="1" x14ac:dyDescent="0.25">
      <c r="B14" s="9" t="s">
        <v>543</v>
      </c>
      <c r="C14" s="19" t="s">
        <v>31</v>
      </c>
      <c r="D14" s="19">
        <v>0.03</v>
      </c>
      <c r="E14" s="19">
        <v>0.05</v>
      </c>
      <c r="F14" s="10">
        <v>0.04</v>
      </c>
      <c r="G14" s="19" t="s">
        <v>31</v>
      </c>
      <c r="H14" s="10">
        <v>0.04</v>
      </c>
      <c r="I14" s="19" t="s">
        <v>31</v>
      </c>
      <c r="J14" s="19">
        <v>0.01</v>
      </c>
      <c r="K14" s="19">
        <v>0.03</v>
      </c>
      <c r="L14" s="10">
        <v>0.03</v>
      </c>
      <c r="M14" s="19" t="s">
        <v>31</v>
      </c>
      <c r="N14" s="10">
        <v>0.03</v>
      </c>
      <c r="O14" s="19" t="s">
        <v>31</v>
      </c>
      <c r="P14" s="19">
        <v>0.33</v>
      </c>
      <c r="Q14" s="19">
        <v>0.39</v>
      </c>
      <c r="R14" s="10">
        <v>0.34</v>
      </c>
      <c r="S14" s="19" t="s">
        <v>31</v>
      </c>
      <c r="T14" s="10">
        <v>0.34</v>
      </c>
    </row>
    <row r="15" spans="1:20" outlineLevel="1" x14ac:dyDescent="0.25">
      <c r="B15" s="11" t="s">
        <v>547</v>
      </c>
      <c r="C15" s="20" t="s">
        <v>31</v>
      </c>
      <c r="D15" s="49">
        <v>0.01</v>
      </c>
      <c r="E15" s="20">
        <v>0.05</v>
      </c>
      <c r="F15" s="12">
        <v>0.05</v>
      </c>
      <c r="G15" s="20" t="s">
        <v>31</v>
      </c>
      <c r="H15" s="12">
        <v>0.05</v>
      </c>
      <c r="I15" s="20" t="s">
        <v>31</v>
      </c>
      <c r="J15" s="20">
        <v>0.01</v>
      </c>
      <c r="K15" s="20">
        <v>0.02</v>
      </c>
      <c r="L15" s="12">
        <v>0.02</v>
      </c>
      <c r="M15" s="20" t="s">
        <v>31</v>
      </c>
      <c r="N15" s="12">
        <v>0.02</v>
      </c>
      <c r="O15" s="20" t="s">
        <v>31</v>
      </c>
      <c r="P15" s="20">
        <v>0.25</v>
      </c>
      <c r="Q15" s="20">
        <v>0.34</v>
      </c>
      <c r="R15" s="12">
        <v>0.32</v>
      </c>
      <c r="S15" s="20" t="s">
        <v>31</v>
      </c>
      <c r="T15" s="12">
        <v>0.32</v>
      </c>
    </row>
    <row r="16" spans="1:20" outlineLevel="1" x14ac:dyDescent="0.25">
      <c r="B16" s="9" t="s">
        <v>549</v>
      </c>
      <c r="C16" s="19" t="s">
        <v>31</v>
      </c>
      <c r="D16" s="19">
        <v>0.02</v>
      </c>
      <c r="E16" s="19">
        <v>0.05</v>
      </c>
      <c r="F16" s="10">
        <v>0.03</v>
      </c>
      <c r="G16" s="19" t="s">
        <v>31</v>
      </c>
      <c r="H16" s="10">
        <v>0.03</v>
      </c>
      <c r="I16" s="19" t="s">
        <v>31</v>
      </c>
      <c r="J16" s="19">
        <v>0.02</v>
      </c>
      <c r="K16" s="19">
        <v>0.02</v>
      </c>
      <c r="L16" s="10">
        <v>0.02</v>
      </c>
      <c r="M16" s="19" t="s">
        <v>31</v>
      </c>
      <c r="N16" s="10">
        <v>0.02</v>
      </c>
      <c r="O16" s="19" t="s">
        <v>31</v>
      </c>
      <c r="P16" s="19">
        <v>0.4</v>
      </c>
      <c r="Q16" s="19">
        <v>0.45</v>
      </c>
      <c r="R16" s="10">
        <v>0.4</v>
      </c>
      <c r="S16" s="19" t="s">
        <v>31</v>
      </c>
      <c r="T16" s="10">
        <v>0.4</v>
      </c>
    </row>
    <row r="17" spans="2:20" outlineLevel="1" x14ac:dyDescent="0.25">
      <c r="B17" s="11" t="s">
        <v>442</v>
      </c>
      <c r="C17" s="20" t="s">
        <v>31</v>
      </c>
      <c r="D17" s="20">
        <v>0.02</v>
      </c>
      <c r="E17" s="20">
        <v>0.04</v>
      </c>
      <c r="F17" s="12">
        <v>0.02</v>
      </c>
      <c r="G17" s="20" t="s">
        <v>31</v>
      </c>
      <c r="H17" s="12">
        <v>0.02</v>
      </c>
      <c r="I17" s="20" t="s">
        <v>31</v>
      </c>
      <c r="J17" s="49" t="s">
        <v>173</v>
      </c>
      <c r="K17" s="20">
        <v>0.02</v>
      </c>
      <c r="L17" s="12">
        <v>0.01</v>
      </c>
      <c r="M17" s="20" t="s">
        <v>31</v>
      </c>
      <c r="N17" s="12">
        <v>0.01</v>
      </c>
      <c r="O17" s="20" t="s">
        <v>31</v>
      </c>
      <c r="P17" s="20" t="s">
        <v>31</v>
      </c>
      <c r="Q17" s="20" t="s">
        <v>31</v>
      </c>
      <c r="R17" s="12" t="s">
        <v>31</v>
      </c>
      <c r="S17" s="20" t="s">
        <v>31</v>
      </c>
      <c r="T17" s="12" t="s">
        <v>31</v>
      </c>
    </row>
    <row r="18" spans="2:20" outlineLevel="1" x14ac:dyDescent="0.25">
      <c r="B18" s="9" t="s">
        <v>542</v>
      </c>
      <c r="C18" s="19" t="s">
        <v>31</v>
      </c>
      <c r="D18" s="19">
        <v>0.03</v>
      </c>
      <c r="E18" s="19">
        <v>0.02</v>
      </c>
      <c r="F18" s="10">
        <v>0.02</v>
      </c>
      <c r="G18" s="19" t="s">
        <v>31</v>
      </c>
      <c r="H18" s="10">
        <v>0.02</v>
      </c>
      <c r="I18" s="19" t="s">
        <v>31</v>
      </c>
      <c r="J18" s="19">
        <v>0.01</v>
      </c>
      <c r="K18" s="19">
        <v>0.01</v>
      </c>
      <c r="L18" s="10">
        <v>0.01</v>
      </c>
      <c r="M18" s="19" t="s">
        <v>31</v>
      </c>
      <c r="N18" s="10">
        <v>0.01</v>
      </c>
      <c r="O18" s="19" t="s">
        <v>31</v>
      </c>
      <c r="P18" s="19" t="s">
        <v>31</v>
      </c>
      <c r="Q18" s="19" t="s">
        <v>31</v>
      </c>
      <c r="R18" s="10" t="s">
        <v>31</v>
      </c>
      <c r="S18" s="19" t="s">
        <v>31</v>
      </c>
      <c r="T18" s="10" t="s">
        <v>31</v>
      </c>
    </row>
    <row r="19" spans="2:20" outlineLevel="1" x14ac:dyDescent="0.25">
      <c r="B19" s="11" t="s">
        <v>452</v>
      </c>
      <c r="C19" s="20" t="s">
        <v>31</v>
      </c>
      <c r="D19" s="20">
        <v>0.02</v>
      </c>
      <c r="E19" s="20">
        <v>0.02</v>
      </c>
      <c r="F19" s="12">
        <v>0.02</v>
      </c>
      <c r="G19" s="20" t="s">
        <v>31</v>
      </c>
      <c r="H19" s="12">
        <v>0.02</v>
      </c>
      <c r="I19" s="20" t="s">
        <v>31</v>
      </c>
      <c r="J19" s="20">
        <v>0.01</v>
      </c>
      <c r="K19" s="20">
        <v>0.01</v>
      </c>
      <c r="L19" s="12">
        <v>0.02</v>
      </c>
      <c r="M19" s="20" t="s">
        <v>31</v>
      </c>
      <c r="N19" s="12">
        <v>0.02</v>
      </c>
      <c r="O19" s="20" t="s">
        <v>31</v>
      </c>
      <c r="P19" s="20" t="s">
        <v>31</v>
      </c>
      <c r="Q19" s="20" t="s">
        <v>31</v>
      </c>
      <c r="R19" s="12" t="s">
        <v>31</v>
      </c>
      <c r="S19" s="20" t="s">
        <v>31</v>
      </c>
      <c r="T19" s="12" t="s">
        <v>31</v>
      </c>
    </row>
    <row r="20" spans="2:20" outlineLevel="1" x14ac:dyDescent="0.25">
      <c r="B20" s="9" t="s">
        <v>456</v>
      </c>
      <c r="C20" s="19" t="s">
        <v>31</v>
      </c>
      <c r="D20" s="19">
        <v>0.01</v>
      </c>
      <c r="E20" s="19">
        <v>0.02</v>
      </c>
      <c r="F20" s="10">
        <v>0.03</v>
      </c>
      <c r="G20" s="19" t="s">
        <v>31</v>
      </c>
      <c r="H20" s="10">
        <v>0.03</v>
      </c>
      <c r="I20" s="19" t="s">
        <v>31</v>
      </c>
      <c r="J20" s="49" t="s">
        <v>173</v>
      </c>
      <c r="K20" s="19">
        <v>0.01</v>
      </c>
      <c r="L20" s="10">
        <v>0.01</v>
      </c>
      <c r="M20" s="19" t="s">
        <v>31</v>
      </c>
      <c r="N20" s="10">
        <v>0.01</v>
      </c>
      <c r="O20" s="19" t="s">
        <v>31</v>
      </c>
      <c r="P20" s="19" t="s">
        <v>31</v>
      </c>
      <c r="Q20" s="19" t="s">
        <v>31</v>
      </c>
      <c r="R20" s="10" t="s">
        <v>31</v>
      </c>
      <c r="S20" s="19" t="s">
        <v>31</v>
      </c>
      <c r="T20" s="10" t="s">
        <v>31</v>
      </c>
    </row>
    <row r="21" spans="2:20" outlineLevel="1" x14ac:dyDescent="0.25">
      <c r="B21" s="11" t="s">
        <v>449</v>
      </c>
      <c r="C21" s="20" t="s">
        <v>31</v>
      </c>
      <c r="D21" s="20">
        <v>0.03</v>
      </c>
      <c r="E21" s="20">
        <v>0.01</v>
      </c>
      <c r="F21" s="12">
        <v>0.01</v>
      </c>
      <c r="G21" s="20" t="s">
        <v>31</v>
      </c>
      <c r="H21" s="12">
        <v>0.01</v>
      </c>
      <c r="I21" s="20" t="s">
        <v>31</v>
      </c>
      <c r="J21" s="20">
        <v>0.01</v>
      </c>
      <c r="K21" s="20" t="s">
        <v>31</v>
      </c>
      <c r="L21" s="12">
        <v>0.01</v>
      </c>
      <c r="M21" s="20" t="s">
        <v>31</v>
      </c>
      <c r="N21" s="12">
        <v>0.01</v>
      </c>
      <c r="O21" s="20" t="s">
        <v>31</v>
      </c>
      <c r="P21" s="20" t="s">
        <v>31</v>
      </c>
      <c r="Q21" s="20" t="s">
        <v>31</v>
      </c>
      <c r="R21" s="12" t="s">
        <v>31</v>
      </c>
      <c r="S21" s="20" t="s">
        <v>31</v>
      </c>
      <c r="T21" s="12" t="s">
        <v>31</v>
      </c>
    </row>
    <row r="22" spans="2:20" outlineLevel="1" x14ac:dyDescent="0.25">
      <c r="B22" s="9" t="s">
        <v>454</v>
      </c>
      <c r="C22" s="19" t="s">
        <v>31</v>
      </c>
      <c r="D22" s="19">
        <v>0.03</v>
      </c>
      <c r="E22" s="19">
        <v>0.01</v>
      </c>
      <c r="F22" s="10">
        <v>0.01</v>
      </c>
      <c r="G22" s="19" t="s">
        <v>31</v>
      </c>
      <c r="H22" s="10">
        <v>0.01</v>
      </c>
      <c r="I22" s="19" t="s">
        <v>31</v>
      </c>
      <c r="J22" s="19">
        <v>0.01</v>
      </c>
      <c r="K22" s="19" t="s">
        <v>31</v>
      </c>
      <c r="L22" s="10">
        <v>0</v>
      </c>
      <c r="M22" s="19" t="s">
        <v>31</v>
      </c>
      <c r="N22" s="10">
        <v>0</v>
      </c>
      <c r="O22" s="19" t="s">
        <v>31</v>
      </c>
      <c r="P22" s="19" t="s">
        <v>31</v>
      </c>
      <c r="Q22" s="19" t="s">
        <v>31</v>
      </c>
      <c r="R22" s="10" t="s">
        <v>31</v>
      </c>
      <c r="S22" s="19" t="s">
        <v>31</v>
      </c>
      <c r="T22" s="10" t="s">
        <v>31</v>
      </c>
    </row>
    <row r="23" spans="2:20" outlineLevel="1" x14ac:dyDescent="0.25">
      <c r="B23" s="11" t="s">
        <v>455</v>
      </c>
      <c r="C23" s="20" t="s">
        <v>31</v>
      </c>
      <c r="D23" s="20">
        <v>0.02</v>
      </c>
      <c r="E23" s="20">
        <v>0.02</v>
      </c>
      <c r="F23" s="12">
        <v>0</v>
      </c>
      <c r="G23" s="20" t="s">
        <v>31</v>
      </c>
      <c r="H23" s="12">
        <v>0</v>
      </c>
      <c r="I23" s="20" t="s">
        <v>31</v>
      </c>
      <c r="J23" s="20">
        <v>0.01</v>
      </c>
      <c r="K23" s="20" t="s">
        <v>31</v>
      </c>
      <c r="L23" s="12">
        <v>0</v>
      </c>
      <c r="M23" s="20" t="s">
        <v>31</v>
      </c>
      <c r="N23" s="12">
        <v>0</v>
      </c>
      <c r="O23" s="20" t="s">
        <v>31</v>
      </c>
      <c r="P23" s="20" t="s">
        <v>31</v>
      </c>
      <c r="Q23" s="20" t="s">
        <v>31</v>
      </c>
      <c r="R23" s="12" t="s">
        <v>31</v>
      </c>
      <c r="S23" s="20" t="s">
        <v>31</v>
      </c>
      <c r="T23" s="12" t="s">
        <v>31</v>
      </c>
    </row>
    <row r="24" spans="2:20" outlineLevel="1" x14ac:dyDescent="0.25">
      <c r="B24" s="9" t="s">
        <v>576</v>
      </c>
      <c r="C24" s="19" t="s">
        <v>31</v>
      </c>
      <c r="D24" s="19">
        <v>0.01</v>
      </c>
      <c r="E24" s="19">
        <v>0.01</v>
      </c>
      <c r="F24" s="10">
        <v>0.02</v>
      </c>
      <c r="G24" s="19" t="s">
        <v>31</v>
      </c>
      <c r="H24" s="10">
        <v>0.02</v>
      </c>
      <c r="I24" s="19" t="s">
        <v>31</v>
      </c>
      <c r="J24" s="19">
        <v>0.01</v>
      </c>
      <c r="K24" s="19" t="s">
        <v>31</v>
      </c>
      <c r="L24" s="10">
        <v>0.01</v>
      </c>
      <c r="M24" s="19" t="s">
        <v>31</v>
      </c>
      <c r="N24" s="10">
        <v>0.01</v>
      </c>
      <c r="O24" s="19" t="s">
        <v>31</v>
      </c>
      <c r="P24" s="19">
        <v>0.31</v>
      </c>
      <c r="Q24" s="19">
        <v>0.28999999999999998</v>
      </c>
      <c r="R24" s="10">
        <v>0.26</v>
      </c>
      <c r="S24" s="19" t="s">
        <v>31</v>
      </c>
      <c r="T24" s="10">
        <v>0.26</v>
      </c>
    </row>
    <row r="25" spans="2:20" outlineLevel="1" x14ac:dyDescent="0.25">
      <c r="B25" s="11" t="s">
        <v>450</v>
      </c>
      <c r="C25" s="20" t="s">
        <v>31</v>
      </c>
      <c r="D25" s="20">
        <v>0.01</v>
      </c>
      <c r="E25" s="20">
        <v>0.02</v>
      </c>
      <c r="F25" s="50" t="s">
        <v>173</v>
      </c>
      <c r="G25" s="20" t="s">
        <v>31</v>
      </c>
      <c r="H25" s="12" t="s">
        <v>31</v>
      </c>
      <c r="I25" s="20" t="s">
        <v>31</v>
      </c>
      <c r="J25" s="20">
        <v>0.01</v>
      </c>
      <c r="K25" s="20">
        <v>0.01</v>
      </c>
      <c r="L25" s="12" t="s">
        <v>31</v>
      </c>
      <c r="M25" s="20" t="s">
        <v>31</v>
      </c>
      <c r="N25" s="12" t="s">
        <v>31</v>
      </c>
      <c r="O25" s="20" t="s">
        <v>31</v>
      </c>
      <c r="P25" s="20" t="s">
        <v>31</v>
      </c>
      <c r="Q25" s="20" t="s">
        <v>31</v>
      </c>
      <c r="R25" s="12" t="s">
        <v>31</v>
      </c>
      <c r="S25" s="20" t="s">
        <v>31</v>
      </c>
      <c r="T25" s="12" t="s">
        <v>31</v>
      </c>
    </row>
    <row r="26" spans="2:20" outlineLevel="1" x14ac:dyDescent="0.25">
      <c r="B26" s="9" t="s">
        <v>544</v>
      </c>
      <c r="C26" s="19" t="s">
        <v>31</v>
      </c>
      <c r="D26" s="19" t="s">
        <v>31</v>
      </c>
      <c r="E26" s="19">
        <v>0.01</v>
      </c>
      <c r="F26" s="10" t="s">
        <v>31</v>
      </c>
      <c r="G26" s="19" t="s">
        <v>31</v>
      </c>
      <c r="H26" s="10" t="s">
        <v>31</v>
      </c>
      <c r="I26" s="19" t="s">
        <v>31</v>
      </c>
      <c r="J26" s="19" t="s">
        <v>31</v>
      </c>
      <c r="K26" s="19">
        <v>0.01</v>
      </c>
      <c r="L26" s="10" t="s">
        <v>31</v>
      </c>
      <c r="M26" s="19" t="s">
        <v>31</v>
      </c>
      <c r="N26" s="10" t="s">
        <v>31</v>
      </c>
      <c r="O26" s="19" t="s">
        <v>31</v>
      </c>
      <c r="P26" s="19">
        <v>0.13</v>
      </c>
      <c r="Q26" s="19">
        <v>0.13</v>
      </c>
      <c r="R26" s="10">
        <v>0.09</v>
      </c>
      <c r="S26" s="19" t="s">
        <v>31</v>
      </c>
      <c r="T26" s="10">
        <v>0.09</v>
      </c>
    </row>
    <row r="27" spans="2:20" outlineLevel="1" x14ac:dyDescent="0.25">
      <c r="B27" s="11" t="s">
        <v>546</v>
      </c>
      <c r="C27" s="20" t="s">
        <v>31</v>
      </c>
      <c r="D27" s="20">
        <v>0.02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 t="s">
        <v>31</v>
      </c>
      <c r="P27" s="20">
        <v>0.17</v>
      </c>
      <c r="Q27" s="20">
        <v>0.19</v>
      </c>
      <c r="R27" s="12">
        <v>0.18</v>
      </c>
      <c r="S27" s="20" t="s">
        <v>31</v>
      </c>
      <c r="T27" s="12">
        <v>0.18</v>
      </c>
    </row>
    <row r="28" spans="2:20" outlineLevel="1" x14ac:dyDescent="0.25">
      <c r="B28" s="9" t="s">
        <v>556</v>
      </c>
      <c r="C28" s="19" t="s">
        <v>31</v>
      </c>
      <c r="D28" s="19" t="s">
        <v>31</v>
      </c>
      <c r="E28" s="19" t="s">
        <v>31</v>
      </c>
      <c r="F28" s="10">
        <v>0.01</v>
      </c>
      <c r="G28" s="19" t="s">
        <v>31</v>
      </c>
      <c r="H28" s="10">
        <v>0.01</v>
      </c>
      <c r="I28" s="19" t="s">
        <v>31</v>
      </c>
      <c r="J28" s="19" t="s">
        <v>31</v>
      </c>
      <c r="K28" s="19" t="s">
        <v>31</v>
      </c>
      <c r="L28" s="10">
        <v>0</v>
      </c>
      <c r="M28" s="19" t="s">
        <v>31</v>
      </c>
      <c r="N28" s="10">
        <v>0</v>
      </c>
      <c r="O28" s="19" t="s">
        <v>31</v>
      </c>
      <c r="P28" s="19" t="s">
        <v>31</v>
      </c>
      <c r="Q28" s="19" t="s">
        <v>31</v>
      </c>
      <c r="R28" s="10" t="s">
        <v>31</v>
      </c>
      <c r="S28" s="19" t="s">
        <v>31</v>
      </c>
      <c r="T28" s="10" t="s">
        <v>31</v>
      </c>
    </row>
    <row r="29" spans="2:20" outlineLevel="1" x14ac:dyDescent="0.25">
      <c r="B29" s="11" t="s">
        <v>565</v>
      </c>
      <c r="C29" s="20" t="s">
        <v>31</v>
      </c>
      <c r="D29" s="20" t="s">
        <v>31</v>
      </c>
      <c r="E29" s="20" t="s">
        <v>31</v>
      </c>
      <c r="F29" s="12">
        <v>0.01</v>
      </c>
      <c r="G29" s="20" t="s">
        <v>31</v>
      </c>
      <c r="H29" s="12">
        <v>0.01</v>
      </c>
      <c r="I29" s="20" t="s">
        <v>31</v>
      </c>
      <c r="J29" s="20" t="s">
        <v>31</v>
      </c>
      <c r="K29" s="20" t="s">
        <v>31</v>
      </c>
      <c r="L29" s="12">
        <v>0</v>
      </c>
      <c r="M29" s="20" t="s">
        <v>31</v>
      </c>
      <c r="N29" s="12">
        <v>0</v>
      </c>
      <c r="O29" s="20" t="s">
        <v>31</v>
      </c>
      <c r="P29" s="20" t="s">
        <v>31</v>
      </c>
      <c r="Q29" s="20" t="s">
        <v>31</v>
      </c>
      <c r="R29" s="12" t="s">
        <v>31</v>
      </c>
      <c r="S29" s="20" t="s">
        <v>31</v>
      </c>
      <c r="T29" s="12" t="s">
        <v>31</v>
      </c>
    </row>
    <row r="30" spans="2:20" outlineLevel="1" x14ac:dyDescent="0.25">
      <c r="B30" s="9" t="s">
        <v>551</v>
      </c>
      <c r="C30" s="19" t="s">
        <v>31</v>
      </c>
      <c r="D30" s="19" t="s">
        <v>31</v>
      </c>
      <c r="E30" s="19">
        <v>0.01</v>
      </c>
      <c r="F30" s="10">
        <v>0</v>
      </c>
      <c r="G30" s="19" t="s">
        <v>31</v>
      </c>
      <c r="H30" s="10">
        <v>0</v>
      </c>
      <c r="I30" s="19" t="s">
        <v>31</v>
      </c>
      <c r="J30" s="19" t="s">
        <v>31</v>
      </c>
      <c r="K30" s="19">
        <v>0.01</v>
      </c>
      <c r="L30" s="10" t="s">
        <v>31</v>
      </c>
      <c r="M30" s="19" t="s">
        <v>31</v>
      </c>
      <c r="N30" s="10" t="s">
        <v>31</v>
      </c>
      <c r="O30" s="19" t="s">
        <v>31</v>
      </c>
      <c r="P30" s="19">
        <v>0.09</v>
      </c>
      <c r="Q30" s="19">
        <v>0.08</v>
      </c>
      <c r="R30" s="10">
        <v>0.1</v>
      </c>
      <c r="S30" s="19" t="s">
        <v>31</v>
      </c>
      <c r="T30" s="10">
        <v>0.1</v>
      </c>
    </row>
    <row r="31" spans="2:20" outlineLevel="1" x14ac:dyDescent="0.25">
      <c r="B31" s="11" t="s">
        <v>568</v>
      </c>
      <c r="C31" s="20" t="s">
        <v>31</v>
      </c>
      <c r="D31" s="20">
        <v>0.01</v>
      </c>
      <c r="E31" s="20" t="s">
        <v>31</v>
      </c>
      <c r="F31" s="12" t="s">
        <v>31</v>
      </c>
      <c r="G31" s="20" t="s">
        <v>31</v>
      </c>
      <c r="H31" s="12" t="s">
        <v>31</v>
      </c>
      <c r="I31" s="20" t="s">
        <v>31</v>
      </c>
      <c r="J31" s="20">
        <v>0.01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 t="s">
        <v>31</v>
      </c>
      <c r="P31" s="20" t="s">
        <v>31</v>
      </c>
      <c r="Q31" s="20" t="s">
        <v>31</v>
      </c>
      <c r="R31" s="12" t="s">
        <v>31</v>
      </c>
      <c r="S31" s="20" t="s">
        <v>31</v>
      </c>
      <c r="T31" s="12" t="s">
        <v>31</v>
      </c>
    </row>
    <row r="32" spans="2:20" outlineLevel="1" x14ac:dyDescent="0.25">
      <c r="B32" s="9" t="s">
        <v>457</v>
      </c>
      <c r="C32" s="19" t="s">
        <v>31</v>
      </c>
      <c r="D32" s="19" t="s">
        <v>31</v>
      </c>
      <c r="E32" s="19" t="s">
        <v>31</v>
      </c>
      <c r="F32" s="10">
        <v>0</v>
      </c>
      <c r="G32" s="19" t="s">
        <v>31</v>
      </c>
      <c r="H32" s="10">
        <v>0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19" t="s">
        <v>31</v>
      </c>
      <c r="P32" s="19" t="s">
        <v>31</v>
      </c>
      <c r="Q32" s="19" t="s">
        <v>31</v>
      </c>
      <c r="R32" s="10" t="s">
        <v>31</v>
      </c>
      <c r="S32" s="19" t="s">
        <v>31</v>
      </c>
      <c r="T32" s="10" t="s">
        <v>31</v>
      </c>
    </row>
    <row r="33" spans="2:20" outlineLevel="1" x14ac:dyDescent="0.25">
      <c r="B33" s="11" t="s">
        <v>458</v>
      </c>
      <c r="C33" s="20" t="s">
        <v>31</v>
      </c>
      <c r="D33" s="20" t="s">
        <v>31</v>
      </c>
      <c r="E33" s="20" t="s">
        <v>31</v>
      </c>
      <c r="F33" s="12">
        <v>0</v>
      </c>
      <c r="G33" s="20" t="s">
        <v>31</v>
      </c>
      <c r="H33" s="12">
        <v>0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20" t="s">
        <v>31</v>
      </c>
      <c r="P33" s="20" t="s">
        <v>31</v>
      </c>
      <c r="Q33" s="20" t="s">
        <v>31</v>
      </c>
      <c r="R33" s="12" t="s">
        <v>31</v>
      </c>
      <c r="S33" s="20" t="s">
        <v>31</v>
      </c>
      <c r="T33" s="12" t="s">
        <v>31</v>
      </c>
    </row>
    <row r="34" spans="2:20" outlineLevel="1" x14ac:dyDescent="0.25">
      <c r="B34" s="9" t="s">
        <v>566</v>
      </c>
      <c r="C34" s="19" t="s">
        <v>31</v>
      </c>
      <c r="D34" s="19" t="s">
        <v>31</v>
      </c>
      <c r="E34" s="19">
        <v>0.01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 t="s">
        <v>31</v>
      </c>
      <c r="P34" s="19" t="s">
        <v>31</v>
      </c>
      <c r="Q34" s="19" t="s">
        <v>31</v>
      </c>
      <c r="R34" s="10" t="s">
        <v>31</v>
      </c>
      <c r="S34" s="19" t="s">
        <v>31</v>
      </c>
      <c r="T34" s="10" t="s">
        <v>31</v>
      </c>
    </row>
    <row r="35" spans="2:20" outlineLevel="1" x14ac:dyDescent="0.25">
      <c r="B35" s="11" t="s">
        <v>627</v>
      </c>
      <c r="C35" s="20" t="s">
        <v>31</v>
      </c>
      <c r="D35" s="20" t="s">
        <v>31</v>
      </c>
      <c r="E35" s="20" t="s">
        <v>31</v>
      </c>
      <c r="F35" s="12" t="s">
        <v>31</v>
      </c>
      <c r="G35" s="20" t="s">
        <v>31</v>
      </c>
      <c r="H35" s="12" t="s">
        <v>31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20" t="s">
        <v>31</v>
      </c>
      <c r="P35" s="20">
        <v>7.0000000000000007E-2</v>
      </c>
      <c r="Q35" s="20">
        <v>0.05</v>
      </c>
      <c r="R35" s="12">
        <v>0.02</v>
      </c>
      <c r="S35" s="20" t="s">
        <v>31</v>
      </c>
      <c r="T35" s="12">
        <v>0.02</v>
      </c>
    </row>
    <row r="36" spans="2:20" outlineLevel="1" x14ac:dyDescent="0.25">
      <c r="B36" s="9" t="s">
        <v>552</v>
      </c>
      <c r="C36" s="19" t="s">
        <v>31</v>
      </c>
      <c r="D36" s="19">
        <v>0.06</v>
      </c>
      <c r="E36" s="19">
        <v>0.08</v>
      </c>
      <c r="F36" s="10">
        <v>0.1</v>
      </c>
      <c r="G36" s="19" t="s">
        <v>31</v>
      </c>
      <c r="H36" s="10">
        <v>0.1</v>
      </c>
      <c r="I36" s="19" t="s">
        <v>31</v>
      </c>
      <c r="J36" s="19">
        <v>0.05</v>
      </c>
      <c r="K36" s="19">
        <v>0.06</v>
      </c>
      <c r="L36" s="10">
        <v>0.05</v>
      </c>
      <c r="M36" s="19" t="s">
        <v>31</v>
      </c>
      <c r="N36" s="10">
        <v>0.05</v>
      </c>
      <c r="O36" s="19" t="s">
        <v>31</v>
      </c>
      <c r="P36" s="19">
        <v>0.02</v>
      </c>
      <c r="Q36" s="19">
        <v>0.02</v>
      </c>
      <c r="R36" s="10">
        <v>0.03</v>
      </c>
      <c r="S36" s="19" t="s">
        <v>31</v>
      </c>
      <c r="T36" s="10">
        <v>0.03</v>
      </c>
    </row>
    <row r="37" spans="2:20" outlineLevel="1" x14ac:dyDescent="0.25">
      <c r="B37" s="11" t="s">
        <v>553</v>
      </c>
      <c r="C37" s="20" t="s">
        <v>31</v>
      </c>
      <c r="D37" s="20">
        <v>0.65</v>
      </c>
      <c r="E37" s="20">
        <v>0.56999999999999995</v>
      </c>
      <c r="F37" s="12">
        <v>0.57999999999999996</v>
      </c>
      <c r="G37" s="20" t="s">
        <v>31</v>
      </c>
      <c r="H37" s="12">
        <v>0.57999999999999996</v>
      </c>
      <c r="I37" s="20" t="s">
        <v>31</v>
      </c>
      <c r="J37" s="20" t="s">
        <v>31</v>
      </c>
      <c r="K37" s="20" t="s">
        <v>31</v>
      </c>
      <c r="L37" s="12" t="s">
        <v>31</v>
      </c>
      <c r="M37" s="20" t="s">
        <v>31</v>
      </c>
      <c r="N37" s="12" t="s">
        <v>31</v>
      </c>
      <c r="O37" s="20" t="s">
        <v>31</v>
      </c>
      <c r="P37" s="20">
        <v>0.06</v>
      </c>
      <c r="Q37" s="49">
        <v>0.04</v>
      </c>
      <c r="R37" s="47">
        <v>0.12</v>
      </c>
      <c r="S37" s="20" t="s">
        <v>31</v>
      </c>
      <c r="T37" s="12">
        <v>0.12</v>
      </c>
    </row>
    <row r="38" spans="2:20" outlineLevel="1" x14ac:dyDescent="0.25">
      <c r="B38" s="13" t="s">
        <v>10</v>
      </c>
      <c r="C38" s="23" t="s">
        <v>31</v>
      </c>
      <c r="D38" s="23">
        <v>1</v>
      </c>
      <c r="E38" s="23">
        <v>1</v>
      </c>
      <c r="F38" s="14">
        <v>1</v>
      </c>
      <c r="G38" s="23" t="s">
        <v>31</v>
      </c>
      <c r="H38" s="14">
        <v>1</v>
      </c>
      <c r="I38" s="23" t="s">
        <v>31</v>
      </c>
      <c r="J38" s="23">
        <v>1</v>
      </c>
      <c r="K38" s="23">
        <v>1</v>
      </c>
      <c r="L38" s="14">
        <v>1</v>
      </c>
      <c r="M38" s="23" t="s">
        <v>31</v>
      </c>
      <c r="N38" s="14">
        <v>1</v>
      </c>
      <c r="O38" s="23" t="s">
        <v>31</v>
      </c>
      <c r="P38" s="23">
        <v>1</v>
      </c>
      <c r="Q38" s="23">
        <v>1</v>
      </c>
      <c r="R38" s="14">
        <v>1</v>
      </c>
      <c r="S38" s="23" t="s">
        <v>31</v>
      </c>
      <c r="T38" s="14">
        <v>1</v>
      </c>
    </row>
    <row r="39" spans="2:20" outlineLevel="1" x14ac:dyDescent="0.25">
      <c r="B39" s="13" t="s">
        <v>11</v>
      </c>
      <c r="C39" s="24" t="s">
        <v>31</v>
      </c>
      <c r="D39" s="24">
        <v>118</v>
      </c>
      <c r="E39" s="24">
        <v>196</v>
      </c>
      <c r="F39" s="15">
        <v>211</v>
      </c>
      <c r="G39" s="24" t="s">
        <v>31</v>
      </c>
      <c r="H39" s="15">
        <v>211</v>
      </c>
      <c r="I39" s="24" t="s">
        <v>31</v>
      </c>
      <c r="J39" s="24">
        <v>118</v>
      </c>
      <c r="K39" s="24">
        <v>196</v>
      </c>
      <c r="L39" s="15">
        <v>211</v>
      </c>
      <c r="M39" s="24" t="s">
        <v>31</v>
      </c>
      <c r="N39" s="15">
        <v>211</v>
      </c>
      <c r="O39" s="24" t="s">
        <v>31</v>
      </c>
      <c r="P39" s="24">
        <v>118</v>
      </c>
      <c r="Q39" s="24">
        <v>196</v>
      </c>
      <c r="R39" s="15">
        <v>211</v>
      </c>
      <c r="S39" s="24" t="s">
        <v>31</v>
      </c>
      <c r="T39" s="15">
        <v>211</v>
      </c>
    </row>
    <row r="40" spans="2:20" outlineLevel="1" x14ac:dyDescent="0.25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2:20" outlineLevel="1" x14ac:dyDescent="0.25">
      <c r="B41" s="39" t="s">
        <v>12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spans="2:20" outlineLevel="1" x14ac:dyDescent="0.25">
      <c r="B42" s="40" t="s">
        <v>14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2:20" outlineLevel="1" x14ac:dyDescent="0.25">
      <c r="B43" s="41" t="s">
        <v>15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2:20" outlineLevel="1" x14ac:dyDescent="0.25">
      <c r="B44" s="41" t="s">
        <v>16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2:20" outlineLevel="1" x14ac:dyDescent="0.25"/>
    <row r="46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0:T40"/>
    <mergeCell ref="B41:T41"/>
    <mergeCell ref="B42:T42"/>
    <mergeCell ref="B43:T43"/>
    <mergeCell ref="B44:T44"/>
  </mergeCells>
  <hyperlinks>
    <hyperlink ref="A1" location="'Index'!A1" display="Index" xr:uid="{B67490D0-260A-4A23-A2C4-92E99BEB1896}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8371-D7F3-4581-A82F-75E71453FD5A}">
  <sheetPr codeName="Arkusz186">
    <outlinePr summaryBelow="0"/>
  </sheetPr>
  <dimension ref="A1:T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80500</v>
      </c>
    </row>
    <row r="3" spans="1:20" ht="15.75" x14ac:dyDescent="0.25">
      <c r="B3" s="1" t="s">
        <v>628</v>
      </c>
    </row>
    <row r="4" spans="1:20" ht="51" outlineLevel="1" x14ac:dyDescent="0.25">
      <c r="B4" s="46" t="s">
        <v>1453</v>
      </c>
      <c r="C4" s="46" t="s">
        <v>404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60" outlineLevel="1" x14ac:dyDescent="0.25">
      <c r="B7" s="7" t="s">
        <v>572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13" t="s">
        <v>10</v>
      </c>
      <c r="C8" s="23" t="s">
        <v>31</v>
      </c>
      <c r="D8" s="23" t="s">
        <v>31</v>
      </c>
      <c r="E8" s="23" t="s">
        <v>31</v>
      </c>
      <c r="F8" s="14" t="s">
        <v>31</v>
      </c>
      <c r="G8" s="23" t="s">
        <v>31</v>
      </c>
      <c r="H8" s="14" t="s">
        <v>31</v>
      </c>
      <c r="I8" s="23" t="s">
        <v>31</v>
      </c>
      <c r="J8" s="23" t="s">
        <v>31</v>
      </c>
      <c r="K8" s="23" t="s">
        <v>31</v>
      </c>
      <c r="L8" s="14" t="s">
        <v>31</v>
      </c>
      <c r="M8" s="23" t="s">
        <v>31</v>
      </c>
      <c r="N8" s="14" t="s">
        <v>31</v>
      </c>
      <c r="O8" s="23" t="s">
        <v>31</v>
      </c>
      <c r="P8" s="23" t="s">
        <v>31</v>
      </c>
      <c r="Q8" s="23" t="s">
        <v>31</v>
      </c>
      <c r="R8" s="14" t="s">
        <v>31</v>
      </c>
      <c r="S8" s="23" t="s">
        <v>31</v>
      </c>
      <c r="T8" s="14" t="s">
        <v>31</v>
      </c>
    </row>
    <row r="9" spans="1:20" outlineLevel="1" x14ac:dyDescent="0.25">
      <c r="B9" s="13" t="s">
        <v>11</v>
      </c>
      <c r="C9" s="24" t="s">
        <v>31</v>
      </c>
      <c r="D9" s="24" t="s">
        <v>31</v>
      </c>
      <c r="E9" s="24" t="s">
        <v>31</v>
      </c>
      <c r="F9" s="15" t="s">
        <v>31</v>
      </c>
      <c r="G9" s="24" t="s">
        <v>31</v>
      </c>
      <c r="H9" s="15" t="s">
        <v>31</v>
      </c>
      <c r="I9" s="24" t="s">
        <v>31</v>
      </c>
      <c r="J9" s="24" t="s">
        <v>31</v>
      </c>
      <c r="K9" s="24" t="s">
        <v>31</v>
      </c>
      <c r="L9" s="15" t="s">
        <v>31</v>
      </c>
      <c r="M9" s="24" t="s">
        <v>31</v>
      </c>
      <c r="N9" s="15" t="s">
        <v>31</v>
      </c>
      <c r="O9" s="24" t="s">
        <v>31</v>
      </c>
      <c r="P9" s="24" t="s">
        <v>31</v>
      </c>
      <c r="Q9" s="24" t="s">
        <v>31</v>
      </c>
      <c r="R9" s="15" t="s">
        <v>31</v>
      </c>
      <c r="S9" s="24" t="s">
        <v>31</v>
      </c>
      <c r="T9" s="15" t="s">
        <v>31</v>
      </c>
    </row>
    <row r="10" spans="1:20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outlineLevel="1" x14ac:dyDescent="0.25">
      <c r="B12" s="40" t="s">
        <v>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outlineLevel="1" x14ac:dyDescent="0.25">
      <c r="B13" s="41" t="s">
        <v>15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outlineLevel="1" x14ac:dyDescent="0.25">
      <c r="B14" s="41" t="s">
        <v>16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 outlineLevel="1" x14ac:dyDescent="0.25"/>
    <row r="16" spans="1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10:T10"/>
    <mergeCell ref="B11:T11"/>
    <mergeCell ref="B12:T12"/>
    <mergeCell ref="B13:T13"/>
    <mergeCell ref="B14:T14"/>
  </mergeCells>
  <hyperlinks>
    <hyperlink ref="A1" location="'Index'!A1" display="Index" xr:uid="{F447FA50-1151-4E13-8387-051B99F054CF}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E09A-A4BD-4E6F-8289-117415D8C520}">
  <sheetPr codeName="Arkusz187">
    <outlinePr summaryBelow="0"/>
  </sheetPr>
  <dimension ref="A1:T5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90500</v>
      </c>
    </row>
    <row r="3" spans="1:20" ht="15.75" x14ac:dyDescent="0.25">
      <c r="B3" s="1" t="s">
        <v>629</v>
      </c>
    </row>
    <row r="4" spans="1:20" ht="51" outlineLevel="1" x14ac:dyDescent="0.25">
      <c r="B4" s="46" t="s">
        <v>1454</v>
      </c>
      <c r="C4" s="46" t="s">
        <v>363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60" outlineLevel="1" x14ac:dyDescent="0.25">
      <c r="B7" s="7" t="s">
        <v>574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443</v>
      </c>
      <c r="C8" s="19">
        <v>0.38</v>
      </c>
      <c r="D8" s="19">
        <v>0.38</v>
      </c>
      <c r="E8" s="19">
        <v>0.4</v>
      </c>
      <c r="F8" s="10">
        <v>0.41</v>
      </c>
      <c r="G8" s="19">
        <v>0.38</v>
      </c>
      <c r="H8" s="10">
        <v>0.41</v>
      </c>
      <c r="I8" s="19">
        <v>0.16</v>
      </c>
      <c r="J8" s="19">
        <v>0.16</v>
      </c>
      <c r="K8" s="19">
        <v>0.14000000000000001</v>
      </c>
      <c r="L8" s="10">
        <v>0.16</v>
      </c>
      <c r="M8" s="19">
        <v>0.16</v>
      </c>
      <c r="N8" s="10">
        <v>0.16</v>
      </c>
      <c r="O8" s="19">
        <v>0.78</v>
      </c>
      <c r="P8" s="19">
        <v>0.8</v>
      </c>
      <c r="Q8" s="19">
        <v>0.79</v>
      </c>
      <c r="R8" s="47">
        <v>0.85</v>
      </c>
      <c r="S8" s="19">
        <v>0.78</v>
      </c>
      <c r="T8" s="10">
        <v>0.85</v>
      </c>
    </row>
    <row r="9" spans="1:20" outlineLevel="1" x14ac:dyDescent="0.25">
      <c r="B9" s="11" t="s">
        <v>446</v>
      </c>
      <c r="C9" s="20">
        <v>0.32</v>
      </c>
      <c r="D9" s="20">
        <v>0.34</v>
      </c>
      <c r="E9" s="20">
        <v>0.38</v>
      </c>
      <c r="F9" s="12">
        <v>0.34</v>
      </c>
      <c r="G9" s="20">
        <v>0.32</v>
      </c>
      <c r="H9" s="12">
        <v>0.34</v>
      </c>
      <c r="I9" s="49">
        <v>0.13</v>
      </c>
      <c r="J9" s="20">
        <v>0.18</v>
      </c>
      <c r="K9" s="20">
        <v>0.19</v>
      </c>
      <c r="L9" s="12">
        <v>0.18</v>
      </c>
      <c r="M9" s="20">
        <v>0.13</v>
      </c>
      <c r="N9" s="12">
        <v>0.18</v>
      </c>
      <c r="O9" s="20">
        <v>0.83</v>
      </c>
      <c r="P9" s="20">
        <v>0.81</v>
      </c>
      <c r="Q9" s="20">
        <v>0.79</v>
      </c>
      <c r="R9" s="12">
        <v>0.84</v>
      </c>
      <c r="S9" s="20">
        <v>0.83</v>
      </c>
      <c r="T9" s="12">
        <v>0.84</v>
      </c>
    </row>
    <row r="10" spans="1:20" outlineLevel="1" x14ac:dyDescent="0.25">
      <c r="B10" s="9" t="s">
        <v>445</v>
      </c>
      <c r="C10" s="19">
        <v>0.28000000000000003</v>
      </c>
      <c r="D10" s="19">
        <v>0.25</v>
      </c>
      <c r="E10" s="19">
        <v>0.24</v>
      </c>
      <c r="F10" s="10">
        <v>0.31</v>
      </c>
      <c r="G10" s="19">
        <v>0.28000000000000003</v>
      </c>
      <c r="H10" s="10">
        <v>0.31</v>
      </c>
      <c r="I10" s="19">
        <v>0.1</v>
      </c>
      <c r="J10" s="19">
        <v>0.09</v>
      </c>
      <c r="K10" s="19">
        <v>0.08</v>
      </c>
      <c r="L10" s="10">
        <v>0.11</v>
      </c>
      <c r="M10" s="19">
        <v>0.1</v>
      </c>
      <c r="N10" s="10">
        <v>0.11</v>
      </c>
      <c r="O10" s="19">
        <v>0.81</v>
      </c>
      <c r="P10" s="19">
        <v>0.76</v>
      </c>
      <c r="Q10" s="19">
        <v>0.8</v>
      </c>
      <c r="R10" s="10">
        <v>0.83</v>
      </c>
      <c r="S10" s="19">
        <v>0.81</v>
      </c>
      <c r="T10" s="10">
        <v>0.83</v>
      </c>
    </row>
    <row r="11" spans="1:20" outlineLevel="1" x14ac:dyDescent="0.25">
      <c r="B11" s="11" t="s">
        <v>453</v>
      </c>
      <c r="C11" s="20">
        <v>0.24</v>
      </c>
      <c r="D11" s="20">
        <v>0.24</v>
      </c>
      <c r="E11" s="20">
        <v>0.28000000000000003</v>
      </c>
      <c r="F11" s="12">
        <v>0.28000000000000003</v>
      </c>
      <c r="G11" s="20">
        <v>0.24</v>
      </c>
      <c r="H11" s="12">
        <v>0.28000000000000003</v>
      </c>
      <c r="I11" s="20">
        <v>0.09</v>
      </c>
      <c r="J11" s="20">
        <v>0.1</v>
      </c>
      <c r="K11" s="20">
        <v>0.11</v>
      </c>
      <c r="L11" s="12">
        <v>0.1</v>
      </c>
      <c r="M11" s="20">
        <v>0.09</v>
      </c>
      <c r="N11" s="12">
        <v>0.1</v>
      </c>
      <c r="O11" s="20">
        <v>0.8</v>
      </c>
      <c r="P11" s="20">
        <v>0.76</v>
      </c>
      <c r="Q11" s="20">
        <v>0.78</v>
      </c>
      <c r="R11" s="47">
        <v>0.84</v>
      </c>
      <c r="S11" s="20">
        <v>0.8</v>
      </c>
      <c r="T11" s="12">
        <v>0.84</v>
      </c>
    </row>
    <row r="12" spans="1:20" outlineLevel="1" x14ac:dyDescent="0.25">
      <c r="B12" s="9" t="s">
        <v>541</v>
      </c>
      <c r="C12" s="19">
        <v>0.18</v>
      </c>
      <c r="D12" s="19">
        <v>0.18</v>
      </c>
      <c r="E12" s="19">
        <v>0.16</v>
      </c>
      <c r="F12" s="10">
        <v>0.18</v>
      </c>
      <c r="G12" s="19">
        <v>0.18</v>
      </c>
      <c r="H12" s="10">
        <v>0.18</v>
      </c>
      <c r="I12" s="19">
        <v>0.1</v>
      </c>
      <c r="J12" s="19">
        <v>7.0000000000000007E-2</v>
      </c>
      <c r="K12" s="19">
        <v>0.08</v>
      </c>
      <c r="L12" s="10">
        <v>0.09</v>
      </c>
      <c r="M12" s="19">
        <v>0.1</v>
      </c>
      <c r="N12" s="10">
        <v>0.09</v>
      </c>
      <c r="O12" s="19">
        <v>0.51</v>
      </c>
      <c r="P12" s="19">
        <v>0.53</v>
      </c>
      <c r="Q12" s="19">
        <v>0.55000000000000004</v>
      </c>
      <c r="R12" s="10">
        <v>0.57999999999999996</v>
      </c>
      <c r="S12" s="19">
        <v>0.51</v>
      </c>
      <c r="T12" s="10">
        <v>0.57999999999999996</v>
      </c>
    </row>
    <row r="13" spans="1:20" outlineLevel="1" x14ac:dyDescent="0.25">
      <c r="B13" s="11" t="s">
        <v>552</v>
      </c>
      <c r="C13" s="20">
        <v>0.13</v>
      </c>
      <c r="D13" s="20">
        <v>0.14000000000000001</v>
      </c>
      <c r="E13" s="20">
        <v>0.12</v>
      </c>
      <c r="F13" s="12">
        <v>0.17</v>
      </c>
      <c r="G13" s="20">
        <v>0.13</v>
      </c>
      <c r="H13" s="12">
        <v>0.17</v>
      </c>
      <c r="I13" s="20">
        <v>0.05</v>
      </c>
      <c r="J13" s="20">
        <v>0.03</v>
      </c>
      <c r="K13" s="20">
        <v>0.03</v>
      </c>
      <c r="L13" s="12">
        <v>0.04</v>
      </c>
      <c r="M13" s="20">
        <v>0.05</v>
      </c>
      <c r="N13" s="12">
        <v>0.04</v>
      </c>
      <c r="O13" s="20">
        <v>0.01</v>
      </c>
      <c r="P13" s="20">
        <v>0.01</v>
      </c>
      <c r="Q13" s="20">
        <v>0</v>
      </c>
      <c r="R13" s="12">
        <v>0.01</v>
      </c>
      <c r="S13" s="20">
        <v>0.01</v>
      </c>
      <c r="T13" s="12">
        <v>0.01</v>
      </c>
    </row>
    <row r="14" spans="1:20" outlineLevel="1" x14ac:dyDescent="0.25">
      <c r="B14" s="9" t="s">
        <v>442</v>
      </c>
      <c r="C14" s="19">
        <v>0.09</v>
      </c>
      <c r="D14" s="49">
        <v>0.08</v>
      </c>
      <c r="E14" s="19">
        <v>0.12</v>
      </c>
      <c r="F14" s="47">
        <v>0.17</v>
      </c>
      <c r="G14" s="49">
        <v>0.09</v>
      </c>
      <c r="H14" s="47">
        <v>0.17</v>
      </c>
      <c r="I14" s="19">
        <v>0.03</v>
      </c>
      <c r="J14" s="49">
        <v>0.02</v>
      </c>
      <c r="K14" s="19">
        <v>0.05</v>
      </c>
      <c r="L14" s="10">
        <v>0.06</v>
      </c>
      <c r="M14" s="19">
        <v>0.03</v>
      </c>
      <c r="N14" s="10">
        <v>0.06</v>
      </c>
      <c r="O14" s="19">
        <v>0.72</v>
      </c>
      <c r="P14" s="19">
        <v>0.77</v>
      </c>
      <c r="Q14" s="19">
        <v>0.73</v>
      </c>
      <c r="R14" s="47">
        <v>0.83</v>
      </c>
      <c r="S14" s="49">
        <v>0.72</v>
      </c>
      <c r="T14" s="47">
        <v>0.83</v>
      </c>
    </row>
    <row r="15" spans="1:20" outlineLevel="1" x14ac:dyDescent="0.25">
      <c r="B15" s="11" t="s">
        <v>542</v>
      </c>
      <c r="C15" s="20">
        <v>0.13</v>
      </c>
      <c r="D15" s="20">
        <v>0.14000000000000001</v>
      </c>
      <c r="E15" s="20">
        <v>0.1</v>
      </c>
      <c r="F15" s="12">
        <v>0.1</v>
      </c>
      <c r="G15" s="20">
        <v>0.13</v>
      </c>
      <c r="H15" s="12">
        <v>0.1</v>
      </c>
      <c r="I15" s="20">
        <v>0.03</v>
      </c>
      <c r="J15" s="20">
        <v>0.06</v>
      </c>
      <c r="K15" s="20">
        <v>0.03</v>
      </c>
      <c r="L15" s="12">
        <v>0.02</v>
      </c>
      <c r="M15" s="20">
        <v>0.03</v>
      </c>
      <c r="N15" s="12">
        <v>0.02</v>
      </c>
      <c r="O15" s="20">
        <v>0.6</v>
      </c>
      <c r="P15" s="20">
        <v>0.56000000000000005</v>
      </c>
      <c r="Q15" s="20">
        <v>0.62</v>
      </c>
      <c r="R15" s="12">
        <v>0.66</v>
      </c>
      <c r="S15" s="20">
        <v>0.6</v>
      </c>
      <c r="T15" s="12">
        <v>0.66</v>
      </c>
    </row>
    <row r="16" spans="1:20" outlineLevel="1" x14ac:dyDescent="0.25">
      <c r="B16" s="9" t="s">
        <v>449</v>
      </c>
      <c r="C16" s="19">
        <v>0.1</v>
      </c>
      <c r="D16" s="19">
        <v>0.09</v>
      </c>
      <c r="E16" s="19">
        <v>7.0000000000000007E-2</v>
      </c>
      <c r="F16" s="10">
        <v>0.09</v>
      </c>
      <c r="G16" s="19">
        <v>0.1</v>
      </c>
      <c r="H16" s="10">
        <v>0.09</v>
      </c>
      <c r="I16" s="19">
        <v>0.02</v>
      </c>
      <c r="J16" s="19">
        <v>0.03</v>
      </c>
      <c r="K16" s="19">
        <v>0.02</v>
      </c>
      <c r="L16" s="10">
        <v>0.02</v>
      </c>
      <c r="M16" s="19">
        <v>0.02</v>
      </c>
      <c r="N16" s="10">
        <v>0.02</v>
      </c>
      <c r="O16" s="19">
        <v>0.51</v>
      </c>
      <c r="P16" s="19">
        <v>0.56000000000000005</v>
      </c>
      <c r="Q16" s="19">
        <v>0.57999999999999996</v>
      </c>
      <c r="R16" s="10">
        <v>0.59</v>
      </c>
      <c r="S16" s="19">
        <v>0.51</v>
      </c>
      <c r="T16" s="10">
        <v>0.59</v>
      </c>
    </row>
    <row r="17" spans="2:20" outlineLevel="1" x14ac:dyDescent="0.25">
      <c r="B17" s="11" t="s">
        <v>458</v>
      </c>
      <c r="C17" s="20">
        <v>0.1</v>
      </c>
      <c r="D17" s="20">
        <v>0.05</v>
      </c>
      <c r="E17" s="20">
        <v>0.08</v>
      </c>
      <c r="F17" s="50">
        <v>0.04</v>
      </c>
      <c r="G17" s="48">
        <v>0.1</v>
      </c>
      <c r="H17" s="50">
        <v>0.04</v>
      </c>
      <c r="I17" s="20">
        <v>0.01</v>
      </c>
      <c r="J17" s="20">
        <v>0.01</v>
      </c>
      <c r="K17" s="20">
        <v>0.02</v>
      </c>
      <c r="L17" s="12">
        <v>0.01</v>
      </c>
      <c r="M17" s="20">
        <v>0.01</v>
      </c>
      <c r="N17" s="12">
        <v>0.01</v>
      </c>
      <c r="O17" s="20">
        <v>0.45</v>
      </c>
      <c r="P17" s="20">
        <v>0.44</v>
      </c>
      <c r="Q17" s="20">
        <v>0.44</v>
      </c>
      <c r="R17" s="12">
        <v>0.44</v>
      </c>
      <c r="S17" s="20">
        <v>0.45</v>
      </c>
      <c r="T17" s="12">
        <v>0.44</v>
      </c>
    </row>
    <row r="18" spans="2:20" outlineLevel="1" x14ac:dyDescent="0.25">
      <c r="B18" s="9" t="s">
        <v>452</v>
      </c>
      <c r="C18" s="19">
        <v>0.04</v>
      </c>
      <c r="D18" s="19">
        <v>0.04</v>
      </c>
      <c r="E18" s="19">
        <v>0.05</v>
      </c>
      <c r="F18" s="10">
        <v>7.0000000000000007E-2</v>
      </c>
      <c r="G18" s="19">
        <v>0.04</v>
      </c>
      <c r="H18" s="10">
        <v>7.0000000000000007E-2</v>
      </c>
      <c r="I18" s="19">
        <v>0.01</v>
      </c>
      <c r="J18" s="19">
        <v>0.01</v>
      </c>
      <c r="K18" s="19">
        <v>0.01</v>
      </c>
      <c r="L18" s="10">
        <v>0.01</v>
      </c>
      <c r="M18" s="19">
        <v>0.01</v>
      </c>
      <c r="N18" s="10">
        <v>0.01</v>
      </c>
      <c r="O18" s="19">
        <v>0.6</v>
      </c>
      <c r="P18" s="19">
        <v>0.65</v>
      </c>
      <c r="Q18" s="19">
        <v>0.61</v>
      </c>
      <c r="R18" s="47">
        <v>0.71</v>
      </c>
      <c r="S18" s="49">
        <v>0.6</v>
      </c>
      <c r="T18" s="47">
        <v>0.71</v>
      </c>
    </row>
    <row r="19" spans="2:20" outlineLevel="1" x14ac:dyDescent="0.25">
      <c r="B19" s="11" t="s">
        <v>455</v>
      </c>
      <c r="C19" s="20">
        <v>0.06</v>
      </c>
      <c r="D19" s="20">
        <v>0.05</v>
      </c>
      <c r="E19" s="20">
        <v>0.04</v>
      </c>
      <c r="F19" s="12">
        <v>0.04</v>
      </c>
      <c r="G19" s="20">
        <v>0.06</v>
      </c>
      <c r="H19" s="12">
        <v>0.04</v>
      </c>
      <c r="I19" s="20">
        <v>0.02</v>
      </c>
      <c r="J19" s="49" t="s">
        <v>173</v>
      </c>
      <c r="K19" s="20">
        <v>0</v>
      </c>
      <c r="L19" s="12">
        <v>0.02</v>
      </c>
      <c r="M19" s="20">
        <v>0.02</v>
      </c>
      <c r="N19" s="12">
        <v>0.02</v>
      </c>
      <c r="O19" s="20">
        <v>0.53</v>
      </c>
      <c r="P19" s="20">
        <v>0.45</v>
      </c>
      <c r="Q19" s="20">
        <v>0.52</v>
      </c>
      <c r="R19" s="12">
        <v>0.51</v>
      </c>
      <c r="S19" s="20">
        <v>0.53</v>
      </c>
      <c r="T19" s="12">
        <v>0.51</v>
      </c>
    </row>
    <row r="20" spans="2:20" outlineLevel="1" x14ac:dyDescent="0.25">
      <c r="B20" s="9" t="s">
        <v>450</v>
      </c>
      <c r="C20" s="19">
        <v>0.05</v>
      </c>
      <c r="D20" s="19">
        <v>0.04</v>
      </c>
      <c r="E20" s="19">
        <v>0.03</v>
      </c>
      <c r="F20" s="10">
        <v>0.06</v>
      </c>
      <c r="G20" s="19">
        <v>0.05</v>
      </c>
      <c r="H20" s="10">
        <v>0.06</v>
      </c>
      <c r="I20" s="19">
        <v>0.01</v>
      </c>
      <c r="J20" s="19">
        <v>0.01</v>
      </c>
      <c r="K20" s="49" t="s">
        <v>173</v>
      </c>
      <c r="L20" s="10">
        <v>0.01</v>
      </c>
      <c r="M20" s="19">
        <v>0.01</v>
      </c>
      <c r="N20" s="10">
        <v>0.01</v>
      </c>
      <c r="O20" s="19">
        <v>0.42</v>
      </c>
      <c r="P20" s="19">
        <v>0.38</v>
      </c>
      <c r="Q20" s="19">
        <v>0.38</v>
      </c>
      <c r="R20" s="10">
        <v>0.41</v>
      </c>
      <c r="S20" s="19">
        <v>0.42</v>
      </c>
      <c r="T20" s="10">
        <v>0.41</v>
      </c>
    </row>
    <row r="21" spans="2:20" outlineLevel="1" x14ac:dyDescent="0.25">
      <c r="B21" s="11" t="s">
        <v>454</v>
      </c>
      <c r="C21" s="20">
        <v>0.03</v>
      </c>
      <c r="D21" s="20">
        <v>0.06</v>
      </c>
      <c r="E21" s="20">
        <v>0.03</v>
      </c>
      <c r="F21" s="12">
        <v>0.05</v>
      </c>
      <c r="G21" s="20">
        <v>0.03</v>
      </c>
      <c r="H21" s="12">
        <v>0.05</v>
      </c>
      <c r="I21" s="49" t="s">
        <v>173</v>
      </c>
      <c r="J21" s="20">
        <v>0.01</v>
      </c>
      <c r="K21" s="20">
        <v>0.01</v>
      </c>
      <c r="L21" s="12">
        <v>0.01</v>
      </c>
      <c r="M21" s="20" t="s">
        <v>31</v>
      </c>
      <c r="N21" s="12">
        <v>0.01</v>
      </c>
      <c r="O21" s="20">
        <v>0.5</v>
      </c>
      <c r="P21" s="20">
        <v>0.48</v>
      </c>
      <c r="Q21" s="20">
        <v>0.5</v>
      </c>
      <c r="R21" s="12">
        <v>0.54</v>
      </c>
      <c r="S21" s="20">
        <v>0.5</v>
      </c>
      <c r="T21" s="12">
        <v>0.54</v>
      </c>
    </row>
    <row r="22" spans="2:20" outlineLevel="1" x14ac:dyDescent="0.25">
      <c r="B22" s="9" t="s">
        <v>545</v>
      </c>
      <c r="C22" s="19">
        <v>0.02</v>
      </c>
      <c r="D22" s="19">
        <v>0.04</v>
      </c>
      <c r="E22" s="19">
        <v>0.04</v>
      </c>
      <c r="F22" s="10">
        <v>0.03</v>
      </c>
      <c r="G22" s="19">
        <v>0.02</v>
      </c>
      <c r="H22" s="10">
        <v>0.03</v>
      </c>
      <c r="I22" s="19">
        <v>0.01</v>
      </c>
      <c r="J22" s="19">
        <v>0.02</v>
      </c>
      <c r="K22" s="19">
        <v>0.02</v>
      </c>
      <c r="L22" s="50">
        <v>0</v>
      </c>
      <c r="M22" s="19">
        <v>0.01</v>
      </c>
      <c r="N22" s="10">
        <v>0</v>
      </c>
      <c r="O22" s="19">
        <v>0.47</v>
      </c>
      <c r="P22" s="19">
        <v>0.44</v>
      </c>
      <c r="Q22" s="19">
        <v>0.51</v>
      </c>
      <c r="R22" s="10">
        <v>0.54</v>
      </c>
      <c r="S22" s="19">
        <v>0.47</v>
      </c>
      <c r="T22" s="10">
        <v>0.54</v>
      </c>
    </row>
    <row r="23" spans="2:20" outlineLevel="1" x14ac:dyDescent="0.25">
      <c r="B23" s="11" t="s">
        <v>456</v>
      </c>
      <c r="C23" s="20">
        <v>0.04</v>
      </c>
      <c r="D23" s="20">
        <v>0.02</v>
      </c>
      <c r="E23" s="20">
        <v>0.02</v>
      </c>
      <c r="F23" s="12">
        <v>0.02</v>
      </c>
      <c r="G23" s="20">
        <v>0.04</v>
      </c>
      <c r="H23" s="12">
        <v>0.02</v>
      </c>
      <c r="I23" s="20">
        <v>0.01</v>
      </c>
      <c r="J23" s="20" t="s">
        <v>31</v>
      </c>
      <c r="K23" s="20">
        <v>0</v>
      </c>
      <c r="L23" s="12" t="s">
        <v>31</v>
      </c>
      <c r="M23" s="20">
        <v>0.01</v>
      </c>
      <c r="N23" s="12" t="s">
        <v>31</v>
      </c>
      <c r="O23" s="20">
        <v>0.57999999999999996</v>
      </c>
      <c r="P23" s="20">
        <v>0.64</v>
      </c>
      <c r="Q23" s="20">
        <v>0.59</v>
      </c>
      <c r="R23" s="47">
        <v>0.69</v>
      </c>
      <c r="S23" s="49">
        <v>0.57999999999999996</v>
      </c>
      <c r="T23" s="47">
        <v>0.69</v>
      </c>
    </row>
    <row r="24" spans="2:20" outlineLevel="1" x14ac:dyDescent="0.25">
      <c r="B24" s="9" t="s">
        <v>575</v>
      </c>
      <c r="C24" s="19">
        <v>0.03</v>
      </c>
      <c r="D24" s="19">
        <v>0.01</v>
      </c>
      <c r="E24" s="19">
        <v>0.02</v>
      </c>
      <c r="F24" s="10">
        <v>0.01</v>
      </c>
      <c r="G24" s="19">
        <v>0.03</v>
      </c>
      <c r="H24" s="10">
        <v>0.01</v>
      </c>
      <c r="I24" s="19">
        <v>0.01</v>
      </c>
      <c r="J24" s="49" t="s">
        <v>173</v>
      </c>
      <c r="K24" s="19">
        <v>0.01</v>
      </c>
      <c r="L24" s="10">
        <v>0</v>
      </c>
      <c r="M24" s="19">
        <v>0.01</v>
      </c>
      <c r="N24" s="10">
        <v>0</v>
      </c>
      <c r="O24" s="19">
        <v>0.28000000000000003</v>
      </c>
      <c r="P24" s="19">
        <v>0.31</v>
      </c>
      <c r="Q24" s="19">
        <v>0.31</v>
      </c>
      <c r="R24" s="10">
        <v>0.34</v>
      </c>
      <c r="S24" s="19">
        <v>0.28000000000000003</v>
      </c>
      <c r="T24" s="10">
        <v>0.34</v>
      </c>
    </row>
    <row r="25" spans="2:20" outlineLevel="1" x14ac:dyDescent="0.25">
      <c r="B25" s="11" t="s">
        <v>549</v>
      </c>
      <c r="C25" s="20">
        <v>0.01</v>
      </c>
      <c r="D25" s="20">
        <v>0.02</v>
      </c>
      <c r="E25" s="20">
        <v>0.03</v>
      </c>
      <c r="F25" s="12">
        <v>0.01</v>
      </c>
      <c r="G25" s="20">
        <v>0.01</v>
      </c>
      <c r="H25" s="12">
        <v>0.01</v>
      </c>
      <c r="I25" s="49" t="s">
        <v>173</v>
      </c>
      <c r="J25" s="20">
        <v>0.01</v>
      </c>
      <c r="K25" s="20">
        <v>0.02</v>
      </c>
      <c r="L25" s="12">
        <v>0</v>
      </c>
      <c r="M25" s="20" t="s">
        <v>31</v>
      </c>
      <c r="N25" s="12">
        <v>0</v>
      </c>
      <c r="O25" s="20">
        <v>0.3</v>
      </c>
      <c r="P25" s="20">
        <v>0.31</v>
      </c>
      <c r="Q25" s="20">
        <v>0.35</v>
      </c>
      <c r="R25" s="12">
        <v>0.32</v>
      </c>
      <c r="S25" s="20">
        <v>0.3</v>
      </c>
      <c r="T25" s="12">
        <v>0.32</v>
      </c>
    </row>
    <row r="26" spans="2:20" outlineLevel="1" x14ac:dyDescent="0.25">
      <c r="B26" s="9" t="s">
        <v>448</v>
      </c>
      <c r="C26" s="19">
        <v>0.02</v>
      </c>
      <c r="D26" s="19">
        <v>0.01</v>
      </c>
      <c r="E26" s="19">
        <v>0.01</v>
      </c>
      <c r="F26" s="10">
        <v>0.01</v>
      </c>
      <c r="G26" s="19">
        <v>0.02</v>
      </c>
      <c r="H26" s="10">
        <v>0.01</v>
      </c>
      <c r="I26" s="19">
        <v>0.01</v>
      </c>
      <c r="J26" s="19">
        <v>0.01</v>
      </c>
      <c r="K26" s="19">
        <v>0</v>
      </c>
      <c r="L26" s="10" t="s">
        <v>31</v>
      </c>
      <c r="M26" s="19">
        <v>0.01</v>
      </c>
      <c r="N26" s="10" t="s">
        <v>31</v>
      </c>
      <c r="O26" s="19">
        <v>0.46</v>
      </c>
      <c r="P26" s="19">
        <v>0.43</v>
      </c>
      <c r="Q26" s="19">
        <v>0.48</v>
      </c>
      <c r="R26" s="10">
        <v>0.44</v>
      </c>
      <c r="S26" s="19">
        <v>0.46</v>
      </c>
      <c r="T26" s="10">
        <v>0.44</v>
      </c>
    </row>
    <row r="27" spans="2:20" outlineLevel="1" x14ac:dyDescent="0.25">
      <c r="B27" s="11" t="s">
        <v>444</v>
      </c>
      <c r="C27" s="20">
        <v>0.01</v>
      </c>
      <c r="D27" s="20">
        <v>0.01</v>
      </c>
      <c r="E27" s="20">
        <v>0.01</v>
      </c>
      <c r="F27" s="12">
        <v>0.01</v>
      </c>
      <c r="G27" s="20">
        <v>0.01</v>
      </c>
      <c r="H27" s="12">
        <v>0.01</v>
      </c>
      <c r="I27" s="20">
        <v>0.01</v>
      </c>
      <c r="J27" s="20">
        <v>0.01</v>
      </c>
      <c r="K27" s="20">
        <v>0</v>
      </c>
      <c r="L27" s="50" t="s">
        <v>173</v>
      </c>
      <c r="M27" s="20">
        <v>0.01</v>
      </c>
      <c r="N27" s="12" t="s">
        <v>31</v>
      </c>
      <c r="O27" s="49">
        <v>0.49</v>
      </c>
      <c r="P27" s="20">
        <v>0.61</v>
      </c>
      <c r="Q27" s="20">
        <v>0.56999999999999995</v>
      </c>
      <c r="R27" s="12">
        <v>0.6</v>
      </c>
      <c r="S27" s="49">
        <v>0.49</v>
      </c>
      <c r="T27" s="47">
        <v>0.6</v>
      </c>
    </row>
    <row r="28" spans="2:20" outlineLevel="1" x14ac:dyDescent="0.25">
      <c r="B28" s="9" t="s">
        <v>544</v>
      </c>
      <c r="C28" s="19">
        <v>0.01</v>
      </c>
      <c r="D28" s="19">
        <v>0.01</v>
      </c>
      <c r="E28" s="19">
        <v>0</v>
      </c>
      <c r="F28" s="10">
        <v>0.01</v>
      </c>
      <c r="G28" s="19">
        <v>0.01</v>
      </c>
      <c r="H28" s="10">
        <v>0.01</v>
      </c>
      <c r="I28" s="19" t="s">
        <v>31</v>
      </c>
      <c r="J28" s="19" t="s">
        <v>31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>
        <v>0.08</v>
      </c>
      <c r="P28" s="19">
        <v>7.0000000000000007E-2</v>
      </c>
      <c r="Q28" s="19">
        <v>0.08</v>
      </c>
      <c r="R28" s="10">
        <v>0.09</v>
      </c>
      <c r="S28" s="19">
        <v>0.08</v>
      </c>
      <c r="T28" s="10">
        <v>0.09</v>
      </c>
    </row>
    <row r="29" spans="2:20" outlineLevel="1" x14ac:dyDescent="0.25">
      <c r="B29" s="11" t="s">
        <v>547</v>
      </c>
      <c r="C29" s="20">
        <v>0.01</v>
      </c>
      <c r="D29" s="20">
        <v>0.01</v>
      </c>
      <c r="E29" s="49" t="s">
        <v>173</v>
      </c>
      <c r="F29" s="12">
        <v>0.01</v>
      </c>
      <c r="G29" s="20">
        <v>0.01</v>
      </c>
      <c r="H29" s="12">
        <v>0.01</v>
      </c>
      <c r="I29" s="20" t="s">
        <v>31</v>
      </c>
      <c r="J29" s="20">
        <v>0.01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>
        <v>0.21</v>
      </c>
      <c r="P29" s="20">
        <v>0.22</v>
      </c>
      <c r="Q29" s="20">
        <v>0.18</v>
      </c>
      <c r="R29" s="12">
        <v>0.21</v>
      </c>
      <c r="S29" s="20">
        <v>0.21</v>
      </c>
      <c r="T29" s="12">
        <v>0.21</v>
      </c>
    </row>
    <row r="30" spans="2:20" outlineLevel="1" x14ac:dyDescent="0.25">
      <c r="B30" s="9" t="s">
        <v>457</v>
      </c>
      <c r="C30" s="19">
        <v>0.01</v>
      </c>
      <c r="D30" s="49" t="s">
        <v>173</v>
      </c>
      <c r="E30" s="19">
        <v>0.01</v>
      </c>
      <c r="F30" s="10">
        <v>0</v>
      </c>
      <c r="G30" s="19">
        <v>0.01</v>
      </c>
      <c r="H30" s="10">
        <v>0</v>
      </c>
      <c r="I30" s="19" t="s">
        <v>31</v>
      </c>
      <c r="J30" s="19" t="s">
        <v>31</v>
      </c>
      <c r="K30" s="19">
        <v>0</v>
      </c>
      <c r="L30" s="10" t="s">
        <v>31</v>
      </c>
      <c r="M30" s="19" t="s">
        <v>31</v>
      </c>
      <c r="N30" s="10" t="s">
        <v>31</v>
      </c>
      <c r="O30" s="19">
        <v>0.23</v>
      </c>
      <c r="P30" s="19">
        <v>0.24</v>
      </c>
      <c r="Q30" s="19">
        <v>0.28999999999999998</v>
      </c>
      <c r="R30" s="10">
        <v>0.25</v>
      </c>
      <c r="S30" s="19">
        <v>0.23</v>
      </c>
      <c r="T30" s="10">
        <v>0.25</v>
      </c>
    </row>
    <row r="31" spans="2:20" outlineLevel="1" x14ac:dyDescent="0.25">
      <c r="B31" s="11" t="s">
        <v>576</v>
      </c>
      <c r="C31" s="20">
        <v>0.01</v>
      </c>
      <c r="D31" s="20">
        <v>0.01</v>
      </c>
      <c r="E31" s="20" t="s">
        <v>31</v>
      </c>
      <c r="F31" s="12">
        <v>0</v>
      </c>
      <c r="G31" s="20">
        <v>0.01</v>
      </c>
      <c r="H31" s="12">
        <v>0</v>
      </c>
      <c r="I31" s="20" t="s">
        <v>31</v>
      </c>
      <c r="J31" s="20" t="s">
        <v>31</v>
      </c>
      <c r="K31" s="20" t="s">
        <v>31</v>
      </c>
      <c r="L31" s="12" t="s">
        <v>31</v>
      </c>
      <c r="M31" s="20" t="s">
        <v>31</v>
      </c>
      <c r="N31" s="12" t="s">
        <v>31</v>
      </c>
      <c r="O31" s="20">
        <v>0.13</v>
      </c>
      <c r="P31" s="20">
        <v>0.12</v>
      </c>
      <c r="Q31" s="20">
        <v>0.14000000000000001</v>
      </c>
      <c r="R31" s="12">
        <v>0.17</v>
      </c>
      <c r="S31" s="20">
        <v>0.13</v>
      </c>
      <c r="T31" s="12">
        <v>0.17</v>
      </c>
    </row>
    <row r="32" spans="2:20" outlineLevel="1" x14ac:dyDescent="0.25">
      <c r="B32" s="9" t="s">
        <v>550</v>
      </c>
      <c r="C32" s="19">
        <v>0.01</v>
      </c>
      <c r="D32" s="19" t="s">
        <v>31</v>
      </c>
      <c r="E32" s="19" t="s">
        <v>31</v>
      </c>
      <c r="F32" s="10">
        <v>0.01</v>
      </c>
      <c r="G32" s="19">
        <v>0.01</v>
      </c>
      <c r="H32" s="10">
        <v>0.01</v>
      </c>
      <c r="I32" s="19" t="s">
        <v>31</v>
      </c>
      <c r="J32" s="19" t="s">
        <v>31</v>
      </c>
      <c r="K32" s="19" t="s">
        <v>31</v>
      </c>
      <c r="L32" s="10" t="s">
        <v>31</v>
      </c>
      <c r="M32" s="19" t="s">
        <v>31</v>
      </c>
      <c r="N32" s="10" t="s">
        <v>31</v>
      </c>
      <c r="O32" s="19">
        <v>0.09</v>
      </c>
      <c r="P32" s="19">
        <v>7.0000000000000007E-2</v>
      </c>
      <c r="Q32" s="19">
        <v>0.09</v>
      </c>
      <c r="R32" s="10">
        <v>0.09</v>
      </c>
      <c r="S32" s="19">
        <v>0.09</v>
      </c>
      <c r="T32" s="10">
        <v>0.09</v>
      </c>
    </row>
    <row r="33" spans="2:20" outlineLevel="1" x14ac:dyDescent="0.25">
      <c r="B33" s="11" t="s">
        <v>548</v>
      </c>
      <c r="C33" s="20">
        <v>0.01</v>
      </c>
      <c r="D33" s="20" t="s">
        <v>31</v>
      </c>
      <c r="E33" s="20" t="s">
        <v>31</v>
      </c>
      <c r="F33" s="12">
        <v>0</v>
      </c>
      <c r="G33" s="20">
        <v>0.01</v>
      </c>
      <c r="H33" s="12">
        <v>0</v>
      </c>
      <c r="I33" s="20">
        <v>0.01</v>
      </c>
      <c r="J33" s="20" t="s">
        <v>31</v>
      </c>
      <c r="K33" s="20" t="s">
        <v>31</v>
      </c>
      <c r="L33" s="12" t="s">
        <v>31</v>
      </c>
      <c r="M33" s="20">
        <v>0.01</v>
      </c>
      <c r="N33" s="12" t="s">
        <v>31</v>
      </c>
      <c r="O33" s="20">
        <v>0.09</v>
      </c>
      <c r="P33" s="49">
        <v>0.06</v>
      </c>
      <c r="Q33" s="20">
        <v>0.12</v>
      </c>
      <c r="R33" s="12">
        <v>0.1</v>
      </c>
      <c r="S33" s="20">
        <v>0.09</v>
      </c>
      <c r="T33" s="12">
        <v>0.1</v>
      </c>
    </row>
    <row r="34" spans="2:20" outlineLevel="1" x14ac:dyDescent="0.25">
      <c r="B34" s="9" t="s">
        <v>546</v>
      </c>
      <c r="C34" s="19" t="s">
        <v>31</v>
      </c>
      <c r="D34" s="19" t="s">
        <v>31</v>
      </c>
      <c r="E34" s="19">
        <v>0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>
        <v>0.13</v>
      </c>
      <c r="P34" s="19">
        <v>0.12</v>
      </c>
      <c r="Q34" s="19">
        <v>0.14000000000000001</v>
      </c>
      <c r="R34" s="10">
        <v>0.16</v>
      </c>
      <c r="S34" s="19">
        <v>0.13</v>
      </c>
      <c r="T34" s="10">
        <v>0.16</v>
      </c>
    </row>
    <row r="35" spans="2:20" outlineLevel="1" x14ac:dyDescent="0.25">
      <c r="B35" s="11" t="s">
        <v>565</v>
      </c>
      <c r="C35" s="20" t="s">
        <v>31</v>
      </c>
      <c r="D35" s="20" t="s">
        <v>31</v>
      </c>
      <c r="E35" s="20" t="s">
        <v>31</v>
      </c>
      <c r="F35" s="12">
        <v>0</v>
      </c>
      <c r="G35" s="20" t="s">
        <v>31</v>
      </c>
      <c r="H35" s="12">
        <v>0</v>
      </c>
      <c r="I35" s="20" t="s">
        <v>31</v>
      </c>
      <c r="J35" s="20" t="s">
        <v>31</v>
      </c>
      <c r="K35" s="20" t="s">
        <v>31</v>
      </c>
      <c r="L35" s="12" t="s">
        <v>31</v>
      </c>
      <c r="M35" s="20" t="s">
        <v>31</v>
      </c>
      <c r="N35" s="12" t="s">
        <v>31</v>
      </c>
      <c r="O35" s="20">
        <v>0.16</v>
      </c>
      <c r="P35" s="20">
        <v>0.15</v>
      </c>
      <c r="Q35" s="20">
        <v>0.16</v>
      </c>
      <c r="R35" s="12">
        <v>0.19</v>
      </c>
      <c r="S35" s="20">
        <v>0.16</v>
      </c>
      <c r="T35" s="12">
        <v>0.19</v>
      </c>
    </row>
    <row r="36" spans="2:20" outlineLevel="1" x14ac:dyDescent="0.25">
      <c r="B36" s="9" t="s">
        <v>551</v>
      </c>
      <c r="C36" s="19" t="s">
        <v>31</v>
      </c>
      <c r="D36" s="19" t="s">
        <v>31</v>
      </c>
      <c r="E36" s="19" t="s">
        <v>31</v>
      </c>
      <c r="F36" s="10">
        <v>0</v>
      </c>
      <c r="G36" s="19" t="s">
        <v>31</v>
      </c>
      <c r="H36" s="10">
        <v>0</v>
      </c>
      <c r="I36" s="19" t="s">
        <v>31</v>
      </c>
      <c r="J36" s="19" t="s">
        <v>31</v>
      </c>
      <c r="K36" s="19" t="s">
        <v>31</v>
      </c>
      <c r="L36" s="10" t="s">
        <v>31</v>
      </c>
      <c r="M36" s="19" t="s">
        <v>31</v>
      </c>
      <c r="N36" s="10" t="s">
        <v>31</v>
      </c>
      <c r="O36" s="19">
        <v>7.0000000000000007E-2</v>
      </c>
      <c r="P36" s="19">
        <v>0.05</v>
      </c>
      <c r="Q36" s="19">
        <v>0.06</v>
      </c>
      <c r="R36" s="10">
        <v>0.09</v>
      </c>
      <c r="S36" s="19">
        <v>7.0000000000000007E-2</v>
      </c>
      <c r="T36" s="10">
        <v>0.09</v>
      </c>
    </row>
    <row r="37" spans="2:20" outlineLevel="1" x14ac:dyDescent="0.25">
      <c r="B37" s="11" t="s">
        <v>567</v>
      </c>
      <c r="C37" s="20" t="s">
        <v>31</v>
      </c>
      <c r="D37" s="20" t="s">
        <v>31</v>
      </c>
      <c r="E37" s="20" t="s">
        <v>31</v>
      </c>
      <c r="F37" s="12" t="s">
        <v>31</v>
      </c>
      <c r="G37" s="20" t="s">
        <v>31</v>
      </c>
      <c r="H37" s="12" t="s">
        <v>31</v>
      </c>
      <c r="I37" s="20" t="s">
        <v>31</v>
      </c>
      <c r="J37" s="20" t="s">
        <v>31</v>
      </c>
      <c r="K37" s="20" t="s">
        <v>31</v>
      </c>
      <c r="L37" s="12" t="s">
        <v>31</v>
      </c>
      <c r="M37" s="20" t="s">
        <v>31</v>
      </c>
      <c r="N37" s="12" t="s">
        <v>31</v>
      </c>
      <c r="O37" s="20">
        <v>0.02</v>
      </c>
      <c r="P37" s="20">
        <v>0.03</v>
      </c>
      <c r="Q37" s="20">
        <v>0.04</v>
      </c>
      <c r="R37" s="12">
        <v>0.04</v>
      </c>
      <c r="S37" s="20">
        <v>0.02</v>
      </c>
      <c r="T37" s="12">
        <v>0.04</v>
      </c>
    </row>
    <row r="38" spans="2:20" outlineLevel="1" x14ac:dyDescent="0.25">
      <c r="B38" s="9" t="s">
        <v>568</v>
      </c>
      <c r="C38" s="19" t="s">
        <v>31</v>
      </c>
      <c r="D38" s="19" t="s">
        <v>31</v>
      </c>
      <c r="E38" s="19" t="s">
        <v>31</v>
      </c>
      <c r="F38" s="10" t="s">
        <v>31</v>
      </c>
      <c r="G38" s="19" t="s">
        <v>31</v>
      </c>
      <c r="H38" s="10" t="s">
        <v>31</v>
      </c>
      <c r="I38" s="19" t="s">
        <v>31</v>
      </c>
      <c r="J38" s="19" t="s">
        <v>31</v>
      </c>
      <c r="K38" s="19" t="s">
        <v>31</v>
      </c>
      <c r="L38" s="10" t="s">
        <v>31</v>
      </c>
      <c r="M38" s="19" t="s">
        <v>31</v>
      </c>
      <c r="N38" s="10" t="s">
        <v>31</v>
      </c>
      <c r="O38" s="19">
        <v>0.04</v>
      </c>
      <c r="P38" s="19">
        <v>0.03</v>
      </c>
      <c r="Q38" s="19">
        <v>0.04</v>
      </c>
      <c r="R38" s="10">
        <v>0.06</v>
      </c>
      <c r="S38" s="19">
        <v>0.04</v>
      </c>
      <c r="T38" s="10">
        <v>0.06</v>
      </c>
    </row>
    <row r="39" spans="2:20" outlineLevel="1" x14ac:dyDescent="0.25">
      <c r="B39" s="11" t="s">
        <v>451</v>
      </c>
      <c r="C39" s="20" t="s">
        <v>31</v>
      </c>
      <c r="D39" s="20" t="s">
        <v>31</v>
      </c>
      <c r="E39" s="20" t="s">
        <v>31</v>
      </c>
      <c r="F39" s="12" t="s">
        <v>31</v>
      </c>
      <c r="G39" s="20" t="s">
        <v>31</v>
      </c>
      <c r="H39" s="12" t="s">
        <v>31</v>
      </c>
      <c r="I39" s="20" t="s">
        <v>31</v>
      </c>
      <c r="J39" s="20" t="s">
        <v>31</v>
      </c>
      <c r="K39" s="20" t="s">
        <v>31</v>
      </c>
      <c r="L39" s="12" t="s">
        <v>31</v>
      </c>
      <c r="M39" s="20" t="s">
        <v>31</v>
      </c>
      <c r="N39" s="12" t="s">
        <v>31</v>
      </c>
      <c r="O39" s="20">
        <v>0.24</v>
      </c>
      <c r="P39" s="20">
        <v>0.2</v>
      </c>
      <c r="Q39" s="20">
        <v>0.27</v>
      </c>
      <c r="R39" s="12">
        <v>0.27</v>
      </c>
      <c r="S39" s="20">
        <v>0.24</v>
      </c>
      <c r="T39" s="12">
        <v>0.27</v>
      </c>
    </row>
    <row r="40" spans="2:20" outlineLevel="1" x14ac:dyDescent="0.25">
      <c r="B40" s="9" t="s">
        <v>566</v>
      </c>
      <c r="C40" s="19" t="s">
        <v>31</v>
      </c>
      <c r="D40" s="19" t="s">
        <v>31</v>
      </c>
      <c r="E40" s="19" t="s">
        <v>31</v>
      </c>
      <c r="F40" s="10" t="s">
        <v>31</v>
      </c>
      <c r="G40" s="19" t="s">
        <v>31</v>
      </c>
      <c r="H40" s="10" t="s">
        <v>31</v>
      </c>
      <c r="I40" s="19" t="s">
        <v>31</v>
      </c>
      <c r="J40" s="19" t="s">
        <v>31</v>
      </c>
      <c r="K40" s="19" t="s">
        <v>31</v>
      </c>
      <c r="L40" s="10" t="s">
        <v>31</v>
      </c>
      <c r="M40" s="19" t="s">
        <v>31</v>
      </c>
      <c r="N40" s="10" t="s">
        <v>31</v>
      </c>
      <c r="O40" s="19">
        <v>0.13</v>
      </c>
      <c r="P40" s="19">
        <v>0.16</v>
      </c>
      <c r="Q40" s="19">
        <v>0.17</v>
      </c>
      <c r="R40" s="10">
        <v>0.14000000000000001</v>
      </c>
      <c r="S40" s="19">
        <v>0.13</v>
      </c>
      <c r="T40" s="10">
        <v>0.14000000000000001</v>
      </c>
    </row>
    <row r="41" spans="2:20" outlineLevel="1" x14ac:dyDescent="0.25">
      <c r="B41" s="11" t="s">
        <v>577</v>
      </c>
      <c r="C41" s="20">
        <v>0.21</v>
      </c>
      <c r="D41" s="20">
        <v>0.19</v>
      </c>
      <c r="E41" s="20">
        <v>0.17</v>
      </c>
      <c r="F41" s="12">
        <v>0.15</v>
      </c>
      <c r="G41" s="20">
        <v>0.21</v>
      </c>
      <c r="H41" s="12">
        <v>0.15</v>
      </c>
      <c r="I41" s="20">
        <v>0.21</v>
      </c>
      <c r="J41" s="20">
        <v>0.19</v>
      </c>
      <c r="K41" s="20">
        <v>0.17</v>
      </c>
      <c r="L41" s="12">
        <v>0.16</v>
      </c>
      <c r="M41" s="20">
        <v>0.21</v>
      </c>
      <c r="N41" s="12">
        <v>0.16</v>
      </c>
      <c r="O41" s="48">
        <v>0.03</v>
      </c>
      <c r="P41" s="49" t="s">
        <v>173</v>
      </c>
      <c r="Q41" s="49" t="s">
        <v>173</v>
      </c>
      <c r="R41" s="50" t="s">
        <v>173</v>
      </c>
      <c r="S41" s="48">
        <v>0.03</v>
      </c>
      <c r="T41" s="50" t="s">
        <v>173</v>
      </c>
    </row>
    <row r="42" spans="2:20" outlineLevel="1" x14ac:dyDescent="0.25">
      <c r="B42" s="13" t="s">
        <v>10</v>
      </c>
      <c r="C42" s="23">
        <v>1</v>
      </c>
      <c r="D42" s="23">
        <v>1</v>
      </c>
      <c r="E42" s="23">
        <v>1</v>
      </c>
      <c r="F42" s="14">
        <v>1</v>
      </c>
      <c r="G42" s="23">
        <v>1</v>
      </c>
      <c r="H42" s="14">
        <v>1</v>
      </c>
      <c r="I42" s="24"/>
      <c r="J42" s="24"/>
      <c r="K42" s="24"/>
      <c r="L42" s="15"/>
      <c r="M42" s="24"/>
      <c r="N42" s="15"/>
      <c r="O42" s="23">
        <v>1</v>
      </c>
      <c r="P42" s="23">
        <v>1</v>
      </c>
      <c r="Q42" s="23">
        <v>1</v>
      </c>
      <c r="R42" s="14">
        <v>1</v>
      </c>
      <c r="S42" s="23">
        <v>1</v>
      </c>
      <c r="T42" s="14">
        <v>1</v>
      </c>
    </row>
    <row r="43" spans="2:20" outlineLevel="1" x14ac:dyDescent="0.25">
      <c r="B43" s="13" t="s">
        <v>11</v>
      </c>
      <c r="C43" s="24">
        <v>195</v>
      </c>
      <c r="D43" s="24">
        <v>196</v>
      </c>
      <c r="E43" s="24">
        <v>299</v>
      </c>
      <c r="F43" s="15">
        <v>322</v>
      </c>
      <c r="G43" s="24">
        <v>195</v>
      </c>
      <c r="H43" s="15">
        <v>322</v>
      </c>
      <c r="I43" s="24">
        <v>195</v>
      </c>
      <c r="J43" s="24">
        <v>196</v>
      </c>
      <c r="K43" s="24">
        <v>299</v>
      </c>
      <c r="L43" s="15">
        <v>322</v>
      </c>
      <c r="M43" s="24">
        <v>195</v>
      </c>
      <c r="N43" s="15">
        <v>322</v>
      </c>
      <c r="O43" s="24">
        <v>195</v>
      </c>
      <c r="P43" s="24">
        <v>196</v>
      </c>
      <c r="Q43" s="24">
        <v>299</v>
      </c>
      <c r="R43" s="15">
        <v>322</v>
      </c>
      <c r="S43" s="24">
        <v>195</v>
      </c>
      <c r="T43" s="15">
        <v>322</v>
      </c>
    </row>
    <row r="44" spans="2:20" outlineLevel="1" x14ac:dyDescent="0.25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spans="2:20" outlineLevel="1" x14ac:dyDescent="0.25">
      <c r="B45" s="39" t="s">
        <v>12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spans="2:20" outlineLevel="1" x14ac:dyDescent="0.25">
      <c r="B46" s="40" t="s">
        <v>14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2:20" outlineLevel="1" x14ac:dyDescent="0.25">
      <c r="B47" s="41" t="s">
        <v>15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spans="2:20" outlineLevel="1" x14ac:dyDescent="0.25">
      <c r="B48" s="41" t="s">
        <v>16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outlineLevel="1" x14ac:dyDescent="0.25"/>
    <row r="5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4:T44"/>
    <mergeCell ref="B45:T45"/>
    <mergeCell ref="B46:T46"/>
    <mergeCell ref="B47:T47"/>
    <mergeCell ref="B48:T48"/>
  </mergeCells>
  <hyperlinks>
    <hyperlink ref="A1" location="'Index'!A1" display="Index" xr:uid="{D21A56ED-D930-4A4B-87AC-59547BFD7108}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78293-065B-48CA-8B5E-F5F9513E6ECC}">
  <sheetPr codeName="Arkusz188">
    <outlinePr summaryBelow="0"/>
  </sheetPr>
  <dimension ref="A1:Z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10700</v>
      </c>
    </row>
    <row r="3" spans="1:26" ht="15.75" x14ac:dyDescent="0.25">
      <c r="B3" s="1" t="s">
        <v>630</v>
      </c>
    </row>
    <row r="4" spans="1:26" ht="38.25" outlineLevel="1" x14ac:dyDescent="0.25">
      <c r="B4" s="46" t="s">
        <v>1455</v>
      </c>
      <c r="C4" s="46" t="s">
        <v>357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48" outlineLevel="1" x14ac:dyDescent="0.25">
      <c r="B7" s="7" t="s">
        <v>579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445</v>
      </c>
      <c r="C8" s="19">
        <v>0.62</v>
      </c>
      <c r="D8" s="19">
        <v>0.54</v>
      </c>
      <c r="E8" s="19">
        <v>0.56999999999999995</v>
      </c>
      <c r="F8" s="10">
        <v>0.6</v>
      </c>
      <c r="G8" s="19">
        <v>0.62</v>
      </c>
      <c r="H8" s="10">
        <v>0.6</v>
      </c>
      <c r="I8" s="19">
        <v>0.38</v>
      </c>
      <c r="J8" s="19">
        <v>0.34</v>
      </c>
      <c r="K8" s="19">
        <v>0.33</v>
      </c>
      <c r="L8" s="10">
        <v>0.35</v>
      </c>
      <c r="M8" s="19">
        <v>0.38</v>
      </c>
      <c r="N8" s="10">
        <v>0.35</v>
      </c>
      <c r="O8" s="19">
        <v>0.27</v>
      </c>
      <c r="P8" s="19">
        <v>0.25</v>
      </c>
      <c r="Q8" s="19">
        <v>0.22</v>
      </c>
      <c r="R8" s="10">
        <v>0.27</v>
      </c>
      <c r="S8" s="19">
        <v>0.27</v>
      </c>
      <c r="T8" s="10">
        <v>0.27</v>
      </c>
      <c r="U8" s="19">
        <v>0.13</v>
      </c>
      <c r="V8" s="19">
        <v>0.15</v>
      </c>
      <c r="W8" s="49">
        <v>0.09</v>
      </c>
      <c r="X8" s="10">
        <v>0.13</v>
      </c>
      <c r="Y8" s="19">
        <v>0.13</v>
      </c>
      <c r="Z8" s="10">
        <v>0.13</v>
      </c>
    </row>
    <row r="9" spans="1:26" outlineLevel="1" x14ac:dyDescent="0.25">
      <c r="B9" s="11" t="s">
        <v>453</v>
      </c>
      <c r="C9" s="20">
        <v>0.56000000000000005</v>
      </c>
      <c r="D9" s="20">
        <v>0.49</v>
      </c>
      <c r="E9" s="20">
        <v>0.55000000000000004</v>
      </c>
      <c r="F9" s="12">
        <v>0.52</v>
      </c>
      <c r="G9" s="20">
        <v>0.56000000000000005</v>
      </c>
      <c r="H9" s="12">
        <v>0.52</v>
      </c>
      <c r="I9" s="20">
        <v>0.36</v>
      </c>
      <c r="J9" s="49">
        <v>0.25</v>
      </c>
      <c r="K9" s="20">
        <v>0.32</v>
      </c>
      <c r="L9" s="12">
        <v>0.34</v>
      </c>
      <c r="M9" s="20">
        <v>0.36</v>
      </c>
      <c r="N9" s="12">
        <v>0.34</v>
      </c>
      <c r="O9" s="20">
        <v>0.27</v>
      </c>
      <c r="P9" s="20">
        <v>0.2</v>
      </c>
      <c r="Q9" s="20">
        <v>0.24</v>
      </c>
      <c r="R9" s="12">
        <v>0.23</v>
      </c>
      <c r="S9" s="20">
        <v>0.27</v>
      </c>
      <c r="T9" s="12">
        <v>0.23</v>
      </c>
      <c r="U9" s="20">
        <v>0.12</v>
      </c>
      <c r="V9" s="20">
        <v>0.11</v>
      </c>
      <c r="W9" s="20">
        <v>0.12</v>
      </c>
      <c r="X9" s="12">
        <v>0.15</v>
      </c>
      <c r="Y9" s="20">
        <v>0.12</v>
      </c>
      <c r="Z9" s="12">
        <v>0.15</v>
      </c>
    </row>
    <row r="10" spans="1:26" outlineLevel="1" x14ac:dyDescent="0.25">
      <c r="B10" s="9" t="s">
        <v>443</v>
      </c>
      <c r="C10" s="19">
        <v>0.51</v>
      </c>
      <c r="D10" s="19">
        <v>0.49</v>
      </c>
      <c r="E10" s="19">
        <v>0.53</v>
      </c>
      <c r="F10" s="10">
        <v>0.52</v>
      </c>
      <c r="G10" s="19">
        <v>0.51</v>
      </c>
      <c r="H10" s="10">
        <v>0.52</v>
      </c>
      <c r="I10" s="19">
        <v>0.27</v>
      </c>
      <c r="J10" s="19">
        <v>0.25</v>
      </c>
      <c r="K10" s="19">
        <v>0.27</v>
      </c>
      <c r="L10" s="10">
        <v>0.28999999999999998</v>
      </c>
      <c r="M10" s="19">
        <v>0.27</v>
      </c>
      <c r="N10" s="10">
        <v>0.28999999999999998</v>
      </c>
      <c r="O10" s="19">
        <v>0.15</v>
      </c>
      <c r="P10" s="19">
        <v>0.19</v>
      </c>
      <c r="Q10" s="19">
        <v>0.2</v>
      </c>
      <c r="R10" s="10">
        <v>0.21</v>
      </c>
      <c r="S10" s="19">
        <v>0.15</v>
      </c>
      <c r="T10" s="10">
        <v>0.21</v>
      </c>
      <c r="U10" s="19">
        <v>0.08</v>
      </c>
      <c r="V10" s="19">
        <v>7.0000000000000007E-2</v>
      </c>
      <c r="W10" s="19">
        <v>0.08</v>
      </c>
      <c r="X10" s="10">
        <v>0.09</v>
      </c>
      <c r="Y10" s="19">
        <v>0.08</v>
      </c>
      <c r="Z10" s="10">
        <v>0.09</v>
      </c>
    </row>
    <row r="11" spans="1:26" outlineLevel="1" x14ac:dyDescent="0.25">
      <c r="B11" s="11" t="s">
        <v>446</v>
      </c>
      <c r="C11" s="20">
        <v>0.51</v>
      </c>
      <c r="D11" s="20">
        <v>0.48</v>
      </c>
      <c r="E11" s="49">
        <v>0.41</v>
      </c>
      <c r="F11" s="12">
        <v>0.5</v>
      </c>
      <c r="G11" s="20">
        <v>0.51</v>
      </c>
      <c r="H11" s="12">
        <v>0.5</v>
      </c>
      <c r="I11" s="20">
        <v>0.27</v>
      </c>
      <c r="J11" s="20">
        <v>0.26</v>
      </c>
      <c r="K11" s="49">
        <v>0.22</v>
      </c>
      <c r="L11" s="12">
        <v>0.28999999999999998</v>
      </c>
      <c r="M11" s="20">
        <v>0.27</v>
      </c>
      <c r="N11" s="12">
        <v>0.28999999999999998</v>
      </c>
      <c r="O11" s="20">
        <v>0.2</v>
      </c>
      <c r="P11" s="20">
        <v>0.18</v>
      </c>
      <c r="Q11" s="49">
        <v>0.15</v>
      </c>
      <c r="R11" s="12">
        <v>0.21</v>
      </c>
      <c r="S11" s="20">
        <v>0.2</v>
      </c>
      <c r="T11" s="12">
        <v>0.21</v>
      </c>
      <c r="U11" s="20">
        <v>0.06</v>
      </c>
      <c r="V11" s="20">
        <v>7.0000000000000007E-2</v>
      </c>
      <c r="W11" s="49">
        <v>0.03</v>
      </c>
      <c r="X11" s="12">
        <v>0.06</v>
      </c>
      <c r="Y11" s="20">
        <v>0.06</v>
      </c>
      <c r="Z11" s="12">
        <v>0.06</v>
      </c>
    </row>
    <row r="12" spans="1:26" outlineLevel="1" x14ac:dyDescent="0.25">
      <c r="B12" s="9" t="s">
        <v>447</v>
      </c>
      <c r="C12" s="19">
        <v>0.4</v>
      </c>
      <c r="D12" s="49">
        <v>0.3</v>
      </c>
      <c r="E12" s="48">
        <v>0.44</v>
      </c>
      <c r="F12" s="10">
        <v>0.37</v>
      </c>
      <c r="G12" s="19">
        <v>0.4</v>
      </c>
      <c r="H12" s="10">
        <v>0.37</v>
      </c>
      <c r="I12" s="19">
        <v>0.25</v>
      </c>
      <c r="J12" s="19">
        <v>0.21</v>
      </c>
      <c r="K12" s="19">
        <v>0.28000000000000003</v>
      </c>
      <c r="L12" s="10">
        <v>0.26</v>
      </c>
      <c r="M12" s="19">
        <v>0.25</v>
      </c>
      <c r="N12" s="10">
        <v>0.26</v>
      </c>
      <c r="O12" s="19">
        <v>0.2</v>
      </c>
      <c r="P12" s="19">
        <v>0.17</v>
      </c>
      <c r="Q12" s="19">
        <v>0.23</v>
      </c>
      <c r="R12" s="10">
        <v>0.21</v>
      </c>
      <c r="S12" s="19">
        <v>0.2</v>
      </c>
      <c r="T12" s="10">
        <v>0.21</v>
      </c>
      <c r="U12" s="19">
        <v>0.14000000000000001</v>
      </c>
      <c r="V12" s="19">
        <v>0.13</v>
      </c>
      <c r="W12" s="19">
        <v>0.16</v>
      </c>
      <c r="X12" s="10">
        <v>0.11</v>
      </c>
      <c r="Y12" s="19">
        <v>0.14000000000000001</v>
      </c>
      <c r="Z12" s="10">
        <v>0.11</v>
      </c>
    </row>
    <row r="13" spans="1:26" outlineLevel="1" x14ac:dyDescent="0.25">
      <c r="B13" s="11" t="s">
        <v>541</v>
      </c>
      <c r="C13" s="20">
        <v>0.36</v>
      </c>
      <c r="D13" s="20">
        <v>0.26</v>
      </c>
      <c r="E13" s="20">
        <v>0.28999999999999998</v>
      </c>
      <c r="F13" s="12">
        <v>0.32</v>
      </c>
      <c r="G13" s="20">
        <v>0.36</v>
      </c>
      <c r="H13" s="12">
        <v>0.32</v>
      </c>
      <c r="I13" s="20">
        <v>0.18</v>
      </c>
      <c r="J13" s="20">
        <v>0.12</v>
      </c>
      <c r="K13" s="20">
        <v>0.15</v>
      </c>
      <c r="L13" s="12">
        <v>0.16</v>
      </c>
      <c r="M13" s="20">
        <v>0.18</v>
      </c>
      <c r="N13" s="12">
        <v>0.16</v>
      </c>
      <c r="O13" s="20">
        <v>0.14000000000000001</v>
      </c>
      <c r="P13" s="20">
        <v>0.1</v>
      </c>
      <c r="Q13" s="20">
        <v>0.11</v>
      </c>
      <c r="R13" s="12">
        <v>0.13</v>
      </c>
      <c r="S13" s="20">
        <v>0.14000000000000001</v>
      </c>
      <c r="T13" s="12">
        <v>0.13</v>
      </c>
      <c r="U13" s="20">
        <v>0.08</v>
      </c>
      <c r="V13" s="20">
        <v>0.06</v>
      </c>
      <c r="W13" s="20">
        <v>0.05</v>
      </c>
      <c r="X13" s="12">
        <v>7.0000000000000007E-2</v>
      </c>
      <c r="Y13" s="20">
        <v>0.08</v>
      </c>
      <c r="Z13" s="12">
        <v>7.0000000000000007E-2</v>
      </c>
    </row>
    <row r="14" spans="1:26" outlineLevel="1" x14ac:dyDescent="0.25">
      <c r="B14" s="9" t="s">
        <v>452</v>
      </c>
      <c r="C14" s="48">
        <v>0.31</v>
      </c>
      <c r="D14" s="19">
        <v>0.21</v>
      </c>
      <c r="E14" s="19">
        <v>0.23</v>
      </c>
      <c r="F14" s="10">
        <v>0.25</v>
      </c>
      <c r="G14" s="19">
        <v>0.31</v>
      </c>
      <c r="H14" s="10">
        <v>0.25</v>
      </c>
      <c r="I14" s="19">
        <v>0.08</v>
      </c>
      <c r="J14" s="19">
        <v>0.05</v>
      </c>
      <c r="K14" s="19">
        <v>0.09</v>
      </c>
      <c r="L14" s="10">
        <v>0.08</v>
      </c>
      <c r="M14" s="19">
        <v>0.08</v>
      </c>
      <c r="N14" s="10">
        <v>0.08</v>
      </c>
      <c r="O14" s="19">
        <v>0.05</v>
      </c>
      <c r="P14" s="49">
        <v>0.01</v>
      </c>
      <c r="Q14" s="19">
        <v>0.06</v>
      </c>
      <c r="R14" s="10">
        <v>0.05</v>
      </c>
      <c r="S14" s="19">
        <v>0.05</v>
      </c>
      <c r="T14" s="10">
        <v>0.05</v>
      </c>
      <c r="U14" s="19">
        <v>0.01</v>
      </c>
      <c r="V14" s="49" t="s">
        <v>173</v>
      </c>
      <c r="W14" s="19">
        <v>0.02</v>
      </c>
      <c r="X14" s="10">
        <v>0.01</v>
      </c>
      <c r="Y14" s="19">
        <v>0.01</v>
      </c>
      <c r="Z14" s="10">
        <v>0.01</v>
      </c>
    </row>
    <row r="15" spans="1:26" outlineLevel="1" x14ac:dyDescent="0.25">
      <c r="B15" s="11" t="s">
        <v>456</v>
      </c>
      <c r="C15" s="20">
        <v>0.27</v>
      </c>
      <c r="D15" s="20">
        <v>0.19</v>
      </c>
      <c r="E15" s="20">
        <v>0.23</v>
      </c>
      <c r="F15" s="12">
        <v>0.25</v>
      </c>
      <c r="G15" s="20">
        <v>0.27</v>
      </c>
      <c r="H15" s="12">
        <v>0.25</v>
      </c>
      <c r="I15" s="20">
        <v>0.06</v>
      </c>
      <c r="J15" s="20">
        <v>0.08</v>
      </c>
      <c r="K15" s="20">
        <v>0.06</v>
      </c>
      <c r="L15" s="12">
        <v>0.1</v>
      </c>
      <c r="M15" s="20">
        <v>0.06</v>
      </c>
      <c r="N15" s="12">
        <v>0.1</v>
      </c>
      <c r="O15" s="20">
        <v>0.03</v>
      </c>
      <c r="P15" s="20">
        <v>0.04</v>
      </c>
      <c r="Q15" s="20">
        <v>0.05</v>
      </c>
      <c r="R15" s="12">
        <v>0.08</v>
      </c>
      <c r="S15" s="49">
        <v>0.03</v>
      </c>
      <c r="T15" s="47">
        <v>0.08</v>
      </c>
      <c r="U15" s="20">
        <v>0.01</v>
      </c>
      <c r="V15" s="20">
        <v>0.02</v>
      </c>
      <c r="W15" s="20">
        <v>0.02</v>
      </c>
      <c r="X15" s="12">
        <v>0.02</v>
      </c>
      <c r="Y15" s="20">
        <v>0.01</v>
      </c>
      <c r="Z15" s="12">
        <v>0.02</v>
      </c>
    </row>
    <row r="16" spans="1:26" outlineLevel="1" x14ac:dyDescent="0.25">
      <c r="B16" s="9" t="s">
        <v>449</v>
      </c>
      <c r="C16" s="48">
        <v>0.28999999999999998</v>
      </c>
      <c r="D16" s="19">
        <v>0.19</v>
      </c>
      <c r="E16" s="19">
        <v>0.21</v>
      </c>
      <c r="F16" s="10">
        <v>0.2</v>
      </c>
      <c r="G16" s="48">
        <v>0.28999999999999998</v>
      </c>
      <c r="H16" s="50">
        <v>0.2</v>
      </c>
      <c r="I16" s="19">
        <v>0.12</v>
      </c>
      <c r="J16" s="19">
        <v>7.0000000000000007E-2</v>
      </c>
      <c r="K16" s="19">
        <v>0.08</v>
      </c>
      <c r="L16" s="10">
        <v>0.09</v>
      </c>
      <c r="M16" s="19">
        <v>0.12</v>
      </c>
      <c r="N16" s="10">
        <v>0.09</v>
      </c>
      <c r="O16" s="19">
        <v>0.08</v>
      </c>
      <c r="P16" s="19">
        <v>0.05</v>
      </c>
      <c r="Q16" s="19">
        <v>0.06</v>
      </c>
      <c r="R16" s="10">
        <v>7.0000000000000007E-2</v>
      </c>
      <c r="S16" s="19">
        <v>0.08</v>
      </c>
      <c r="T16" s="10">
        <v>7.0000000000000007E-2</v>
      </c>
      <c r="U16" s="19">
        <v>0.03</v>
      </c>
      <c r="V16" s="19">
        <v>0.02</v>
      </c>
      <c r="W16" s="19">
        <v>0.02</v>
      </c>
      <c r="X16" s="10">
        <v>0.02</v>
      </c>
      <c r="Y16" s="19">
        <v>0.03</v>
      </c>
      <c r="Z16" s="10">
        <v>0.02</v>
      </c>
    </row>
    <row r="17" spans="2:26" outlineLevel="1" x14ac:dyDescent="0.25">
      <c r="B17" s="11" t="s">
        <v>450</v>
      </c>
      <c r="C17" s="20">
        <v>0.23</v>
      </c>
      <c r="D17" s="20">
        <v>0.18</v>
      </c>
      <c r="E17" s="20">
        <v>0.21</v>
      </c>
      <c r="F17" s="12">
        <v>0.18</v>
      </c>
      <c r="G17" s="20">
        <v>0.23</v>
      </c>
      <c r="H17" s="12">
        <v>0.18</v>
      </c>
      <c r="I17" s="20">
        <v>0.11</v>
      </c>
      <c r="J17" s="20">
        <v>0.08</v>
      </c>
      <c r="K17" s="20">
        <v>0.11</v>
      </c>
      <c r="L17" s="12">
        <v>0.09</v>
      </c>
      <c r="M17" s="20">
        <v>0.11</v>
      </c>
      <c r="N17" s="12">
        <v>0.09</v>
      </c>
      <c r="O17" s="20">
        <v>7.0000000000000007E-2</v>
      </c>
      <c r="P17" s="20">
        <v>0.05</v>
      </c>
      <c r="Q17" s="20">
        <v>0.08</v>
      </c>
      <c r="R17" s="12">
        <v>0.05</v>
      </c>
      <c r="S17" s="20">
        <v>7.0000000000000007E-2</v>
      </c>
      <c r="T17" s="12">
        <v>0.05</v>
      </c>
      <c r="U17" s="20">
        <v>0.01</v>
      </c>
      <c r="V17" s="20">
        <v>0.01</v>
      </c>
      <c r="W17" s="48">
        <v>0.05</v>
      </c>
      <c r="X17" s="12">
        <v>0.02</v>
      </c>
      <c r="Y17" s="20">
        <v>0.01</v>
      </c>
      <c r="Z17" s="12">
        <v>0.02</v>
      </c>
    </row>
    <row r="18" spans="2:26" outlineLevel="1" x14ac:dyDescent="0.25">
      <c r="B18" s="9" t="s">
        <v>454</v>
      </c>
      <c r="C18" s="19">
        <v>0.23</v>
      </c>
      <c r="D18" s="19">
        <v>0.16</v>
      </c>
      <c r="E18" s="19">
        <v>0.19</v>
      </c>
      <c r="F18" s="10">
        <v>0.21</v>
      </c>
      <c r="G18" s="19">
        <v>0.23</v>
      </c>
      <c r="H18" s="10">
        <v>0.21</v>
      </c>
      <c r="I18" s="19">
        <v>0.09</v>
      </c>
      <c r="J18" s="19">
        <v>7.0000000000000007E-2</v>
      </c>
      <c r="K18" s="19">
        <v>7.0000000000000007E-2</v>
      </c>
      <c r="L18" s="10">
        <v>0.06</v>
      </c>
      <c r="M18" s="19">
        <v>0.09</v>
      </c>
      <c r="N18" s="10">
        <v>0.06</v>
      </c>
      <c r="O18" s="19">
        <v>0.06</v>
      </c>
      <c r="P18" s="19">
        <v>0.04</v>
      </c>
      <c r="Q18" s="19">
        <v>0.05</v>
      </c>
      <c r="R18" s="10">
        <v>0.04</v>
      </c>
      <c r="S18" s="19">
        <v>0.06</v>
      </c>
      <c r="T18" s="10">
        <v>0.04</v>
      </c>
      <c r="U18" s="19">
        <v>0.01</v>
      </c>
      <c r="V18" s="19">
        <v>0.01</v>
      </c>
      <c r="W18" s="19">
        <v>0.01</v>
      </c>
      <c r="X18" s="10">
        <v>0.01</v>
      </c>
      <c r="Y18" s="19">
        <v>0.01</v>
      </c>
      <c r="Z18" s="10">
        <v>0.01</v>
      </c>
    </row>
    <row r="19" spans="2:26" outlineLevel="1" x14ac:dyDescent="0.25">
      <c r="B19" s="11" t="s">
        <v>458</v>
      </c>
      <c r="C19" s="48">
        <v>0.25</v>
      </c>
      <c r="D19" s="49">
        <v>0.15</v>
      </c>
      <c r="E19" s="20">
        <v>0.21</v>
      </c>
      <c r="F19" s="12">
        <v>0.18</v>
      </c>
      <c r="G19" s="20">
        <v>0.25</v>
      </c>
      <c r="H19" s="12">
        <v>0.18</v>
      </c>
      <c r="I19" s="20">
        <v>0.1</v>
      </c>
      <c r="J19" s="20">
        <v>0.06</v>
      </c>
      <c r="K19" s="20">
        <v>0.1</v>
      </c>
      <c r="L19" s="12">
        <v>0.06</v>
      </c>
      <c r="M19" s="20">
        <v>0.1</v>
      </c>
      <c r="N19" s="12">
        <v>0.06</v>
      </c>
      <c r="O19" s="20">
        <v>0.09</v>
      </c>
      <c r="P19" s="20">
        <v>0.06</v>
      </c>
      <c r="Q19" s="20">
        <v>7.0000000000000007E-2</v>
      </c>
      <c r="R19" s="50">
        <v>0.03</v>
      </c>
      <c r="S19" s="48">
        <v>0.09</v>
      </c>
      <c r="T19" s="50">
        <v>0.03</v>
      </c>
      <c r="U19" s="20">
        <v>0.02</v>
      </c>
      <c r="V19" s="20">
        <v>0.02</v>
      </c>
      <c r="W19" s="48">
        <v>0.04</v>
      </c>
      <c r="X19" s="50">
        <v>0</v>
      </c>
      <c r="Y19" s="20">
        <v>0.02</v>
      </c>
      <c r="Z19" s="12">
        <v>0</v>
      </c>
    </row>
    <row r="20" spans="2:26" outlineLevel="1" x14ac:dyDescent="0.25">
      <c r="B20" s="9" t="s">
        <v>455</v>
      </c>
      <c r="C20" s="19">
        <v>0.2</v>
      </c>
      <c r="D20" s="19">
        <v>0.13</v>
      </c>
      <c r="E20" s="19">
        <v>0.19</v>
      </c>
      <c r="F20" s="10">
        <v>0.19</v>
      </c>
      <c r="G20" s="19">
        <v>0.2</v>
      </c>
      <c r="H20" s="10">
        <v>0.19</v>
      </c>
      <c r="I20" s="19">
        <v>0.08</v>
      </c>
      <c r="J20" s="19">
        <v>0.04</v>
      </c>
      <c r="K20" s="19">
        <v>0.08</v>
      </c>
      <c r="L20" s="10">
        <v>7.0000000000000007E-2</v>
      </c>
      <c r="M20" s="19">
        <v>0.08</v>
      </c>
      <c r="N20" s="10">
        <v>7.0000000000000007E-2</v>
      </c>
      <c r="O20" s="19">
        <v>0.05</v>
      </c>
      <c r="P20" s="19">
        <v>0.03</v>
      </c>
      <c r="Q20" s="19">
        <v>0.04</v>
      </c>
      <c r="R20" s="10">
        <v>0.05</v>
      </c>
      <c r="S20" s="19">
        <v>0.05</v>
      </c>
      <c r="T20" s="10">
        <v>0.05</v>
      </c>
      <c r="U20" s="19">
        <v>0.01</v>
      </c>
      <c r="V20" s="19">
        <v>0.01</v>
      </c>
      <c r="W20" s="19">
        <v>0.01</v>
      </c>
      <c r="X20" s="10">
        <v>0.01</v>
      </c>
      <c r="Y20" s="19">
        <v>0.01</v>
      </c>
      <c r="Z20" s="10">
        <v>0.01</v>
      </c>
    </row>
    <row r="21" spans="2:26" outlineLevel="1" x14ac:dyDescent="0.25">
      <c r="B21" s="11" t="s">
        <v>457</v>
      </c>
      <c r="C21" s="20">
        <v>0.14000000000000001</v>
      </c>
      <c r="D21" s="20">
        <v>0.09</v>
      </c>
      <c r="E21" s="20">
        <v>0.11</v>
      </c>
      <c r="F21" s="12">
        <v>0.11</v>
      </c>
      <c r="G21" s="20">
        <v>0.14000000000000001</v>
      </c>
      <c r="H21" s="12">
        <v>0.11</v>
      </c>
      <c r="I21" s="20">
        <v>0.05</v>
      </c>
      <c r="J21" s="20">
        <v>0.03</v>
      </c>
      <c r="K21" s="20">
        <v>0.06</v>
      </c>
      <c r="L21" s="12">
        <v>0.04</v>
      </c>
      <c r="M21" s="20">
        <v>0.05</v>
      </c>
      <c r="N21" s="12">
        <v>0.04</v>
      </c>
      <c r="O21" s="20">
        <v>0.04</v>
      </c>
      <c r="P21" s="49">
        <v>0.01</v>
      </c>
      <c r="Q21" s="20">
        <v>0.03</v>
      </c>
      <c r="R21" s="12">
        <v>0.02</v>
      </c>
      <c r="S21" s="20">
        <v>0.04</v>
      </c>
      <c r="T21" s="12">
        <v>0.02</v>
      </c>
      <c r="U21" s="20">
        <v>0.02</v>
      </c>
      <c r="V21" s="20">
        <v>0.01</v>
      </c>
      <c r="W21" s="20">
        <v>0</v>
      </c>
      <c r="X21" s="12">
        <v>0.01</v>
      </c>
      <c r="Y21" s="20">
        <v>0.02</v>
      </c>
      <c r="Z21" s="12">
        <v>0.01</v>
      </c>
    </row>
    <row r="22" spans="2:26" outlineLevel="1" x14ac:dyDescent="0.25">
      <c r="B22" s="9" t="s">
        <v>575</v>
      </c>
      <c r="C22" s="19">
        <v>0.1</v>
      </c>
      <c r="D22" s="19">
        <v>0.06</v>
      </c>
      <c r="E22" s="19">
        <v>0.09</v>
      </c>
      <c r="F22" s="10">
        <v>7.0000000000000007E-2</v>
      </c>
      <c r="G22" s="19">
        <v>0.1</v>
      </c>
      <c r="H22" s="10">
        <v>7.0000000000000007E-2</v>
      </c>
      <c r="I22" s="19">
        <v>0.01</v>
      </c>
      <c r="J22" s="19">
        <v>0.01</v>
      </c>
      <c r="K22" s="19">
        <v>0.01</v>
      </c>
      <c r="L22" s="10">
        <v>0.02</v>
      </c>
      <c r="M22" s="19">
        <v>0.01</v>
      </c>
      <c r="N22" s="10">
        <v>0.02</v>
      </c>
      <c r="O22" s="19">
        <v>0.01</v>
      </c>
      <c r="P22" s="49" t="s">
        <v>173</v>
      </c>
      <c r="Q22" s="49" t="s">
        <v>173</v>
      </c>
      <c r="R22" s="10">
        <v>0.02</v>
      </c>
      <c r="S22" s="19">
        <v>0.01</v>
      </c>
      <c r="T22" s="10">
        <v>0.02</v>
      </c>
      <c r="U22" s="19">
        <v>0.01</v>
      </c>
      <c r="V22" s="19" t="s">
        <v>31</v>
      </c>
      <c r="W22" s="19" t="s">
        <v>31</v>
      </c>
      <c r="X22" s="10" t="s">
        <v>31</v>
      </c>
      <c r="Y22" s="19">
        <v>0.01</v>
      </c>
      <c r="Z22" s="10" t="s">
        <v>31</v>
      </c>
    </row>
    <row r="23" spans="2:26" outlineLevel="1" x14ac:dyDescent="0.25">
      <c r="B23" s="11" t="s">
        <v>547</v>
      </c>
      <c r="C23" s="20">
        <v>7.0000000000000007E-2</v>
      </c>
      <c r="D23" s="20">
        <v>0.05</v>
      </c>
      <c r="E23" s="20">
        <v>0.06</v>
      </c>
      <c r="F23" s="12">
        <v>7.0000000000000007E-2</v>
      </c>
      <c r="G23" s="20">
        <v>7.0000000000000007E-2</v>
      </c>
      <c r="H23" s="12">
        <v>7.0000000000000007E-2</v>
      </c>
      <c r="I23" s="20">
        <v>0.02</v>
      </c>
      <c r="J23" s="20">
        <v>0.02</v>
      </c>
      <c r="K23" s="20">
        <v>0.03</v>
      </c>
      <c r="L23" s="12">
        <v>0.03</v>
      </c>
      <c r="M23" s="20">
        <v>0.02</v>
      </c>
      <c r="N23" s="12">
        <v>0.03</v>
      </c>
      <c r="O23" s="20">
        <v>0.02</v>
      </c>
      <c r="P23" s="20">
        <v>0.01</v>
      </c>
      <c r="Q23" s="20">
        <v>0.02</v>
      </c>
      <c r="R23" s="12">
        <v>0.02</v>
      </c>
      <c r="S23" s="20">
        <v>0.02</v>
      </c>
      <c r="T23" s="12">
        <v>0.02</v>
      </c>
      <c r="U23" s="49" t="s">
        <v>173</v>
      </c>
      <c r="V23" s="49" t="s">
        <v>173</v>
      </c>
      <c r="W23" s="20">
        <v>0.01</v>
      </c>
      <c r="X23" s="12">
        <v>0.01</v>
      </c>
      <c r="Y23" s="20" t="s">
        <v>31</v>
      </c>
      <c r="Z23" s="12">
        <v>0.01</v>
      </c>
    </row>
    <row r="24" spans="2:26" outlineLevel="1" x14ac:dyDescent="0.25">
      <c r="B24" s="9" t="s">
        <v>549</v>
      </c>
      <c r="C24" s="19">
        <v>0.08</v>
      </c>
      <c r="D24" s="19">
        <v>0.04</v>
      </c>
      <c r="E24" s="19">
        <v>0.04</v>
      </c>
      <c r="F24" s="10">
        <v>7.0000000000000007E-2</v>
      </c>
      <c r="G24" s="19">
        <v>0.08</v>
      </c>
      <c r="H24" s="10">
        <v>7.0000000000000007E-2</v>
      </c>
      <c r="I24" s="49" t="s">
        <v>173</v>
      </c>
      <c r="J24" s="19">
        <v>0.01</v>
      </c>
      <c r="K24" s="19">
        <v>0</v>
      </c>
      <c r="L24" s="10">
        <v>0.02</v>
      </c>
      <c r="M24" s="49" t="s">
        <v>173</v>
      </c>
      <c r="N24" s="47">
        <v>0.02</v>
      </c>
      <c r="O24" s="49" t="s">
        <v>173</v>
      </c>
      <c r="P24" s="19">
        <v>0.01</v>
      </c>
      <c r="Q24" s="49" t="s">
        <v>173</v>
      </c>
      <c r="R24" s="47">
        <v>0.02</v>
      </c>
      <c r="S24" s="49" t="s">
        <v>173</v>
      </c>
      <c r="T24" s="47">
        <v>0.02</v>
      </c>
      <c r="U24" s="19" t="s">
        <v>31</v>
      </c>
      <c r="V24" s="19" t="s">
        <v>31</v>
      </c>
      <c r="W24" s="19" t="s">
        <v>31</v>
      </c>
      <c r="X24" s="10">
        <v>0.01</v>
      </c>
      <c r="Y24" s="19" t="s">
        <v>31</v>
      </c>
      <c r="Z24" s="10">
        <v>0.01</v>
      </c>
    </row>
    <row r="25" spans="2:26" outlineLevel="1" x14ac:dyDescent="0.25">
      <c r="B25" s="11" t="s">
        <v>546</v>
      </c>
      <c r="C25" s="20">
        <v>0.08</v>
      </c>
      <c r="D25" s="20">
        <v>0.04</v>
      </c>
      <c r="E25" s="49">
        <v>0.02</v>
      </c>
      <c r="F25" s="12">
        <v>0.05</v>
      </c>
      <c r="G25" s="20">
        <v>0.08</v>
      </c>
      <c r="H25" s="12">
        <v>0.05</v>
      </c>
      <c r="I25" s="20">
        <v>0.01</v>
      </c>
      <c r="J25" s="20">
        <v>0.02</v>
      </c>
      <c r="K25" s="20">
        <v>0.01</v>
      </c>
      <c r="L25" s="12">
        <v>0.01</v>
      </c>
      <c r="M25" s="20">
        <v>0.01</v>
      </c>
      <c r="N25" s="12">
        <v>0.01</v>
      </c>
      <c r="O25" s="20">
        <v>0.01</v>
      </c>
      <c r="P25" s="20">
        <v>0.02</v>
      </c>
      <c r="Q25" s="20">
        <v>0</v>
      </c>
      <c r="R25" s="12">
        <v>0.01</v>
      </c>
      <c r="S25" s="20">
        <v>0.01</v>
      </c>
      <c r="T25" s="12">
        <v>0.01</v>
      </c>
      <c r="U25" s="20">
        <v>0.01</v>
      </c>
      <c r="V25" s="20" t="s">
        <v>31</v>
      </c>
      <c r="W25" s="20" t="s">
        <v>31</v>
      </c>
      <c r="X25" s="12">
        <v>0</v>
      </c>
      <c r="Y25" s="20">
        <v>0.01</v>
      </c>
      <c r="Z25" s="12">
        <v>0</v>
      </c>
    </row>
    <row r="26" spans="2:26" outlineLevel="1" x14ac:dyDescent="0.25">
      <c r="B26" s="9" t="s">
        <v>548</v>
      </c>
      <c r="C26" s="19">
        <v>0.04</v>
      </c>
      <c r="D26" s="49">
        <v>0.02</v>
      </c>
      <c r="E26" s="19">
        <v>0.05</v>
      </c>
      <c r="F26" s="10">
        <v>0.05</v>
      </c>
      <c r="G26" s="19">
        <v>0.04</v>
      </c>
      <c r="H26" s="10">
        <v>0.05</v>
      </c>
      <c r="I26" s="49">
        <v>0.01</v>
      </c>
      <c r="J26" s="19">
        <v>0.01</v>
      </c>
      <c r="K26" s="19">
        <v>0.03</v>
      </c>
      <c r="L26" s="10">
        <v>0.02</v>
      </c>
      <c r="M26" s="19">
        <v>0.01</v>
      </c>
      <c r="N26" s="10">
        <v>0.02</v>
      </c>
      <c r="O26" s="19">
        <v>0.01</v>
      </c>
      <c r="P26" s="19">
        <v>0.01</v>
      </c>
      <c r="Q26" s="19">
        <v>0.02</v>
      </c>
      <c r="R26" s="10">
        <v>0.02</v>
      </c>
      <c r="S26" s="19">
        <v>0.01</v>
      </c>
      <c r="T26" s="10">
        <v>0.02</v>
      </c>
      <c r="U26" s="19">
        <v>0.01</v>
      </c>
      <c r="V26" s="19">
        <v>0.01</v>
      </c>
      <c r="W26" s="19">
        <v>0.01</v>
      </c>
      <c r="X26" s="10">
        <v>0.01</v>
      </c>
      <c r="Y26" s="19">
        <v>0.01</v>
      </c>
      <c r="Z26" s="10">
        <v>0.01</v>
      </c>
    </row>
    <row r="27" spans="2:26" outlineLevel="1" x14ac:dyDescent="0.25">
      <c r="B27" s="11" t="s">
        <v>550</v>
      </c>
      <c r="C27" s="20">
        <v>0.02</v>
      </c>
      <c r="D27" s="20">
        <v>0.02</v>
      </c>
      <c r="E27" s="20">
        <v>0.04</v>
      </c>
      <c r="F27" s="12">
        <v>0.04</v>
      </c>
      <c r="G27" s="20">
        <v>0.02</v>
      </c>
      <c r="H27" s="12">
        <v>0.04</v>
      </c>
      <c r="I27" s="20">
        <v>0.01</v>
      </c>
      <c r="J27" s="20">
        <v>0.01</v>
      </c>
      <c r="K27" s="20">
        <v>0.01</v>
      </c>
      <c r="L27" s="12">
        <v>0.01</v>
      </c>
      <c r="M27" s="20">
        <v>0.01</v>
      </c>
      <c r="N27" s="12">
        <v>0.01</v>
      </c>
      <c r="O27" s="20">
        <v>0.01</v>
      </c>
      <c r="P27" s="20">
        <v>0.01</v>
      </c>
      <c r="Q27" s="20">
        <v>0</v>
      </c>
      <c r="R27" s="12">
        <v>0.01</v>
      </c>
      <c r="S27" s="20">
        <v>0.01</v>
      </c>
      <c r="T27" s="12">
        <v>0.01</v>
      </c>
      <c r="U27" s="49" t="s">
        <v>173</v>
      </c>
      <c r="V27" s="20">
        <v>0.01</v>
      </c>
      <c r="W27" s="20">
        <v>0</v>
      </c>
      <c r="X27" s="12">
        <v>0.01</v>
      </c>
      <c r="Y27" s="20" t="s">
        <v>31</v>
      </c>
      <c r="Z27" s="12">
        <v>0.01</v>
      </c>
    </row>
    <row r="28" spans="2:26" outlineLevel="1" x14ac:dyDescent="0.25">
      <c r="B28" s="9" t="s">
        <v>544</v>
      </c>
      <c r="C28" s="19">
        <v>0.04</v>
      </c>
      <c r="D28" s="19">
        <v>0.01</v>
      </c>
      <c r="E28" s="19">
        <v>0.02</v>
      </c>
      <c r="F28" s="10">
        <v>0.02</v>
      </c>
      <c r="G28" s="19">
        <v>0.04</v>
      </c>
      <c r="H28" s="10">
        <v>0.02</v>
      </c>
      <c r="I28" s="19">
        <v>0.01</v>
      </c>
      <c r="J28" s="19" t="s">
        <v>31</v>
      </c>
      <c r="K28" s="19" t="s">
        <v>31</v>
      </c>
      <c r="L28" s="10">
        <v>0</v>
      </c>
      <c r="M28" s="19">
        <v>0.01</v>
      </c>
      <c r="N28" s="10">
        <v>0</v>
      </c>
      <c r="O28" s="19">
        <v>0.01</v>
      </c>
      <c r="P28" s="19" t="s">
        <v>31</v>
      </c>
      <c r="Q28" s="19" t="s">
        <v>31</v>
      </c>
      <c r="R28" s="10" t="s">
        <v>31</v>
      </c>
      <c r="S28" s="19">
        <v>0.01</v>
      </c>
      <c r="T28" s="10" t="s">
        <v>31</v>
      </c>
      <c r="U28" s="19" t="s">
        <v>31</v>
      </c>
      <c r="V28" s="19" t="s">
        <v>31</v>
      </c>
      <c r="W28" s="19" t="s">
        <v>31</v>
      </c>
      <c r="X28" s="10" t="s">
        <v>31</v>
      </c>
      <c r="Y28" s="19" t="s">
        <v>31</v>
      </c>
      <c r="Z28" s="10" t="s">
        <v>31</v>
      </c>
    </row>
    <row r="29" spans="2:26" outlineLevel="1" x14ac:dyDescent="0.25">
      <c r="B29" s="11" t="s">
        <v>551</v>
      </c>
      <c r="C29" s="20">
        <v>0.03</v>
      </c>
      <c r="D29" s="20">
        <v>0.02</v>
      </c>
      <c r="E29" s="20">
        <v>0.02</v>
      </c>
      <c r="F29" s="12">
        <v>0.02</v>
      </c>
      <c r="G29" s="20">
        <v>0.03</v>
      </c>
      <c r="H29" s="12">
        <v>0.02</v>
      </c>
      <c r="I29" s="20" t="s">
        <v>31</v>
      </c>
      <c r="J29" s="20">
        <v>0.01</v>
      </c>
      <c r="K29" s="20" t="s">
        <v>31</v>
      </c>
      <c r="L29" s="12">
        <v>0</v>
      </c>
      <c r="M29" s="20" t="s">
        <v>31</v>
      </c>
      <c r="N29" s="12">
        <v>0</v>
      </c>
      <c r="O29" s="20" t="s">
        <v>31</v>
      </c>
      <c r="P29" s="20">
        <v>0.01</v>
      </c>
      <c r="Q29" s="20" t="s">
        <v>31</v>
      </c>
      <c r="R29" s="12" t="s">
        <v>31</v>
      </c>
      <c r="S29" s="20" t="s">
        <v>31</v>
      </c>
      <c r="T29" s="12" t="s">
        <v>31</v>
      </c>
      <c r="U29" s="20" t="s">
        <v>31</v>
      </c>
      <c r="V29" s="20" t="s">
        <v>31</v>
      </c>
      <c r="W29" s="20" t="s">
        <v>31</v>
      </c>
      <c r="X29" s="12" t="s">
        <v>31</v>
      </c>
      <c r="Y29" s="20" t="s">
        <v>31</v>
      </c>
      <c r="Z29" s="12" t="s">
        <v>31</v>
      </c>
    </row>
    <row r="30" spans="2:26" outlineLevel="1" x14ac:dyDescent="0.25">
      <c r="B30" s="9" t="s">
        <v>459</v>
      </c>
      <c r="C30" s="49">
        <v>0.02</v>
      </c>
      <c r="D30" s="19">
        <v>0.02</v>
      </c>
      <c r="E30" s="19">
        <v>0.05</v>
      </c>
      <c r="F30" s="10">
        <v>0.04</v>
      </c>
      <c r="G30" s="19">
        <v>0.02</v>
      </c>
      <c r="H30" s="10">
        <v>0.04</v>
      </c>
      <c r="I30" s="19">
        <v>0.05</v>
      </c>
      <c r="J30" s="19">
        <v>0.03</v>
      </c>
      <c r="K30" s="19">
        <v>0.03</v>
      </c>
      <c r="L30" s="10">
        <v>0.03</v>
      </c>
      <c r="M30" s="19">
        <v>0.05</v>
      </c>
      <c r="N30" s="10">
        <v>0.03</v>
      </c>
      <c r="O30" s="19">
        <v>0.06</v>
      </c>
      <c r="P30" s="19">
        <v>0.02</v>
      </c>
      <c r="Q30" s="19">
        <v>0.03</v>
      </c>
      <c r="R30" s="10">
        <v>0.03</v>
      </c>
      <c r="S30" s="19">
        <v>0.06</v>
      </c>
      <c r="T30" s="10">
        <v>0.03</v>
      </c>
      <c r="U30" s="19">
        <v>0.04</v>
      </c>
      <c r="V30" s="19">
        <v>0.03</v>
      </c>
      <c r="W30" s="19">
        <v>0.02</v>
      </c>
      <c r="X30" s="10">
        <v>0.04</v>
      </c>
      <c r="Y30" s="19">
        <v>0.04</v>
      </c>
      <c r="Z30" s="10">
        <v>0.04</v>
      </c>
    </row>
    <row r="31" spans="2:26" outlineLevel="1" x14ac:dyDescent="0.25">
      <c r="B31" s="11" t="s">
        <v>580</v>
      </c>
      <c r="C31" s="20">
        <v>0.06</v>
      </c>
      <c r="D31" s="20">
        <v>0.04</v>
      </c>
      <c r="E31" s="20">
        <v>0.05</v>
      </c>
      <c r="F31" s="50">
        <v>0.02</v>
      </c>
      <c r="G31" s="48">
        <v>0.06</v>
      </c>
      <c r="H31" s="50">
        <v>0.02</v>
      </c>
      <c r="I31" s="20">
        <v>0.05</v>
      </c>
      <c r="J31" s="20">
        <v>0.08</v>
      </c>
      <c r="K31" s="20">
        <v>0.05</v>
      </c>
      <c r="L31" s="12">
        <v>0.06</v>
      </c>
      <c r="M31" s="20">
        <v>0.05</v>
      </c>
      <c r="N31" s="12">
        <v>0.06</v>
      </c>
      <c r="O31" s="20">
        <v>0.02</v>
      </c>
      <c r="P31" s="20">
        <v>0.03</v>
      </c>
      <c r="Q31" s="20">
        <v>0.03</v>
      </c>
      <c r="R31" s="12">
        <v>0.03</v>
      </c>
      <c r="S31" s="20">
        <v>0.02</v>
      </c>
      <c r="T31" s="12">
        <v>0.03</v>
      </c>
      <c r="U31" s="20">
        <v>0.05</v>
      </c>
      <c r="V31" s="20">
        <v>0.03</v>
      </c>
      <c r="W31" s="20">
        <v>0.06</v>
      </c>
      <c r="X31" s="12">
        <v>0.05</v>
      </c>
      <c r="Y31" s="20">
        <v>0.05</v>
      </c>
      <c r="Z31" s="12">
        <v>0.05</v>
      </c>
    </row>
    <row r="32" spans="2:26" outlineLevel="1" x14ac:dyDescent="0.25">
      <c r="B32" s="13" t="s">
        <v>10</v>
      </c>
      <c r="C32" s="23">
        <v>1</v>
      </c>
      <c r="D32" s="23">
        <v>1</v>
      </c>
      <c r="E32" s="23">
        <v>1</v>
      </c>
      <c r="F32" s="14">
        <v>1</v>
      </c>
      <c r="G32" s="23">
        <v>1</v>
      </c>
      <c r="H32" s="14">
        <v>1</v>
      </c>
      <c r="I32" s="23">
        <v>1</v>
      </c>
      <c r="J32" s="23">
        <v>1</v>
      </c>
      <c r="K32" s="23">
        <v>1</v>
      </c>
      <c r="L32" s="14">
        <v>1</v>
      </c>
      <c r="M32" s="23">
        <v>1</v>
      </c>
      <c r="N32" s="14">
        <v>1</v>
      </c>
      <c r="O32" s="23">
        <v>1</v>
      </c>
      <c r="P32" s="23">
        <v>1</v>
      </c>
      <c r="Q32" s="23">
        <v>1</v>
      </c>
      <c r="R32" s="14">
        <v>1</v>
      </c>
      <c r="S32" s="23">
        <v>1</v>
      </c>
      <c r="T32" s="14">
        <v>1</v>
      </c>
      <c r="U32" s="23">
        <v>1</v>
      </c>
      <c r="V32" s="23">
        <v>1</v>
      </c>
      <c r="W32" s="23">
        <v>1</v>
      </c>
      <c r="X32" s="14">
        <v>1</v>
      </c>
      <c r="Y32" s="23">
        <v>1</v>
      </c>
      <c r="Z32" s="14">
        <v>1</v>
      </c>
    </row>
    <row r="33" spans="2:26" outlineLevel="1" x14ac:dyDescent="0.25">
      <c r="B33" s="13" t="s">
        <v>11</v>
      </c>
      <c r="C33" s="24">
        <v>177</v>
      </c>
      <c r="D33" s="24">
        <v>178</v>
      </c>
      <c r="E33" s="24">
        <v>297</v>
      </c>
      <c r="F33" s="15">
        <v>324</v>
      </c>
      <c r="G33" s="24">
        <v>177</v>
      </c>
      <c r="H33" s="15">
        <v>324</v>
      </c>
      <c r="I33" s="24">
        <v>177</v>
      </c>
      <c r="J33" s="24">
        <v>178</v>
      </c>
      <c r="K33" s="24">
        <v>297</v>
      </c>
      <c r="L33" s="15">
        <v>324</v>
      </c>
      <c r="M33" s="24">
        <v>177</v>
      </c>
      <c r="N33" s="15">
        <v>324</v>
      </c>
      <c r="O33" s="24">
        <v>177</v>
      </c>
      <c r="P33" s="24">
        <v>178</v>
      </c>
      <c r="Q33" s="24">
        <v>297</v>
      </c>
      <c r="R33" s="15">
        <v>324</v>
      </c>
      <c r="S33" s="24">
        <v>177</v>
      </c>
      <c r="T33" s="15">
        <v>324</v>
      </c>
      <c r="U33" s="24">
        <v>177</v>
      </c>
      <c r="V33" s="24">
        <v>178</v>
      </c>
      <c r="W33" s="24">
        <v>297</v>
      </c>
      <c r="X33" s="15">
        <v>324</v>
      </c>
      <c r="Y33" s="24">
        <v>177</v>
      </c>
      <c r="Z33" s="15">
        <v>324</v>
      </c>
    </row>
    <row r="34" spans="2:26" outlineLevel="1" x14ac:dyDescent="0.25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2:26" outlineLevel="1" x14ac:dyDescent="0.25">
      <c r="B35" s="39" t="s">
        <v>12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2:26" outlineLevel="1" x14ac:dyDescent="0.25">
      <c r="B36" s="40" t="s">
        <v>14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2:26" outlineLevel="1" x14ac:dyDescent="0.25">
      <c r="B37" s="41" t="s">
        <v>15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2:26" outlineLevel="1" x14ac:dyDescent="0.25">
      <c r="B38" s="41" t="s">
        <v>16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pans="2:26" outlineLevel="1" x14ac:dyDescent="0.25"/>
    <row r="40" spans="2:26" outlineLevel="1" x14ac:dyDescent="0.25"/>
  </sheetData>
  <mergeCells count="13">
    <mergeCell ref="B38:Z38"/>
    <mergeCell ref="U5:X5"/>
    <mergeCell ref="Y5:Z5"/>
    <mergeCell ref="B34:Z34"/>
    <mergeCell ref="B35:Z35"/>
    <mergeCell ref="B36:Z36"/>
    <mergeCell ref="B37:Z37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D0B2D909-E313-4EA9-A375-A5DBC8CC8282}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29976-9F17-4C3A-A692-4BD03EB9458C}">
  <sheetPr codeName="Arkusz189">
    <outlinePr summaryBelow="0"/>
  </sheetPr>
  <dimension ref="A1:Z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20700</v>
      </c>
    </row>
    <row r="3" spans="1:26" ht="15.75" x14ac:dyDescent="0.25">
      <c r="B3" s="1" t="s">
        <v>631</v>
      </c>
    </row>
    <row r="4" spans="1:26" ht="38.25" outlineLevel="1" x14ac:dyDescent="0.25">
      <c r="B4" s="46" t="s">
        <v>1456</v>
      </c>
      <c r="C4" s="46" t="s">
        <v>358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48" outlineLevel="1" x14ac:dyDescent="0.25">
      <c r="B7" s="7" t="s">
        <v>582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445</v>
      </c>
      <c r="C8" s="19">
        <v>0.64</v>
      </c>
      <c r="D8" s="19">
        <v>0.59</v>
      </c>
      <c r="E8" s="19">
        <v>0.59</v>
      </c>
      <c r="F8" s="10">
        <v>0.57999999999999996</v>
      </c>
      <c r="G8" s="19">
        <v>0.64</v>
      </c>
      <c r="H8" s="10">
        <v>0.57999999999999996</v>
      </c>
      <c r="I8" s="19">
        <v>0.38</v>
      </c>
      <c r="J8" s="19">
        <v>0.32</v>
      </c>
      <c r="K8" s="19">
        <v>0.35</v>
      </c>
      <c r="L8" s="10">
        <v>0.31</v>
      </c>
      <c r="M8" s="19">
        <v>0.38</v>
      </c>
      <c r="N8" s="10">
        <v>0.31</v>
      </c>
      <c r="O8" s="19">
        <v>0.28000000000000003</v>
      </c>
      <c r="P8" s="19">
        <v>0.23</v>
      </c>
      <c r="Q8" s="19">
        <v>0.24</v>
      </c>
      <c r="R8" s="10">
        <v>0.22</v>
      </c>
      <c r="S8" s="19">
        <v>0.28000000000000003</v>
      </c>
      <c r="T8" s="10">
        <v>0.22</v>
      </c>
      <c r="U8" s="19">
        <v>0.14000000000000001</v>
      </c>
      <c r="V8" s="19">
        <v>0.13</v>
      </c>
      <c r="W8" s="19">
        <v>0.14000000000000001</v>
      </c>
      <c r="X8" s="10">
        <v>0.13</v>
      </c>
      <c r="Y8" s="19">
        <v>0.14000000000000001</v>
      </c>
      <c r="Z8" s="10">
        <v>0.13</v>
      </c>
    </row>
    <row r="9" spans="1:26" outlineLevel="1" x14ac:dyDescent="0.25">
      <c r="B9" s="11" t="s">
        <v>443</v>
      </c>
      <c r="C9" s="48">
        <v>0.62</v>
      </c>
      <c r="D9" s="20">
        <v>0.54</v>
      </c>
      <c r="E9" s="20">
        <v>0.53</v>
      </c>
      <c r="F9" s="12">
        <v>0.52</v>
      </c>
      <c r="G9" s="48">
        <v>0.62</v>
      </c>
      <c r="H9" s="50">
        <v>0.52</v>
      </c>
      <c r="I9" s="20">
        <v>0.33</v>
      </c>
      <c r="J9" s="20">
        <v>0.28999999999999998</v>
      </c>
      <c r="K9" s="20">
        <v>0.28000000000000003</v>
      </c>
      <c r="L9" s="50">
        <v>0.23</v>
      </c>
      <c r="M9" s="48">
        <v>0.33</v>
      </c>
      <c r="N9" s="50">
        <v>0.23</v>
      </c>
      <c r="O9" s="48">
        <v>0.25</v>
      </c>
      <c r="P9" s="20">
        <v>0.15</v>
      </c>
      <c r="Q9" s="20">
        <v>0.19</v>
      </c>
      <c r="R9" s="12">
        <v>0.16</v>
      </c>
      <c r="S9" s="48">
        <v>0.25</v>
      </c>
      <c r="T9" s="50">
        <v>0.16</v>
      </c>
      <c r="U9" s="20">
        <v>0.13</v>
      </c>
      <c r="V9" s="49">
        <v>0.06</v>
      </c>
      <c r="W9" s="20">
        <v>0.1</v>
      </c>
      <c r="X9" s="12">
        <v>0.1</v>
      </c>
      <c r="Y9" s="20">
        <v>0.13</v>
      </c>
      <c r="Z9" s="12">
        <v>0.1</v>
      </c>
    </row>
    <row r="10" spans="1:26" outlineLevel="1" x14ac:dyDescent="0.25">
      <c r="B10" s="9" t="s">
        <v>453</v>
      </c>
      <c r="C10" s="19">
        <v>0.59</v>
      </c>
      <c r="D10" s="49">
        <v>0.45</v>
      </c>
      <c r="E10" s="19">
        <v>0.54</v>
      </c>
      <c r="F10" s="10">
        <v>0.54</v>
      </c>
      <c r="G10" s="19">
        <v>0.59</v>
      </c>
      <c r="H10" s="10">
        <v>0.54</v>
      </c>
      <c r="I10" s="19">
        <v>0.26</v>
      </c>
      <c r="J10" s="19">
        <v>0.2</v>
      </c>
      <c r="K10" s="19">
        <v>0.28000000000000003</v>
      </c>
      <c r="L10" s="10">
        <v>0.25</v>
      </c>
      <c r="M10" s="19">
        <v>0.26</v>
      </c>
      <c r="N10" s="10">
        <v>0.25</v>
      </c>
      <c r="O10" s="19">
        <v>0.12</v>
      </c>
      <c r="P10" s="19">
        <v>0.12</v>
      </c>
      <c r="Q10" s="48">
        <v>0.2</v>
      </c>
      <c r="R10" s="10">
        <v>0.15</v>
      </c>
      <c r="S10" s="19">
        <v>0.12</v>
      </c>
      <c r="T10" s="10">
        <v>0.15</v>
      </c>
      <c r="U10" s="49">
        <v>0.04</v>
      </c>
      <c r="V10" s="19">
        <v>7.0000000000000007E-2</v>
      </c>
      <c r="W10" s="48">
        <v>0.11</v>
      </c>
      <c r="X10" s="10">
        <v>7.0000000000000007E-2</v>
      </c>
      <c r="Y10" s="19">
        <v>0.04</v>
      </c>
      <c r="Z10" s="10">
        <v>7.0000000000000007E-2</v>
      </c>
    </row>
    <row r="11" spans="1:26" outlineLevel="1" x14ac:dyDescent="0.25">
      <c r="B11" s="11" t="s">
        <v>446</v>
      </c>
      <c r="C11" s="48">
        <v>0.57999999999999996</v>
      </c>
      <c r="D11" s="20">
        <v>0.46</v>
      </c>
      <c r="E11" s="20">
        <v>0.46</v>
      </c>
      <c r="F11" s="12">
        <v>0.5</v>
      </c>
      <c r="G11" s="20">
        <v>0.57999999999999996</v>
      </c>
      <c r="H11" s="12">
        <v>0.5</v>
      </c>
      <c r="I11" s="20">
        <v>0.28000000000000003</v>
      </c>
      <c r="J11" s="20">
        <v>0.24</v>
      </c>
      <c r="K11" s="20">
        <v>0.24</v>
      </c>
      <c r="L11" s="12">
        <v>0.26</v>
      </c>
      <c r="M11" s="20">
        <v>0.28000000000000003</v>
      </c>
      <c r="N11" s="12">
        <v>0.26</v>
      </c>
      <c r="O11" s="20">
        <v>0.22</v>
      </c>
      <c r="P11" s="20">
        <v>0.14000000000000001</v>
      </c>
      <c r="Q11" s="20">
        <v>0.15</v>
      </c>
      <c r="R11" s="12">
        <v>0.17</v>
      </c>
      <c r="S11" s="20">
        <v>0.22</v>
      </c>
      <c r="T11" s="12">
        <v>0.17</v>
      </c>
      <c r="U11" s="20">
        <v>0.12</v>
      </c>
      <c r="V11" s="20">
        <v>0.08</v>
      </c>
      <c r="W11" s="20">
        <v>0.08</v>
      </c>
      <c r="X11" s="12">
        <v>0.11</v>
      </c>
      <c r="Y11" s="20">
        <v>0.12</v>
      </c>
      <c r="Z11" s="12">
        <v>0.11</v>
      </c>
    </row>
    <row r="12" spans="1:26" outlineLevel="1" x14ac:dyDescent="0.25">
      <c r="B12" s="9" t="s">
        <v>447</v>
      </c>
      <c r="C12" s="19">
        <v>0.44</v>
      </c>
      <c r="D12" s="19">
        <v>0.39</v>
      </c>
      <c r="E12" s="19">
        <v>0.38</v>
      </c>
      <c r="F12" s="10">
        <v>0.36</v>
      </c>
      <c r="G12" s="19">
        <v>0.44</v>
      </c>
      <c r="H12" s="10">
        <v>0.36</v>
      </c>
      <c r="I12" s="19">
        <v>0.28999999999999998</v>
      </c>
      <c r="J12" s="19">
        <v>0.26</v>
      </c>
      <c r="K12" s="19">
        <v>0.21</v>
      </c>
      <c r="L12" s="10">
        <v>0.23</v>
      </c>
      <c r="M12" s="19">
        <v>0.28999999999999998</v>
      </c>
      <c r="N12" s="10">
        <v>0.23</v>
      </c>
      <c r="O12" s="19">
        <v>0.2</v>
      </c>
      <c r="P12" s="19">
        <v>0.2</v>
      </c>
      <c r="Q12" s="19">
        <v>0.17</v>
      </c>
      <c r="R12" s="10">
        <v>0.16</v>
      </c>
      <c r="S12" s="19">
        <v>0.2</v>
      </c>
      <c r="T12" s="10">
        <v>0.16</v>
      </c>
      <c r="U12" s="19">
        <v>0.12</v>
      </c>
      <c r="V12" s="19">
        <v>0.14000000000000001</v>
      </c>
      <c r="W12" s="49">
        <v>0.08</v>
      </c>
      <c r="X12" s="10">
        <v>0.12</v>
      </c>
      <c r="Y12" s="19">
        <v>0.12</v>
      </c>
      <c r="Z12" s="10">
        <v>0.12</v>
      </c>
    </row>
    <row r="13" spans="1:26" outlineLevel="1" x14ac:dyDescent="0.25">
      <c r="B13" s="11" t="s">
        <v>541</v>
      </c>
      <c r="C13" s="20">
        <v>0.36</v>
      </c>
      <c r="D13" s="20">
        <v>0.32</v>
      </c>
      <c r="E13" s="49">
        <v>0.26</v>
      </c>
      <c r="F13" s="12">
        <v>0.32</v>
      </c>
      <c r="G13" s="20">
        <v>0.36</v>
      </c>
      <c r="H13" s="12">
        <v>0.32</v>
      </c>
      <c r="I13" s="20">
        <v>0.16</v>
      </c>
      <c r="J13" s="20">
        <v>0.15</v>
      </c>
      <c r="K13" s="20">
        <v>0.12</v>
      </c>
      <c r="L13" s="12">
        <v>0.18</v>
      </c>
      <c r="M13" s="20">
        <v>0.16</v>
      </c>
      <c r="N13" s="12">
        <v>0.18</v>
      </c>
      <c r="O13" s="20">
        <v>0.12</v>
      </c>
      <c r="P13" s="20">
        <v>0.11</v>
      </c>
      <c r="Q13" s="20">
        <v>0.08</v>
      </c>
      <c r="R13" s="12">
        <v>0.11</v>
      </c>
      <c r="S13" s="20">
        <v>0.12</v>
      </c>
      <c r="T13" s="12">
        <v>0.11</v>
      </c>
      <c r="U13" s="20">
        <v>7.0000000000000007E-2</v>
      </c>
      <c r="V13" s="20">
        <v>0.05</v>
      </c>
      <c r="W13" s="20">
        <v>0.05</v>
      </c>
      <c r="X13" s="12">
        <v>0.06</v>
      </c>
      <c r="Y13" s="20">
        <v>7.0000000000000007E-2</v>
      </c>
      <c r="Z13" s="12">
        <v>0.06</v>
      </c>
    </row>
    <row r="14" spans="1:26" outlineLevel="1" x14ac:dyDescent="0.25">
      <c r="B14" s="9" t="s">
        <v>452</v>
      </c>
      <c r="C14" s="19">
        <v>0.28999999999999998</v>
      </c>
      <c r="D14" s="19">
        <v>0.22</v>
      </c>
      <c r="E14" s="19">
        <v>0.26</v>
      </c>
      <c r="F14" s="10">
        <v>0.28000000000000003</v>
      </c>
      <c r="G14" s="19">
        <v>0.28999999999999998</v>
      </c>
      <c r="H14" s="10">
        <v>0.28000000000000003</v>
      </c>
      <c r="I14" s="19">
        <v>7.0000000000000007E-2</v>
      </c>
      <c r="J14" s="19">
        <v>0.08</v>
      </c>
      <c r="K14" s="19">
        <v>0.06</v>
      </c>
      <c r="L14" s="10">
        <v>0.08</v>
      </c>
      <c r="M14" s="19">
        <v>7.0000000000000007E-2</v>
      </c>
      <c r="N14" s="10">
        <v>0.08</v>
      </c>
      <c r="O14" s="19">
        <v>0.05</v>
      </c>
      <c r="P14" s="19">
        <v>0.03</v>
      </c>
      <c r="Q14" s="19">
        <v>0.03</v>
      </c>
      <c r="R14" s="10">
        <v>0.04</v>
      </c>
      <c r="S14" s="19">
        <v>0.05</v>
      </c>
      <c r="T14" s="10">
        <v>0.04</v>
      </c>
      <c r="U14" s="19">
        <v>0.01</v>
      </c>
      <c r="V14" s="19">
        <v>0.01</v>
      </c>
      <c r="W14" s="19">
        <v>0.02</v>
      </c>
      <c r="X14" s="10">
        <v>0.02</v>
      </c>
      <c r="Y14" s="19">
        <v>0.01</v>
      </c>
      <c r="Z14" s="10">
        <v>0.02</v>
      </c>
    </row>
    <row r="15" spans="1:26" outlineLevel="1" x14ac:dyDescent="0.25">
      <c r="B15" s="11" t="s">
        <v>454</v>
      </c>
      <c r="C15" s="20">
        <v>0.26</v>
      </c>
      <c r="D15" s="20">
        <v>0.23</v>
      </c>
      <c r="E15" s="20">
        <v>0.23</v>
      </c>
      <c r="F15" s="12">
        <v>0.2</v>
      </c>
      <c r="G15" s="20">
        <v>0.26</v>
      </c>
      <c r="H15" s="12">
        <v>0.2</v>
      </c>
      <c r="I15" s="20">
        <v>0.06</v>
      </c>
      <c r="J15" s="20">
        <v>7.0000000000000007E-2</v>
      </c>
      <c r="K15" s="20">
        <v>0.08</v>
      </c>
      <c r="L15" s="12">
        <v>0.05</v>
      </c>
      <c r="M15" s="20">
        <v>0.06</v>
      </c>
      <c r="N15" s="12">
        <v>0.05</v>
      </c>
      <c r="O15" s="20">
        <v>0.04</v>
      </c>
      <c r="P15" s="20">
        <v>0.06</v>
      </c>
      <c r="Q15" s="20">
        <v>0.05</v>
      </c>
      <c r="R15" s="12">
        <v>0.04</v>
      </c>
      <c r="S15" s="20">
        <v>0.04</v>
      </c>
      <c r="T15" s="12">
        <v>0.04</v>
      </c>
      <c r="U15" s="20">
        <v>0.01</v>
      </c>
      <c r="V15" s="20">
        <v>0.04</v>
      </c>
      <c r="W15" s="20">
        <v>0.02</v>
      </c>
      <c r="X15" s="12">
        <v>0.02</v>
      </c>
      <c r="Y15" s="20">
        <v>0.01</v>
      </c>
      <c r="Z15" s="12">
        <v>0.02</v>
      </c>
    </row>
    <row r="16" spans="1:26" outlineLevel="1" x14ac:dyDescent="0.25">
      <c r="B16" s="9" t="s">
        <v>455</v>
      </c>
      <c r="C16" s="19">
        <v>0.23</v>
      </c>
      <c r="D16" s="19">
        <v>0.22</v>
      </c>
      <c r="E16" s="19">
        <v>0.18</v>
      </c>
      <c r="F16" s="10">
        <v>0.19</v>
      </c>
      <c r="G16" s="19">
        <v>0.23</v>
      </c>
      <c r="H16" s="10">
        <v>0.19</v>
      </c>
      <c r="I16" s="19">
        <v>0.06</v>
      </c>
      <c r="J16" s="19">
        <v>0.08</v>
      </c>
      <c r="K16" s="19">
        <v>0.05</v>
      </c>
      <c r="L16" s="10">
        <v>0.05</v>
      </c>
      <c r="M16" s="19">
        <v>0.06</v>
      </c>
      <c r="N16" s="10">
        <v>0.05</v>
      </c>
      <c r="O16" s="19">
        <v>0.01</v>
      </c>
      <c r="P16" s="19">
        <v>0.05</v>
      </c>
      <c r="Q16" s="49">
        <v>0.01</v>
      </c>
      <c r="R16" s="10">
        <v>0.03</v>
      </c>
      <c r="S16" s="19">
        <v>0.01</v>
      </c>
      <c r="T16" s="10">
        <v>0.03</v>
      </c>
      <c r="U16" s="19">
        <v>0.01</v>
      </c>
      <c r="V16" s="19">
        <v>0.02</v>
      </c>
      <c r="W16" s="19">
        <v>0</v>
      </c>
      <c r="X16" s="10">
        <v>0.01</v>
      </c>
      <c r="Y16" s="19">
        <v>0.01</v>
      </c>
      <c r="Z16" s="10">
        <v>0.01</v>
      </c>
    </row>
    <row r="17" spans="2:26" outlineLevel="1" x14ac:dyDescent="0.25">
      <c r="B17" s="11" t="s">
        <v>450</v>
      </c>
      <c r="C17" s="20">
        <v>0.21</v>
      </c>
      <c r="D17" s="20">
        <v>0.2</v>
      </c>
      <c r="E17" s="20">
        <v>0.2</v>
      </c>
      <c r="F17" s="12">
        <v>0.19</v>
      </c>
      <c r="G17" s="20">
        <v>0.21</v>
      </c>
      <c r="H17" s="12">
        <v>0.19</v>
      </c>
      <c r="I17" s="20">
        <v>0.06</v>
      </c>
      <c r="J17" s="20">
        <v>0.09</v>
      </c>
      <c r="K17" s="20">
        <v>0.09</v>
      </c>
      <c r="L17" s="12">
        <v>0.08</v>
      </c>
      <c r="M17" s="20">
        <v>0.06</v>
      </c>
      <c r="N17" s="12">
        <v>0.08</v>
      </c>
      <c r="O17" s="20">
        <v>0.04</v>
      </c>
      <c r="P17" s="20">
        <v>0.06</v>
      </c>
      <c r="Q17" s="20">
        <v>0.05</v>
      </c>
      <c r="R17" s="12">
        <v>0.05</v>
      </c>
      <c r="S17" s="20">
        <v>0.04</v>
      </c>
      <c r="T17" s="12">
        <v>0.05</v>
      </c>
      <c r="U17" s="20">
        <v>0.02</v>
      </c>
      <c r="V17" s="20">
        <v>0.03</v>
      </c>
      <c r="W17" s="20">
        <v>0.03</v>
      </c>
      <c r="X17" s="12">
        <v>0.02</v>
      </c>
      <c r="Y17" s="20">
        <v>0.02</v>
      </c>
      <c r="Z17" s="12">
        <v>0.02</v>
      </c>
    </row>
    <row r="18" spans="2:26" outlineLevel="1" x14ac:dyDescent="0.25">
      <c r="B18" s="9" t="s">
        <v>449</v>
      </c>
      <c r="C18" s="19">
        <v>0.25</v>
      </c>
      <c r="D18" s="19">
        <v>0.17</v>
      </c>
      <c r="E18" s="19">
        <v>0.22</v>
      </c>
      <c r="F18" s="50">
        <v>0.14000000000000001</v>
      </c>
      <c r="G18" s="48">
        <v>0.25</v>
      </c>
      <c r="H18" s="50">
        <v>0.14000000000000001</v>
      </c>
      <c r="I18" s="19">
        <v>0.06</v>
      </c>
      <c r="J18" s="19">
        <v>0.06</v>
      </c>
      <c r="K18" s="48">
        <v>0.09</v>
      </c>
      <c r="L18" s="50">
        <v>0.04</v>
      </c>
      <c r="M18" s="19">
        <v>0.06</v>
      </c>
      <c r="N18" s="10">
        <v>0.04</v>
      </c>
      <c r="O18" s="19">
        <v>0.05</v>
      </c>
      <c r="P18" s="19">
        <v>0.02</v>
      </c>
      <c r="Q18" s="19">
        <v>0.05</v>
      </c>
      <c r="R18" s="10">
        <v>0.02</v>
      </c>
      <c r="S18" s="19">
        <v>0.05</v>
      </c>
      <c r="T18" s="10">
        <v>0.02</v>
      </c>
      <c r="U18" s="19">
        <v>0.02</v>
      </c>
      <c r="V18" s="19">
        <v>0.01</v>
      </c>
      <c r="W18" s="19">
        <v>0.02</v>
      </c>
      <c r="X18" s="10">
        <v>0.01</v>
      </c>
      <c r="Y18" s="19">
        <v>0.02</v>
      </c>
      <c r="Z18" s="10">
        <v>0.01</v>
      </c>
    </row>
    <row r="19" spans="2:26" outlineLevel="1" x14ac:dyDescent="0.25">
      <c r="B19" s="11" t="s">
        <v>458</v>
      </c>
      <c r="C19" s="20">
        <v>0.21</v>
      </c>
      <c r="D19" s="20">
        <v>0.2</v>
      </c>
      <c r="E19" s="20">
        <v>0.21</v>
      </c>
      <c r="F19" s="50">
        <v>0.15</v>
      </c>
      <c r="G19" s="20">
        <v>0.21</v>
      </c>
      <c r="H19" s="12">
        <v>0.15</v>
      </c>
      <c r="I19" s="20">
        <v>0.06</v>
      </c>
      <c r="J19" s="20">
        <v>0.08</v>
      </c>
      <c r="K19" s="20">
        <v>0.08</v>
      </c>
      <c r="L19" s="12">
        <v>0.04</v>
      </c>
      <c r="M19" s="20">
        <v>0.06</v>
      </c>
      <c r="N19" s="12">
        <v>0.04</v>
      </c>
      <c r="O19" s="20">
        <v>0.04</v>
      </c>
      <c r="P19" s="20">
        <v>0.05</v>
      </c>
      <c r="Q19" s="20">
        <v>0.05</v>
      </c>
      <c r="R19" s="12">
        <v>0.03</v>
      </c>
      <c r="S19" s="20">
        <v>0.04</v>
      </c>
      <c r="T19" s="12">
        <v>0.03</v>
      </c>
      <c r="U19" s="20">
        <v>0.01</v>
      </c>
      <c r="V19" s="20">
        <v>0.03</v>
      </c>
      <c r="W19" s="20">
        <v>0.03</v>
      </c>
      <c r="X19" s="12">
        <v>0.02</v>
      </c>
      <c r="Y19" s="20">
        <v>0.01</v>
      </c>
      <c r="Z19" s="12">
        <v>0.02</v>
      </c>
    </row>
    <row r="20" spans="2:26" outlineLevel="1" x14ac:dyDescent="0.25">
      <c r="B20" s="9" t="s">
        <v>456</v>
      </c>
      <c r="C20" s="19">
        <v>0.23</v>
      </c>
      <c r="D20" s="19">
        <v>0.17</v>
      </c>
      <c r="E20" s="19">
        <v>0.18</v>
      </c>
      <c r="F20" s="10">
        <v>0.15</v>
      </c>
      <c r="G20" s="48">
        <v>0.23</v>
      </c>
      <c r="H20" s="50">
        <v>0.15</v>
      </c>
      <c r="I20" s="19">
        <v>0.05</v>
      </c>
      <c r="J20" s="19">
        <v>0.04</v>
      </c>
      <c r="K20" s="19">
        <v>0.03</v>
      </c>
      <c r="L20" s="10">
        <v>0.04</v>
      </c>
      <c r="M20" s="19">
        <v>0.05</v>
      </c>
      <c r="N20" s="10">
        <v>0.04</v>
      </c>
      <c r="O20" s="19">
        <v>0.02</v>
      </c>
      <c r="P20" s="19">
        <v>0.01</v>
      </c>
      <c r="Q20" s="19">
        <v>0.01</v>
      </c>
      <c r="R20" s="10">
        <v>0.02</v>
      </c>
      <c r="S20" s="19">
        <v>0.02</v>
      </c>
      <c r="T20" s="10">
        <v>0.02</v>
      </c>
      <c r="U20" s="19">
        <v>0.01</v>
      </c>
      <c r="V20" s="19">
        <v>0.01</v>
      </c>
      <c r="W20" s="19">
        <v>0.01</v>
      </c>
      <c r="X20" s="10">
        <v>0.01</v>
      </c>
      <c r="Y20" s="19">
        <v>0.01</v>
      </c>
      <c r="Z20" s="10">
        <v>0.01</v>
      </c>
    </row>
    <row r="21" spans="2:26" outlineLevel="1" x14ac:dyDescent="0.25">
      <c r="B21" s="11" t="s">
        <v>457</v>
      </c>
      <c r="C21" s="20">
        <v>0.12</v>
      </c>
      <c r="D21" s="20">
        <v>0.09</v>
      </c>
      <c r="E21" s="20">
        <v>0.14000000000000001</v>
      </c>
      <c r="F21" s="12">
        <v>0.11</v>
      </c>
      <c r="G21" s="20">
        <v>0.12</v>
      </c>
      <c r="H21" s="12">
        <v>0.11</v>
      </c>
      <c r="I21" s="49">
        <v>0.02</v>
      </c>
      <c r="J21" s="20">
        <v>0.05</v>
      </c>
      <c r="K21" s="20">
        <v>0.06</v>
      </c>
      <c r="L21" s="12">
        <v>0.05</v>
      </c>
      <c r="M21" s="20">
        <v>0.02</v>
      </c>
      <c r="N21" s="12">
        <v>0.05</v>
      </c>
      <c r="O21" s="20">
        <v>0.02</v>
      </c>
      <c r="P21" s="20">
        <v>0.03</v>
      </c>
      <c r="Q21" s="20">
        <v>0.04</v>
      </c>
      <c r="R21" s="12">
        <v>0.03</v>
      </c>
      <c r="S21" s="20">
        <v>0.02</v>
      </c>
      <c r="T21" s="12">
        <v>0.03</v>
      </c>
      <c r="U21" s="20">
        <v>0.01</v>
      </c>
      <c r="V21" s="49" t="s">
        <v>173</v>
      </c>
      <c r="W21" s="20">
        <v>0.01</v>
      </c>
      <c r="X21" s="12">
        <v>0</v>
      </c>
      <c r="Y21" s="20">
        <v>0.01</v>
      </c>
      <c r="Z21" s="12">
        <v>0</v>
      </c>
    </row>
    <row r="22" spans="2:26" outlineLevel="1" x14ac:dyDescent="0.25">
      <c r="B22" s="9" t="s">
        <v>549</v>
      </c>
      <c r="C22" s="19">
        <v>0.1</v>
      </c>
      <c r="D22" s="19">
        <v>0.08</v>
      </c>
      <c r="E22" s="19">
        <v>0.08</v>
      </c>
      <c r="F22" s="10">
        <v>0.05</v>
      </c>
      <c r="G22" s="19">
        <v>0.1</v>
      </c>
      <c r="H22" s="10">
        <v>0.05</v>
      </c>
      <c r="I22" s="19">
        <v>0.01</v>
      </c>
      <c r="J22" s="19">
        <v>0.03</v>
      </c>
      <c r="K22" s="19">
        <v>0.01</v>
      </c>
      <c r="L22" s="10">
        <v>0.01</v>
      </c>
      <c r="M22" s="19">
        <v>0.01</v>
      </c>
      <c r="N22" s="10">
        <v>0.01</v>
      </c>
      <c r="O22" s="19">
        <v>0.01</v>
      </c>
      <c r="P22" s="19">
        <v>0.01</v>
      </c>
      <c r="Q22" s="19">
        <v>0</v>
      </c>
      <c r="R22" s="10">
        <v>0</v>
      </c>
      <c r="S22" s="19">
        <v>0.01</v>
      </c>
      <c r="T22" s="10">
        <v>0</v>
      </c>
      <c r="U22" s="19" t="s">
        <v>31</v>
      </c>
      <c r="V22" s="19">
        <v>0.01</v>
      </c>
      <c r="W22" s="19" t="s">
        <v>31</v>
      </c>
      <c r="X22" s="10" t="s">
        <v>31</v>
      </c>
      <c r="Y22" s="19" t="s">
        <v>31</v>
      </c>
      <c r="Z22" s="10" t="s">
        <v>31</v>
      </c>
    </row>
    <row r="23" spans="2:26" outlineLevel="1" x14ac:dyDescent="0.25">
      <c r="B23" s="11" t="s">
        <v>575</v>
      </c>
      <c r="C23" s="20">
        <v>0.08</v>
      </c>
      <c r="D23" s="20">
        <v>0.06</v>
      </c>
      <c r="E23" s="20">
        <v>0.06</v>
      </c>
      <c r="F23" s="12">
        <v>0.05</v>
      </c>
      <c r="G23" s="20">
        <v>0.08</v>
      </c>
      <c r="H23" s="12">
        <v>0.05</v>
      </c>
      <c r="I23" s="20">
        <v>0.02</v>
      </c>
      <c r="J23" s="20">
        <v>0.03</v>
      </c>
      <c r="K23" s="20">
        <v>0.01</v>
      </c>
      <c r="L23" s="12">
        <v>0.01</v>
      </c>
      <c r="M23" s="20">
        <v>0.02</v>
      </c>
      <c r="N23" s="12">
        <v>0.01</v>
      </c>
      <c r="O23" s="20">
        <v>0.01</v>
      </c>
      <c r="P23" s="20">
        <v>0.01</v>
      </c>
      <c r="Q23" s="20">
        <v>0.01</v>
      </c>
      <c r="R23" s="12">
        <v>0</v>
      </c>
      <c r="S23" s="20">
        <v>0.01</v>
      </c>
      <c r="T23" s="12">
        <v>0</v>
      </c>
      <c r="U23" s="20" t="s">
        <v>31</v>
      </c>
      <c r="V23" s="20">
        <v>0.01</v>
      </c>
      <c r="W23" s="20" t="s">
        <v>31</v>
      </c>
      <c r="X23" s="12" t="s">
        <v>31</v>
      </c>
      <c r="Y23" s="20" t="s">
        <v>31</v>
      </c>
      <c r="Z23" s="12" t="s">
        <v>31</v>
      </c>
    </row>
    <row r="24" spans="2:26" outlineLevel="1" x14ac:dyDescent="0.25">
      <c r="B24" s="9" t="s">
        <v>547</v>
      </c>
      <c r="C24" s="19">
        <v>0.08</v>
      </c>
      <c r="D24" s="19">
        <v>0.04</v>
      </c>
      <c r="E24" s="19">
        <v>7.0000000000000007E-2</v>
      </c>
      <c r="F24" s="50">
        <v>0.02</v>
      </c>
      <c r="G24" s="48">
        <v>0.08</v>
      </c>
      <c r="H24" s="50">
        <v>0.02</v>
      </c>
      <c r="I24" s="19">
        <v>0.01</v>
      </c>
      <c r="J24" s="19">
        <v>0.01</v>
      </c>
      <c r="K24" s="19">
        <v>0.01</v>
      </c>
      <c r="L24" s="10">
        <v>0.01</v>
      </c>
      <c r="M24" s="19">
        <v>0.01</v>
      </c>
      <c r="N24" s="10">
        <v>0.01</v>
      </c>
      <c r="O24" s="19">
        <v>0.01</v>
      </c>
      <c r="P24" s="49" t="s">
        <v>173</v>
      </c>
      <c r="Q24" s="19">
        <v>0.01</v>
      </c>
      <c r="R24" s="10">
        <v>0</v>
      </c>
      <c r="S24" s="19">
        <v>0.01</v>
      </c>
      <c r="T24" s="10">
        <v>0</v>
      </c>
      <c r="U24" s="19" t="s">
        <v>31</v>
      </c>
      <c r="V24" s="19" t="s">
        <v>31</v>
      </c>
      <c r="W24" s="19" t="s">
        <v>31</v>
      </c>
      <c r="X24" s="10" t="s">
        <v>31</v>
      </c>
      <c r="Y24" s="19" t="s">
        <v>31</v>
      </c>
      <c r="Z24" s="10" t="s">
        <v>31</v>
      </c>
    </row>
    <row r="25" spans="2:26" outlineLevel="1" x14ac:dyDescent="0.25">
      <c r="B25" s="11" t="s">
        <v>459</v>
      </c>
      <c r="C25" s="20">
        <v>0.05</v>
      </c>
      <c r="D25" s="20">
        <v>0.04</v>
      </c>
      <c r="E25" s="20">
        <v>0.05</v>
      </c>
      <c r="F25" s="12">
        <v>0.05</v>
      </c>
      <c r="G25" s="20">
        <v>0.05</v>
      </c>
      <c r="H25" s="12">
        <v>0.05</v>
      </c>
      <c r="I25" s="20">
        <v>0.05</v>
      </c>
      <c r="J25" s="20">
        <v>0.06</v>
      </c>
      <c r="K25" s="20">
        <v>0.06</v>
      </c>
      <c r="L25" s="12">
        <v>0.06</v>
      </c>
      <c r="M25" s="20">
        <v>0.05</v>
      </c>
      <c r="N25" s="12">
        <v>0.06</v>
      </c>
      <c r="O25" s="20">
        <v>0.04</v>
      </c>
      <c r="P25" s="20">
        <v>0.04</v>
      </c>
      <c r="Q25" s="20">
        <v>0.04</v>
      </c>
      <c r="R25" s="12">
        <v>0.05</v>
      </c>
      <c r="S25" s="20">
        <v>0.04</v>
      </c>
      <c r="T25" s="12">
        <v>0.05</v>
      </c>
      <c r="U25" s="20">
        <v>0.06</v>
      </c>
      <c r="V25" s="20">
        <v>0.05</v>
      </c>
      <c r="W25" s="20">
        <v>0.05</v>
      </c>
      <c r="X25" s="50">
        <v>0.02</v>
      </c>
      <c r="Y25" s="20">
        <v>0.06</v>
      </c>
      <c r="Z25" s="12">
        <v>0.02</v>
      </c>
    </row>
    <row r="26" spans="2:26" outlineLevel="1" x14ac:dyDescent="0.25">
      <c r="B26" s="9" t="s">
        <v>550</v>
      </c>
      <c r="C26" s="19">
        <v>0.03</v>
      </c>
      <c r="D26" s="19">
        <v>0.01</v>
      </c>
      <c r="E26" s="19">
        <v>0.03</v>
      </c>
      <c r="F26" s="10">
        <v>0.02</v>
      </c>
      <c r="G26" s="19">
        <v>0.03</v>
      </c>
      <c r="H26" s="10">
        <v>0.02</v>
      </c>
      <c r="I26" s="19">
        <v>0.01</v>
      </c>
      <c r="J26" s="49" t="s">
        <v>173</v>
      </c>
      <c r="K26" s="19">
        <v>0.01</v>
      </c>
      <c r="L26" s="10">
        <v>0.01</v>
      </c>
      <c r="M26" s="19">
        <v>0.01</v>
      </c>
      <c r="N26" s="10">
        <v>0.01</v>
      </c>
      <c r="O26" s="19">
        <v>0.01</v>
      </c>
      <c r="P26" s="49" t="s">
        <v>173</v>
      </c>
      <c r="Q26" s="19">
        <v>0</v>
      </c>
      <c r="R26" s="10">
        <v>0.01</v>
      </c>
      <c r="S26" s="19">
        <v>0.01</v>
      </c>
      <c r="T26" s="10">
        <v>0.01</v>
      </c>
      <c r="U26" s="19">
        <v>0.01</v>
      </c>
      <c r="V26" s="49" t="s">
        <v>173</v>
      </c>
      <c r="W26" s="19">
        <v>0</v>
      </c>
      <c r="X26" s="10">
        <v>0.01</v>
      </c>
      <c r="Y26" s="19">
        <v>0.01</v>
      </c>
      <c r="Z26" s="10">
        <v>0.01</v>
      </c>
    </row>
    <row r="27" spans="2:26" outlineLevel="1" x14ac:dyDescent="0.25">
      <c r="B27" s="11" t="s">
        <v>548</v>
      </c>
      <c r="C27" s="20">
        <v>0.04</v>
      </c>
      <c r="D27" s="49" t="s">
        <v>173</v>
      </c>
      <c r="E27" s="20">
        <v>0.03</v>
      </c>
      <c r="F27" s="12">
        <v>0.01</v>
      </c>
      <c r="G27" s="20">
        <v>0.04</v>
      </c>
      <c r="H27" s="12">
        <v>0.01</v>
      </c>
      <c r="I27" s="20">
        <v>0.01</v>
      </c>
      <c r="J27" s="49" t="s">
        <v>173</v>
      </c>
      <c r="K27" s="20">
        <v>0.01</v>
      </c>
      <c r="L27" s="12">
        <v>0.01</v>
      </c>
      <c r="M27" s="20">
        <v>0.01</v>
      </c>
      <c r="N27" s="12">
        <v>0.01</v>
      </c>
      <c r="O27" s="20">
        <v>0.01</v>
      </c>
      <c r="P27" s="49" t="s">
        <v>173</v>
      </c>
      <c r="Q27" s="20">
        <v>0.01</v>
      </c>
      <c r="R27" s="12">
        <v>0.01</v>
      </c>
      <c r="S27" s="20">
        <v>0.01</v>
      </c>
      <c r="T27" s="12">
        <v>0.01</v>
      </c>
      <c r="U27" s="20">
        <v>0.01</v>
      </c>
      <c r="V27" s="20" t="s">
        <v>31</v>
      </c>
      <c r="W27" s="20" t="s">
        <v>31</v>
      </c>
      <c r="X27" s="12">
        <v>0</v>
      </c>
      <c r="Y27" s="20">
        <v>0.01</v>
      </c>
      <c r="Z27" s="12">
        <v>0</v>
      </c>
    </row>
    <row r="28" spans="2:26" outlineLevel="1" x14ac:dyDescent="0.25">
      <c r="B28" s="9" t="s">
        <v>544</v>
      </c>
      <c r="C28" s="48">
        <v>0.05</v>
      </c>
      <c r="D28" s="19">
        <v>0.01</v>
      </c>
      <c r="E28" s="19">
        <v>0.02</v>
      </c>
      <c r="F28" s="10">
        <v>0.01</v>
      </c>
      <c r="G28" s="48">
        <v>0.05</v>
      </c>
      <c r="H28" s="50">
        <v>0.01</v>
      </c>
      <c r="I28" s="19">
        <v>0.01</v>
      </c>
      <c r="J28" s="19">
        <v>0.01</v>
      </c>
      <c r="K28" s="49" t="s">
        <v>173</v>
      </c>
      <c r="L28" s="10">
        <v>0.01</v>
      </c>
      <c r="M28" s="19">
        <v>0.01</v>
      </c>
      <c r="N28" s="10">
        <v>0.01</v>
      </c>
      <c r="O28" s="19" t="s">
        <v>31</v>
      </c>
      <c r="P28" s="19" t="s">
        <v>31</v>
      </c>
      <c r="Q28" s="19" t="s">
        <v>31</v>
      </c>
      <c r="R28" s="10">
        <v>0</v>
      </c>
      <c r="S28" s="19" t="s">
        <v>31</v>
      </c>
      <c r="T28" s="10">
        <v>0</v>
      </c>
      <c r="U28" s="19" t="s">
        <v>31</v>
      </c>
      <c r="V28" s="19" t="s">
        <v>31</v>
      </c>
      <c r="W28" s="19" t="s">
        <v>31</v>
      </c>
      <c r="X28" s="10">
        <v>0</v>
      </c>
      <c r="Y28" s="19" t="s">
        <v>31</v>
      </c>
      <c r="Z28" s="10">
        <v>0</v>
      </c>
    </row>
    <row r="29" spans="2:26" outlineLevel="1" x14ac:dyDescent="0.25">
      <c r="B29" s="11" t="s">
        <v>551</v>
      </c>
      <c r="C29" s="20">
        <v>0.03</v>
      </c>
      <c r="D29" s="20">
        <v>0.01</v>
      </c>
      <c r="E29" s="20">
        <v>0.02</v>
      </c>
      <c r="F29" s="12">
        <v>0.01</v>
      </c>
      <c r="G29" s="20">
        <v>0.03</v>
      </c>
      <c r="H29" s="12">
        <v>0.01</v>
      </c>
      <c r="I29" s="20">
        <v>0.01</v>
      </c>
      <c r="J29" s="20" t="s">
        <v>31</v>
      </c>
      <c r="K29" s="20" t="s">
        <v>31</v>
      </c>
      <c r="L29" s="12">
        <v>0</v>
      </c>
      <c r="M29" s="20">
        <v>0.01</v>
      </c>
      <c r="N29" s="12">
        <v>0</v>
      </c>
      <c r="O29" s="20">
        <v>0.01</v>
      </c>
      <c r="P29" s="20" t="s">
        <v>31</v>
      </c>
      <c r="Q29" s="20" t="s">
        <v>31</v>
      </c>
      <c r="R29" s="12">
        <v>0</v>
      </c>
      <c r="S29" s="20">
        <v>0.01</v>
      </c>
      <c r="T29" s="12">
        <v>0</v>
      </c>
      <c r="U29" s="20">
        <v>0.01</v>
      </c>
      <c r="V29" s="20" t="s">
        <v>31</v>
      </c>
      <c r="W29" s="20" t="s">
        <v>31</v>
      </c>
      <c r="X29" s="12" t="s">
        <v>31</v>
      </c>
      <c r="Y29" s="20">
        <v>0.01</v>
      </c>
      <c r="Z29" s="12" t="s">
        <v>31</v>
      </c>
    </row>
    <row r="30" spans="2:26" outlineLevel="1" x14ac:dyDescent="0.25">
      <c r="B30" s="9" t="s">
        <v>580</v>
      </c>
      <c r="C30" s="19">
        <v>0.02</v>
      </c>
      <c r="D30" s="19">
        <v>0.06</v>
      </c>
      <c r="E30" s="19">
        <v>0.02</v>
      </c>
      <c r="F30" s="10">
        <v>0.02</v>
      </c>
      <c r="G30" s="19">
        <v>0.02</v>
      </c>
      <c r="H30" s="10">
        <v>0.02</v>
      </c>
      <c r="I30" s="19">
        <v>0.05</v>
      </c>
      <c r="J30" s="19">
        <v>0.08</v>
      </c>
      <c r="K30" s="48">
        <v>0.1</v>
      </c>
      <c r="L30" s="10">
        <v>0.05</v>
      </c>
      <c r="M30" s="19">
        <v>0.05</v>
      </c>
      <c r="N30" s="10">
        <v>0.05</v>
      </c>
      <c r="O30" s="19">
        <v>0.04</v>
      </c>
      <c r="P30" s="19">
        <v>0.03</v>
      </c>
      <c r="Q30" s="19">
        <v>0.04</v>
      </c>
      <c r="R30" s="10">
        <v>0.06</v>
      </c>
      <c r="S30" s="19">
        <v>0.04</v>
      </c>
      <c r="T30" s="10">
        <v>0.06</v>
      </c>
      <c r="U30" s="48">
        <v>0.08</v>
      </c>
      <c r="V30" s="19">
        <v>0.04</v>
      </c>
      <c r="W30" s="19">
        <v>0.03</v>
      </c>
      <c r="X30" s="10">
        <v>0.03</v>
      </c>
      <c r="Y30" s="48">
        <v>0.08</v>
      </c>
      <c r="Z30" s="50">
        <v>0.03</v>
      </c>
    </row>
    <row r="31" spans="2:26" outlineLevel="1" x14ac:dyDescent="0.25">
      <c r="B31" s="13" t="s">
        <v>10</v>
      </c>
      <c r="C31" s="23">
        <v>1</v>
      </c>
      <c r="D31" s="23">
        <v>1</v>
      </c>
      <c r="E31" s="23">
        <v>1</v>
      </c>
      <c r="F31" s="14">
        <v>1</v>
      </c>
      <c r="G31" s="23">
        <v>1</v>
      </c>
      <c r="H31" s="14">
        <v>1</v>
      </c>
      <c r="I31" s="23">
        <v>1</v>
      </c>
      <c r="J31" s="23">
        <v>1</v>
      </c>
      <c r="K31" s="23">
        <v>1</v>
      </c>
      <c r="L31" s="14">
        <v>1</v>
      </c>
      <c r="M31" s="23">
        <v>1</v>
      </c>
      <c r="N31" s="14">
        <v>1</v>
      </c>
      <c r="O31" s="23">
        <v>1</v>
      </c>
      <c r="P31" s="23">
        <v>1</v>
      </c>
      <c r="Q31" s="23">
        <v>1</v>
      </c>
      <c r="R31" s="14">
        <v>1</v>
      </c>
      <c r="S31" s="23">
        <v>1</v>
      </c>
      <c r="T31" s="14">
        <v>1</v>
      </c>
      <c r="U31" s="23">
        <v>1</v>
      </c>
      <c r="V31" s="23">
        <v>1</v>
      </c>
      <c r="W31" s="23">
        <v>1</v>
      </c>
      <c r="X31" s="14">
        <v>1</v>
      </c>
      <c r="Y31" s="23">
        <v>1</v>
      </c>
      <c r="Z31" s="14">
        <v>1</v>
      </c>
    </row>
    <row r="32" spans="2:26" outlineLevel="1" x14ac:dyDescent="0.25">
      <c r="B32" s="13" t="s">
        <v>11</v>
      </c>
      <c r="C32" s="24">
        <v>171</v>
      </c>
      <c r="D32" s="24">
        <v>157</v>
      </c>
      <c r="E32" s="24">
        <v>264</v>
      </c>
      <c r="F32" s="15">
        <v>282</v>
      </c>
      <c r="G32" s="24">
        <v>171</v>
      </c>
      <c r="H32" s="15">
        <v>282</v>
      </c>
      <c r="I32" s="24">
        <v>171</v>
      </c>
      <c r="J32" s="24">
        <v>157</v>
      </c>
      <c r="K32" s="24">
        <v>264</v>
      </c>
      <c r="L32" s="15">
        <v>282</v>
      </c>
      <c r="M32" s="24">
        <v>171</v>
      </c>
      <c r="N32" s="15">
        <v>282</v>
      </c>
      <c r="O32" s="24">
        <v>171</v>
      </c>
      <c r="P32" s="24">
        <v>157</v>
      </c>
      <c r="Q32" s="24">
        <v>264</v>
      </c>
      <c r="R32" s="15">
        <v>282</v>
      </c>
      <c r="S32" s="24">
        <v>171</v>
      </c>
      <c r="T32" s="15">
        <v>282</v>
      </c>
      <c r="U32" s="24">
        <v>171</v>
      </c>
      <c r="V32" s="24">
        <v>157</v>
      </c>
      <c r="W32" s="24">
        <v>264</v>
      </c>
      <c r="X32" s="15">
        <v>282</v>
      </c>
      <c r="Y32" s="24">
        <v>171</v>
      </c>
      <c r="Z32" s="15">
        <v>282</v>
      </c>
    </row>
    <row r="33" spans="2:26" outlineLevel="1" x14ac:dyDescent="0.25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2:26" outlineLevel="1" x14ac:dyDescent="0.25">
      <c r="B34" s="39" t="s">
        <v>12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spans="2:26" outlineLevel="1" x14ac:dyDescent="0.25">
      <c r="B35" s="40" t="s">
        <v>14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2:26" outlineLevel="1" x14ac:dyDescent="0.25">
      <c r="B36" s="41" t="s">
        <v>15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2:26" outlineLevel="1" x14ac:dyDescent="0.25">
      <c r="B37" s="41" t="s">
        <v>16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2:26" outlineLevel="1" x14ac:dyDescent="0.25"/>
    <row r="39" spans="2:26" outlineLevel="1" x14ac:dyDescent="0.25"/>
  </sheetData>
  <mergeCells count="13">
    <mergeCell ref="B37:Z37"/>
    <mergeCell ref="U5:X5"/>
    <mergeCell ref="Y5:Z5"/>
    <mergeCell ref="B33:Z33"/>
    <mergeCell ref="B34:Z34"/>
    <mergeCell ref="B35:Z35"/>
    <mergeCell ref="B36:Z36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C89A7375-54E6-4B23-81E8-D37612631F4A}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9CC1-2308-408A-B1C4-62D986CAA9B9}">
  <sheetPr codeName="Arkusz190">
    <outlinePr summaryBelow="0"/>
  </sheetPr>
  <dimension ref="A1:Z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30700</v>
      </c>
    </row>
    <row r="3" spans="1:26" ht="15.75" x14ac:dyDescent="0.25">
      <c r="B3" s="1" t="s">
        <v>632</v>
      </c>
    </row>
    <row r="4" spans="1:26" ht="25.5" outlineLevel="1" x14ac:dyDescent="0.25">
      <c r="B4" s="46" t="s">
        <v>1457</v>
      </c>
      <c r="C4" s="46" t="s">
        <v>359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36" outlineLevel="1" x14ac:dyDescent="0.25">
      <c r="B7" s="7" t="s">
        <v>584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442</v>
      </c>
      <c r="C8" s="49">
        <v>0.56999999999999995</v>
      </c>
      <c r="D8" s="19">
        <v>0.68</v>
      </c>
      <c r="E8" s="19">
        <v>0.68</v>
      </c>
      <c r="F8" s="10">
        <v>0.65</v>
      </c>
      <c r="G8" s="19">
        <v>0.56999999999999995</v>
      </c>
      <c r="H8" s="10">
        <v>0.65</v>
      </c>
      <c r="I8" s="19">
        <v>0.39</v>
      </c>
      <c r="J8" s="19">
        <v>0.48</v>
      </c>
      <c r="K8" s="19">
        <v>0.47</v>
      </c>
      <c r="L8" s="10">
        <v>0.4</v>
      </c>
      <c r="M8" s="19">
        <v>0.39</v>
      </c>
      <c r="N8" s="10">
        <v>0.4</v>
      </c>
      <c r="O8" s="19">
        <v>0.32</v>
      </c>
      <c r="P8" s="19">
        <v>0.38</v>
      </c>
      <c r="Q8" s="19">
        <v>0.38</v>
      </c>
      <c r="R8" s="10">
        <v>0.31</v>
      </c>
      <c r="S8" s="19">
        <v>0.32</v>
      </c>
      <c r="T8" s="10">
        <v>0.31</v>
      </c>
      <c r="U8" s="19">
        <v>0.28000000000000003</v>
      </c>
      <c r="V8" s="19">
        <v>0.28999999999999998</v>
      </c>
      <c r="W8" s="19">
        <v>0.3</v>
      </c>
      <c r="X8" s="10">
        <v>0.27</v>
      </c>
      <c r="Y8" s="19">
        <v>0.28000000000000003</v>
      </c>
      <c r="Z8" s="10">
        <v>0.27</v>
      </c>
    </row>
    <row r="9" spans="1:26" outlineLevel="1" x14ac:dyDescent="0.25">
      <c r="B9" s="11" t="s">
        <v>443</v>
      </c>
      <c r="C9" s="20">
        <v>0.44</v>
      </c>
      <c r="D9" s="20">
        <v>0.43</v>
      </c>
      <c r="E9" s="20">
        <v>0.45</v>
      </c>
      <c r="F9" s="12">
        <v>0.42</v>
      </c>
      <c r="G9" s="20">
        <v>0.44</v>
      </c>
      <c r="H9" s="12">
        <v>0.42</v>
      </c>
      <c r="I9" s="20">
        <v>0.15</v>
      </c>
      <c r="J9" s="20">
        <v>0.14000000000000001</v>
      </c>
      <c r="K9" s="20">
        <v>0.16</v>
      </c>
      <c r="L9" s="12">
        <v>0.17</v>
      </c>
      <c r="M9" s="20">
        <v>0.15</v>
      </c>
      <c r="N9" s="12">
        <v>0.17</v>
      </c>
      <c r="O9" s="20">
        <v>0.11</v>
      </c>
      <c r="P9" s="20">
        <v>7.0000000000000007E-2</v>
      </c>
      <c r="Q9" s="20">
        <v>7.0000000000000007E-2</v>
      </c>
      <c r="R9" s="12">
        <v>0.11</v>
      </c>
      <c r="S9" s="20">
        <v>0.11</v>
      </c>
      <c r="T9" s="12">
        <v>0.11</v>
      </c>
      <c r="U9" s="20">
        <v>0.04</v>
      </c>
      <c r="V9" s="20">
        <v>0.05</v>
      </c>
      <c r="W9" s="49">
        <v>0.02</v>
      </c>
      <c r="X9" s="47">
        <v>0.08</v>
      </c>
      <c r="Y9" s="20">
        <v>0.04</v>
      </c>
      <c r="Z9" s="12">
        <v>0.08</v>
      </c>
    </row>
    <row r="10" spans="1:26" outlineLevel="1" x14ac:dyDescent="0.25">
      <c r="B10" s="9" t="s">
        <v>445</v>
      </c>
      <c r="C10" s="19">
        <v>0.4</v>
      </c>
      <c r="D10" s="49">
        <v>0.33</v>
      </c>
      <c r="E10" s="48">
        <v>0.45</v>
      </c>
      <c r="F10" s="10">
        <v>0.39</v>
      </c>
      <c r="G10" s="19">
        <v>0.4</v>
      </c>
      <c r="H10" s="10">
        <v>0.39</v>
      </c>
      <c r="I10" s="19">
        <v>0.18</v>
      </c>
      <c r="J10" s="19">
        <v>0.14000000000000001</v>
      </c>
      <c r="K10" s="19">
        <v>0.19</v>
      </c>
      <c r="L10" s="10">
        <v>0.18</v>
      </c>
      <c r="M10" s="19">
        <v>0.18</v>
      </c>
      <c r="N10" s="10">
        <v>0.18</v>
      </c>
      <c r="O10" s="19">
        <v>0.11</v>
      </c>
      <c r="P10" s="19">
        <v>0.09</v>
      </c>
      <c r="Q10" s="19">
        <v>0.1</v>
      </c>
      <c r="R10" s="10">
        <v>0.09</v>
      </c>
      <c r="S10" s="19">
        <v>0.11</v>
      </c>
      <c r="T10" s="10">
        <v>0.09</v>
      </c>
      <c r="U10" s="19">
        <v>0.05</v>
      </c>
      <c r="V10" s="19">
        <v>0.05</v>
      </c>
      <c r="W10" s="19">
        <v>0.06</v>
      </c>
      <c r="X10" s="10">
        <v>0.06</v>
      </c>
      <c r="Y10" s="19">
        <v>0.05</v>
      </c>
      <c r="Z10" s="10">
        <v>0.06</v>
      </c>
    </row>
    <row r="11" spans="1:26" outlineLevel="1" x14ac:dyDescent="0.25">
      <c r="B11" s="11" t="s">
        <v>446</v>
      </c>
      <c r="C11" s="20">
        <v>0.34</v>
      </c>
      <c r="D11" s="20">
        <v>0.38</v>
      </c>
      <c r="E11" s="20">
        <v>0.34</v>
      </c>
      <c r="F11" s="12">
        <v>0.35</v>
      </c>
      <c r="G11" s="20">
        <v>0.34</v>
      </c>
      <c r="H11" s="12">
        <v>0.35</v>
      </c>
      <c r="I11" s="20">
        <v>0.16</v>
      </c>
      <c r="J11" s="20">
        <v>0.18</v>
      </c>
      <c r="K11" s="20">
        <v>0.16</v>
      </c>
      <c r="L11" s="12">
        <v>0.17</v>
      </c>
      <c r="M11" s="20">
        <v>0.16</v>
      </c>
      <c r="N11" s="12">
        <v>0.17</v>
      </c>
      <c r="O11" s="20">
        <v>0.1</v>
      </c>
      <c r="P11" s="20">
        <v>0.12</v>
      </c>
      <c r="Q11" s="20">
        <v>0.12</v>
      </c>
      <c r="R11" s="12">
        <v>0.11</v>
      </c>
      <c r="S11" s="20">
        <v>0.1</v>
      </c>
      <c r="T11" s="12">
        <v>0.11</v>
      </c>
      <c r="U11" s="20">
        <v>0.05</v>
      </c>
      <c r="V11" s="20">
        <v>0.09</v>
      </c>
      <c r="W11" s="20">
        <v>7.0000000000000007E-2</v>
      </c>
      <c r="X11" s="12">
        <v>0.08</v>
      </c>
      <c r="Y11" s="20">
        <v>0.05</v>
      </c>
      <c r="Z11" s="12">
        <v>0.08</v>
      </c>
    </row>
    <row r="12" spans="1:26" outlineLevel="1" x14ac:dyDescent="0.25">
      <c r="B12" s="9" t="s">
        <v>541</v>
      </c>
      <c r="C12" s="19">
        <v>0.32</v>
      </c>
      <c r="D12" s="49">
        <v>0.28000000000000003</v>
      </c>
      <c r="E12" s="48">
        <v>0.39</v>
      </c>
      <c r="F12" s="10">
        <v>0.34</v>
      </c>
      <c r="G12" s="19">
        <v>0.32</v>
      </c>
      <c r="H12" s="10">
        <v>0.34</v>
      </c>
      <c r="I12" s="19">
        <v>0.19</v>
      </c>
      <c r="J12" s="19">
        <v>0.17</v>
      </c>
      <c r="K12" s="19">
        <v>0.23</v>
      </c>
      <c r="L12" s="10">
        <v>0.18</v>
      </c>
      <c r="M12" s="19">
        <v>0.19</v>
      </c>
      <c r="N12" s="10">
        <v>0.18</v>
      </c>
      <c r="O12" s="19">
        <v>0.14000000000000001</v>
      </c>
      <c r="P12" s="19">
        <v>0.14000000000000001</v>
      </c>
      <c r="Q12" s="19">
        <v>0.16</v>
      </c>
      <c r="R12" s="10">
        <v>0.14000000000000001</v>
      </c>
      <c r="S12" s="19">
        <v>0.14000000000000001</v>
      </c>
      <c r="T12" s="10">
        <v>0.14000000000000001</v>
      </c>
      <c r="U12" s="19">
        <v>0.09</v>
      </c>
      <c r="V12" s="19">
        <v>0.09</v>
      </c>
      <c r="W12" s="19">
        <v>0.1</v>
      </c>
      <c r="X12" s="10">
        <v>0.09</v>
      </c>
      <c r="Y12" s="19">
        <v>0.09</v>
      </c>
      <c r="Z12" s="10">
        <v>0.09</v>
      </c>
    </row>
    <row r="13" spans="1:26" outlineLevel="1" x14ac:dyDescent="0.25">
      <c r="B13" s="11" t="s">
        <v>444</v>
      </c>
      <c r="C13" s="20">
        <v>0.26</v>
      </c>
      <c r="D13" s="20">
        <v>0.31</v>
      </c>
      <c r="E13" s="20">
        <v>0.32</v>
      </c>
      <c r="F13" s="12">
        <v>0.33</v>
      </c>
      <c r="G13" s="20">
        <v>0.26</v>
      </c>
      <c r="H13" s="12">
        <v>0.33</v>
      </c>
      <c r="I13" s="49">
        <v>0.04</v>
      </c>
      <c r="J13" s="20">
        <v>0.06</v>
      </c>
      <c r="K13" s="20">
        <v>0.08</v>
      </c>
      <c r="L13" s="12">
        <v>0.08</v>
      </c>
      <c r="M13" s="49">
        <v>0.04</v>
      </c>
      <c r="N13" s="47">
        <v>0.08</v>
      </c>
      <c r="O13" s="20">
        <v>0.02</v>
      </c>
      <c r="P13" s="20">
        <v>0.03</v>
      </c>
      <c r="Q13" s="20">
        <v>0.03</v>
      </c>
      <c r="R13" s="12">
        <v>0.04</v>
      </c>
      <c r="S13" s="20">
        <v>0.02</v>
      </c>
      <c r="T13" s="12">
        <v>0.04</v>
      </c>
      <c r="U13" s="20">
        <v>0.01</v>
      </c>
      <c r="V13" s="20">
        <v>0.01</v>
      </c>
      <c r="W13" s="20">
        <v>0.01</v>
      </c>
      <c r="X13" s="12">
        <v>0.01</v>
      </c>
      <c r="Y13" s="20">
        <v>0.01</v>
      </c>
      <c r="Z13" s="12">
        <v>0.01</v>
      </c>
    </row>
    <row r="14" spans="1:26" outlineLevel="1" x14ac:dyDescent="0.25">
      <c r="B14" s="9" t="s">
        <v>447</v>
      </c>
      <c r="C14" s="19">
        <v>0.3</v>
      </c>
      <c r="D14" s="19">
        <v>0.27</v>
      </c>
      <c r="E14" s="19">
        <v>0.27</v>
      </c>
      <c r="F14" s="10">
        <v>0.28000000000000003</v>
      </c>
      <c r="G14" s="19">
        <v>0.3</v>
      </c>
      <c r="H14" s="10">
        <v>0.28000000000000003</v>
      </c>
      <c r="I14" s="48">
        <v>0.21</v>
      </c>
      <c r="J14" s="19">
        <v>0.16</v>
      </c>
      <c r="K14" s="19">
        <v>0.14000000000000001</v>
      </c>
      <c r="L14" s="10">
        <v>0.13</v>
      </c>
      <c r="M14" s="48">
        <v>0.21</v>
      </c>
      <c r="N14" s="50">
        <v>0.13</v>
      </c>
      <c r="O14" s="48">
        <v>0.16</v>
      </c>
      <c r="P14" s="19">
        <v>0.13</v>
      </c>
      <c r="Q14" s="19">
        <v>0.09</v>
      </c>
      <c r="R14" s="10">
        <v>0.09</v>
      </c>
      <c r="S14" s="48">
        <v>0.16</v>
      </c>
      <c r="T14" s="50">
        <v>0.09</v>
      </c>
      <c r="U14" s="19">
        <v>0.1</v>
      </c>
      <c r="V14" s="19">
        <v>0.09</v>
      </c>
      <c r="W14" s="19">
        <v>7.0000000000000007E-2</v>
      </c>
      <c r="X14" s="10">
        <v>0.06</v>
      </c>
      <c r="Y14" s="19">
        <v>0.1</v>
      </c>
      <c r="Z14" s="10">
        <v>0.06</v>
      </c>
    </row>
    <row r="15" spans="1:26" outlineLevel="1" x14ac:dyDescent="0.25">
      <c r="B15" s="11" t="s">
        <v>453</v>
      </c>
      <c r="C15" s="20">
        <v>0.3</v>
      </c>
      <c r="D15" s="20">
        <v>0.25</v>
      </c>
      <c r="E15" s="20">
        <v>0.25</v>
      </c>
      <c r="F15" s="12">
        <v>0.28000000000000003</v>
      </c>
      <c r="G15" s="20">
        <v>0.3</v>
      </c>
      <c r="H15" s="12">
        <v>0.28000000000000003</v>
      </c>
      <c r="I15" s="20">
        <v>0.11</v>
      </c>
      <c r="J15" s="20">
        <v>0.08</v>
      </c>
      <c r="K15" s="20">
        <v>0.1</v>
      </c>
      <c r="L15" s="12">
        <v>0.1</v>
      </c>
      <c r="M15" s="20">
        <v>0.11</v>
      </c>
      <c r="N15" s="12">
        <v>0.1</v>
      </c>
      <c r="O15" s="20">
        <v>0.06</v>
      </c>
      <c r="P15" s="20">
        <v>0.04</v>
      </c>
      <c r="Q15" s="20">
        <v>0.05</v>
      </c>
      <c r="R15" s="12">
        <v>0.08</v>
      </c>
      <c r="S15" s="20">
        <v>0.06</v>
      </c>
      <c r="T15" s="12">
        <v>0.08</v>
      </c>
      <c r="U15" s="20">
        <v>0.03</v>
      </c>
      <c r="V15" s="49">
        <v>0.01</v>
      </c>
      <c r="W15" s="20">
        <v>0.03</v>
      </c>
      <c r="X15" s="12">
        <v>0.04</v>
      </c>
      <c r="Y15" s="20">
        <v>0.03</v>
      </c>
      <c r="Z15" s="12">
        <v>0.04</v>
      </c>
    </row>
    <row r="16" spans="1:26" outlineLevel="1" x14ac:dyDescent="0.25">
      <c r="B16" s="9" t="s">
        <v>448</v>
      </c>
      <c r="C16" s="19">
        <v>0.24</v>
      </c>
      <c r="D16" s="19">
        <v>0.25</v>
      </c>
      <c r="E16" s="19">
        <v>0.28999999999999998</v>
      </c>
      <c r="F16" s="10">
        <v>0.21</v>
      </c>
      <c r="G16" s="19">
        <v>0.24</v>
      </c>
      <c r="H16" s="10">
        <v>0.21</v>
      </c>
      <c r="I16" s="19">
        <v>0.09</v>
      </c>
      <c r="J16" s="19">
        <v>0.11</v>
      </c>
      <c r="K16" s="19">
        <v>0.12</v>
      </c>
      <c r="L16" s="10">
        <v>0.08</v>
      </c>
      <c r="M16" s="19">
        <v>0.09</v>
      </c>
      <c r="N16" s="10">
        <v>0.08</v>
      </c>
      <c r="O16" s="19">
        <v>7.0000000000000007E-2</v>
      </c>
      <c r="P16" s="19">
        <v>0.08</v>
      </c>
      <c r="Q16" s="19">
        <v>7.0000000000000007E-2</v>
      </c>
      <c r="R16" s="50">
        <v>0.04</v>
      </c>
      <c r="S16" s="19">
        <v>7.0000000000000007E-2</v>
      </c>
      <c r="T16" s="10">
        <v>0.04</v>
      </c>
      <c r="U16" s="19">
        <v>0.05</v>
      </c>
      <c r="V16" s="19">
        <v>0.04</v>
      </c>
      <c r="W16" s="19">
        <v>0.04</v>
      </c>
      <c r="X16" s="50">
        <v>0.02</v>
      </c>
      <c r="Y16" s="19">
        <v>0.05</v>
      </c>
      <c r="Z16" s="10">
        <v>0.02</v>
      </c>
    </row>
    <row r="17" spans="2:26" outlineLevel="1" x14ac:dyDescent="0.25">
      <c r="B17" s="11" t="s">
        <v>456</v>
      </c>
      <c r="C17" s="20">
        <v>0.21</v>
      </c>
      <c r="D17" s="20">
        <v>0.18</v>
      </c>
      <c r="E17" s="20">
        <v>0.2</v>
      </c>
      <c r="F17" s="12">
        <v>0.17</v>
      </c>
      <c r="G17" s="20">
        <v>0.21</v>
      </c>
      <c r="H17" s="12">
        <v>0.17</v>
      </c>
      <c r="I17" s="20">
        <v>0.04</v>
      </c>
      <c r="J17" s="20">
        <v>0.03</v>
      </c>
      <c r="K17" s="20">
        <v>7.0000000000000007E-2</v>
      </c>
      <c r="L17" s="12">
        <v>0.06</v>
      </c>
      <c r="M17" s="20">
        <v>0.04</v>
      </c>
      <c r="N17" s="12">
        <v>0.06</v>
      </c>
      <c r="O17" s="20">
        <v>0.02</v>
      </c>
      <c r="P17" s="20">
        <v>0.03</v>
      </c>
      <c r="Q17" s="20">
        <v>0.03</v>
      </c>
      <c r="R17" s="12">
        <v>0.04</v>
      </c>
      <c r="S17" s="20">
        <v>0.02</v>
      </c>
      <c r="T17" s="12">
        <v>0.04</v>
      </c>
      <c r="U17" s="20">
        <v>0.02</v>
      </c>
      <c r="V17" s="20">
        <v>0.01</v>
      </c>
      <c r="W17" s="20">
        <v>0.01</v>
      </c>
      <c r="X17" s="12">
        <v>0.03</v>
      </c>
      <c r="Y17" s="20">
        <v>0.02</v>
      </c>
      <c r="Z17" s="12">
        <v>0.03</v>
      </c>
    </row>
    <row r="18" spans="2:26" outlineLevel="1" x14ac:dyDescent="0.25">
      <c r="B18" s="9" t="s">
        <v>450</v>
      </c>
      <c r="C18" s="48">
        <v>0.19</v>
      </c>
      <c r="D18" s="19">
        <v>0.1</v>
      </c>
      <c r="E18" s="19">
        <v>0.13</v>
      </c>
      <c r="F18" s="10">
        <v>0.13</v>
      </c>
      <c r="G18" s="19">
        <v>0.19</v>
      </c>
      <c r="H18" s="10">
        <v>0.13</v>
      </c>
      <c r="I18" s="19">
        <v>0.06</v>
      </c>
      <c r="J18" s="19">
        <v>0.05</v>
      </c>
      <c r="K18" s="19">
        <v>0.05</v>
      </c>
      <c r="L18" s="10">
        <v>0.03</v>
      </c>
      <c r="M18" s="19">
        <v>0.06</v>
      </c>
      <c r="N18" s="10">
        <v>0.03</v>
      </c>
      <c r="O18" s="19">
        <v>0.04</v>
      </c>
      <c r="P18" s="19">
        <v>0.03</v>
      </c>
      <c r="Q18" s="19">
        <v>0.04</v>
      </c>
      <c r="R18" s="10">
        <v>0.02</v>
      </c>
      <c r="S18" s="19">
        <v>0.04</v>
      </c>
      <c r="T18" s="10">
        <v>0.02</v>
      </c>
      <c r="U18" s="19">
        <v>0.02</v>
      </c>
      <c r="V18" s="19">
        <v>0.01</v>
      </c>
      <c r="W18" s="19">
        <v>0.02</v>
      </c>
      <c r="X18" s="10">
        <v>0.01</v>
      </c>
      <c r="Y18" s="19">
        <v>0.02</v>
      </c>
      <c r="Z18" s="10">
        <v>0.01</v>
      </c>
    </row>
    <row r="19" spans="2:26" outlineLevel="1" x14ac:dyDescent="0.25">
      <c r="B19" s="11" t="s">
        <v>451</v>
      </c>
      <c r="C19" s="20">
        <v>0.11</v>
      </c>
      <c r="D19" s="20">
        <v>0.16</v>
      </c>
      <c r="E19" s="48">
        <v>0.17</v>
      </c>
      <c r="F19" s="50">
        <v>0.09</v>
      </c>
      <c r="G19" s="20">
        <v>0.11</v>
      </c>
      <c r="H19" s="12">
        <v>0.09</v>
      </c>
      <c r="I19" s="49">
        <v>0.02</v>
      </c>
      <c r="J19" s="20">
        <v>0.06</v>
      </c>
      <c r="K19" s="20">
        <v>0.06</v>
      </c>
      <c r="L19" s="12">
        <v>0.03</v>
      </c>
      <c r="M19" s="20">
        <v>0.02</v>
      </c>
      <c r="N19" s="12">
        <v>0.03</v>
      </c>
      <c r="O19" s="49" t="s">
        <v>173</v>
      </c>
      <c r="P19" s="20">
        <v>0.03</v>
      </c>
      <c r="Q19" s="20">
        <v>0.03</v>
      </c>
      <c r="R19" s="12">
        <v>0.01</v>
      </c>
      <c r="S19" s="49" t="s">
        <v>173</v>
      </c>
      <c r="T19" s="47">
        <v>0.01</v>
      </c>
      <c r="U19" s="49" t="s">
        <v>173</v>
      </c>
      <c r="V19" s="20">
        <v>0.01</v>
      </c>
      <c r="W19" s="20">
        <v>0.01</v>
      </c>
      <c r="X19" s="50" t="s">
        <v>173</v>
      </c>
      <c r="Y19" s="20" t="s">
        <v>31</v>
      </c>
      <c r="Z19" s="12" t="s">
        <v>31</v>
      </c>
    </row>
    <row r="20" spans="2:26" outlineLevel="1" x14ac:dyDescent="0.25">
      <c r="B20" s="9" t="s">
        <v>452</v>
      </c>
      <c r="C20" s="19">
        <v>0.09</v>
      </c>
      <c r="D20" s="19">
        <v>0.09</v>
      </c>
      <c r="E20" s="19">
        <v>0.08</v>
      </c>
      <c r="F20" s="10">
        <v>0.09</v>
      </c>
      <c r="G20" s="19">
        <v>0.09</v>
      </c>
      <c r="H20" s="10">
        <v>0.09</v>
      </c>
      <c r="I20" s="19">
        <v>0.02</v>
      </c>
      <c r="J20" s="19">
        <v>0.01</v>
      </c>
      <c r="K20" s="19">
        <v>0.02</v>
      </c>
      <c r="L20" s="10">
        <v>0.02</v>
      </c>
      <c r="M20" s="19">
        <v>0.02</v>
      </c>
      <c r="N20" s="10">
        <v>0.02</v>
      </c>
      <c r="O20" s="49" t="s">
        <v>173</v>
      </c>
      <c r="P20" s="19">
        <v>0.01</v>
      </c>
      <c r="Q20" s="19">
        <v>0</v>
      </c>
      <c r="R20" s="10">
        <v>0.01</v>
      </c>
      <c r="S20" s="19" t="s">
        <v>31</v>
      </c>
      <c r="T20" s="10">
        <v>0.01</v>
      </c>
      <c r="U20" s="19" t="s">
        <v>31</v>
      </c>
      <c r="V20" s="19">
        <v>0.01</v>
      </c>
      <c r="W20" s="19">
        <v>0</v>
      </c>
      <c r="X20" s="10">
        <v>0</v>
      </c>
      <c r="Y20" s="19" t="s">
        <v>31</v>
      </c>
      <c r="Z20" s="10">
        <v>0</v>
      </c>
    </row>
    <row r="21" spans="2:26" outlineLevel="1" x14ac:dyDescent="0.25">
      <c r="B21" s="11" t="s">
        <v>449</v>
      </c>
      <c r="C21" s="20">
        <v>7.0000000000000007E-2</v>
      </c>
      <c r="D21" s="20">
        <v>0.11</v>
      </c>
      <c r="E21" s="20">
        <v>7.0000000000000007E-2</v>
      </c>
      <c r="F21" s="12">
        <v>0.08</v>
      </c>
      <c r="G21" s="20">
        <v>7.0000000000000007E-2</v>
      </c>
      <c r="H21" s="12">
        <v>0.08</v>
      </c>
      <c r="I21" s="20">
        <v>0.02</v>
      </c>
      <c r="J21" s="20">
        <v>0.04</v>
      </c>
      <c r="K21" s="20">
        <v>0.02</v>
      </c>
      <c r="L21" s="12">
        <v>0.02</v>
      </c>
      <c r="M21" s="20">
        <v>0.02</v>
      </c>
      <c r="N21" s="12">
        <v>0.02</v>
      </c>
      <c r="O21" s="20">
        <v>0.02</v>
      </c>
      <c r="P21" s="20">
        <v>0.03</v>
      </c>
      <c r="Q21" s="20">
        <v>0.02</v>
      </c>
      <c r="R21" s="12">
        <v>0.01</v>
      </c>
      <c r="S21" s="20">
        <v>0.02</v>
      </c>
      <c r="T21" s="12">
        <v>0.01</v>
      </c>
      <c r="U21" s="49" t="s">
        <v>173</v>
      </c>
      <c r="V21" s="20">
        <v>0.02</v>
      </c>
      <c r="W21" s="20">
        <v>0.01</v>
      </c>
      <c r="X21" s="12">
        <v>0</v>
      </c>
      <c r="Y21" s="20" t="s">
        <v>31</v>
      </c>
      <c r="Z21" s="12">
        <v>0</v>
      </c>
    </row>
    <row r="22" spans="2:26" outlineLevel="1" x14ac:dyDescent="0.25">
      <c r="B22" s="9" t="s">
        <v>458</v>
      </c>
      <c r="C22" s="19">
        <v>0.1</v>
      </c>
      <c r="D22" s="19">
        <v>0.08</v>
      </c>
      <c r="E22" s="19">
        <v>0.06</v>
      </c>
      <c r="F22" s="10">
        <v>0.06</v>
      </c>
      <c r="G22" s="19">
        <v>0.1</v>
      </c>
      <c r="H22" s="10">
        <v>0.06</v>
      </c>
      <c r="I22" s="19">
        <v>0.01</v>
      </c>
      <c r="J22" s="19">
        <v>0.02</v>
      </c>
      <c r="K22" s="19">
        <v>0.01</v>
      </c>
      <c r="L22" s="10">
        <v>0.02</v>
      </c>
      <c r="M22" s="19">
        <v>0.01</v>
      </c>
      <c r="N22" s="10">
        <v>0.02</v>
      </c>
      <c r="O22" s="49" t="s">
        <v>173</v>
      </c>
      <c r="P22" s="19">
        <v>0.01</v>
      </c>
      <c r="Q22" s="19">
        <v>0.01</v>
      </c>
      <c r="R22" s="10">
        <v>0.01</v>
      </c>
      <c r="S22" s="49" t="s">
        <v>173</v>
      </c>
      <c r="T22" s="47">
        <v>0.01</v>
      </c>
      <c r="U22" s="49" t="s">
        <v>173</v>
      </c>
      <c r="V22" s="19">
        <v>0.01</v>
      </c>
      <c r="W22" s="19">
        <v>0.01</v>
      </c>
      <c r="X22" s="10">
        <v>0.01</v>
      </c>
      <c r="Y22" s="49" t="s">
        <v>173</v>
      </c>
      <c r="Z22" s="47">
        <v>0.01</v>
      </c>
    </row>
    <row r="23" spans="2:26" outlineLevel="1" x14ac:dyDescent="0.25">
      <c r="B23" s="11" t="s">
        <v>457</v>
      </c>
      <c r="C23" s="20">
        <v>0.05</v>
      </c>
      <c r="D23" s="20">
        <v>7.0000000000000007E-2</v>
      </c>
      <c r="E23" s="20">
        <v>0.09</v>
      </c>
      <c r="F23" s="12">
        <v>0.06</v>
      </c>
      <c r="G23" s="20">
        <v>0.05</v>
      </c>
      <c r="H23" s="12">
        <v>0.06</v>
      </c>
      <c r="I23" s="20">
        <v>0.02</v>
      </c>
      <c r="J23" s="20">
        <v>0.02</v>
      </c>
      <c r="K23" s="20">
        <v>0.02</v>
      </c>
      <c r="L23" s="12">
        <v>0.02</v>
      </c>
      <c r="M23" s="20">
        <v>0.02</v>
      </c>
      <c r="N23" s="12">
        <v>0.02</v>
      </c>
      <c r="O23" s="20">
        <v>0.01</v>
      </c>
      <c r="P23" s="20">
        <v>0.01</v>
      </c>
      <c r="Q23" s="20">
        <v>0.01</v>
      </c>
      <c r="R23" s="12">
        <v>0.02</v>
      </c>
      <c r="S23" s="20">
        <v>0.01</v>
      </c>
      <c r="T23" s="12">
        <v>0.02</v>
      </c>
      <c r="U23" s="20">
        <v>0.01</v>
      </c>
      <c r="V23" s="49" t="s">
        <v>173</v>
      </c>
      <c r="W23" s="20">
        <v>0.01</v>
      </c>
      <c r="X23" s="12">
        <v>0.01</v>
      </c>
      <c r="Y23" s="20">
        <v>0.01</v>
      </c>
      <c r="Z23" s="12">
        <v>0.01</v>
      </c>
    </row>
    <row r="24" spans="2:26" outlineLevel="1" x14ac:dyDescent="0.25">
      <c r="B24" s="9" t="s">
        <v>454</v>
      </c>
      <c r="C24" s="19">
        <v>0.05</v>
      </c>
      <c r="D24" s="19">
        <v>7.0000000000000007E-2</v>
      </c>
      <c r="E24" s="19">
        <v>7.0000000000000007E-2</v>
      </c>
      <c r="F24" s="10">
        <v>0.08</v>
      </c>
      <c r="G24" s="19">
        <v>0.05</v>
      </c>
      <c r="H24" s="10">
        <v>0.08</v>
      </c>
      <c r="I24" s="49">
        <v>0.01</v>
      </c>
      <c r="J24" s="19">
        <v>0.01</v>
      </c>
      <c r="K24" s="19">
        <v>0.01</v>
      </c>
      <c r="L24" s="47">
        <v>0.03</v>
      </c>
      <c r="M24" s="49">
        <v>0.01</v>
      </c>
      <c r="N24" s="47">
        <v>0.03</v>
      </c>
      <c r="O24" s="49" t="s">
        <v>173</v>
      </c>
      <c r="P24" s="49" t="s">
        <v>173</v>
      </c>
      <c r="Q24" s="49" t="s">
        <v>173</v>
      </c>
      <c r="R24" s="47">
        <v>0.02</v>
      </c>
      <c r="S24" s="49" t="s">
        <v>173</v>
      </c>
      <c r="T24" s="47">
        <v>0.02</v>
      </c>
      <c r="U24" s="19" t="s">
        <v>31</v>
      </c>
      <c r="V24" s="19" t="s">
        <v>31</v>
      </c>
      <c r="W24" s="19" t="s">
        <v>31</v>
      </c>
      <c r="X24" s="10">
        <v>0</v>
      </c>
      <c r="Y24" s="19" t="s">
        <v>31</v>
      </c>
      <c r="Z24" s="10">
        <v>0</v>
      </c>
    </row>
    <row r="25" spans="2:26" outlineLevel="1" x14ac:dyDescent="0.25">
      <c r="B25" s="11" t="s">
        <v>455</v>
      </c>
      <c r="C25" s="20">
        <v>7.0000000000000007E-2</v>
      </c>
      <c r="D25" s="20">
        <v>0.06</v>
      </c>
      <c r="E25" s="20">
        <v>7.0000000000000007E-2</v>
      </c>
      <c r="F25" s="12">
        <v>0.06</v>
      </c>
      <c r="G25" s="20">
        <v>7.0000000000000007E-2</v>
      </c>
      <c r="H25" s="12">
        <v>0.06</v>
      </c>
      <c r="I25" s="49" t="s">
        <v>173</v>
      </c>
      <c r="J25" s="20">
        <v>0.01</v>
      </c>
      <c r="K25" s="20">
        <v>0.02</v>
      </c>
      <c r="L25" s="12">
        <v>0.02</v>
      </c>
      <c r="M25" s="49" t="s">
        <v>173</v>
      </c>
      <c r="N25" s="47">
        <v>0.02</v>
      </c>
      <c r="O25" s="49" t="s">
        <v>173</v>
      </c>
      <c r="P25" s="20">
        <v>0.01</v>
      </c>
      <c r="Q25" s="20">
        <v>0</v>
      </c>
      <c r="R25" s="12">
        <v>0.01</v>
      </c>
      <c r="S25" s="20" t="s">
        <v>31</v>
      </c>
      <c r="T25" s="12">
        <v>0.01</v>
      </c>
      <c r="U25" s="20" t="s">
        <v>31</v>
      </c>
      <c r="V25" s="20" t="s">
        <v>31</v>
      </c>
      <c r="W25" s="20" t="s">
        <v>31</v>
      </c>
      <c r="X25" s="12" t="s">
        <v>31</v>
      </c>
      <c r="Y25" s="20" t="s">
        <v>31</v>
      </c>
      <c r="Z25" s="12" t="s">
        <v>31</v>
      </c>
    </row>
    <row r="26" spans="2:26" outlineLevel="1" x14ac:dyDescent="0.25">
      <c r="B26" s="9" t="s">
        <v>556</v>
      </c>
      <c r="C26" s="19">
        <v>0.08</v>
      </c>
      <c r="D26" s="19">
        <v>0.04</v>
      </c>
      <c r="E26" s="19">
        <v>0.05</v>
      </c>
      <c r="F26" s="10">
        <v>0.05</v>
      </c>
      <c r="G26" s="19">
        <v>0.08</v>
      </c>
      <c r="H26" s="10">
        <v>0.05</v>
      </c>
      <c r="I26" s="19">
        <v>0.04</v>
      </c>
      <c r="J26" s="19">
        <v>0.03</v>
      </c>
      <c r="K26" s="19">
        <v>0.03</v>
      </c>
      <c r="L26" s="10">
        <v>0.02</v>
      </c>
      <c r="M26" s="19">
        <v>0.04</v>
      </c>
      <c r="N26" s="10">
        <v>0.02</v>
      </c>
      <c r="O26" s="19">
        <v>0.03</v>
      </c>
      <c r="P26" s="19">
        <v>0.02</v>
      </c>
      <c r="Q26" s="19">
        <v>0.02</v>
      </c>
      <c r="R26" s="10">
        <v>0.02</v>
      </c>
      <c r="S26" s="19">
        <v>0.03</v>
      </c>
      <c r="T26" s="10">
        <v>0.02</v>
      </c>
      <c r="U26" s="19">
        <v>0.02</v>
      </c>
      <c r="V26" s="19">
        <v>0.02</v>
      </c>
      <c r="W26" s="19">
        <v>0.01</v>
      </c>
      <c r="X26" s="10">
        <v>0.01</v>
      </c>
      <c r="Y26" s="19">
        <v>0.02</v>
      </c>
      <c r="Z26" s="10">
        <v>0.01</v>
      </c>
    </row>
    <row r="27" spans="2:26" outlineLevel="1" x14ac:dyDescent="0.25">
      <c r="B27" s="11" t="s">
        <v>547</v>
      </c>
      <c r="C27" s="20">
        <v>0.06</v>
      </c>
      <c r="D27" s="20">
        <v>0.05</v>
      </c>
      <c r="E27" s="20">
        <v>0.05</v>
      </c>
      <c r="F27" s="12">
        <v>0.05</v>
      </c>
      <c r="G27" s="20">
        <v>0.06</v>
      </c>
      <c r="H27" s="12">
        <v>0.05</v>
      </c>
      <c r="I27" s="20">
        <v>0.02</v>
      </c>
      <c r="J27" s="20">
        <v>0.01</v>
      </c>
      <c r="K27" s="20">
        <v>0.01</v>
      </c>
      <c r="L27" s="12">
        <v>0.01</v>
      </c>
      <c r="M27" s="20">
        <v>0.02</v>
      </c>
      <c r="N27" s="12">
        <v>0.01</v>
      </c>
      <c r="O27" s="20">
        <v>0.02</v>
      </c>
      <c r="P27" s="20">
        <v>0.01</v>
      </c>
      <c r="Q27" s="20">
        <v>0.01</v>
      </c>
      <c r="R27" s="12">
        <v>0.01</v>
      </c>
      <c r="S27" s="20">
        <v>0.02</v>
      </c>
      <c r="T27" s="12">
        <v>0.01</v>
      </c>
      <c r="U27" s="20">
        <v>0.02</v>
      </c>
      <c r="V27" s="49" t="s">
        <v>173</v>
      </c>
      <c r="W27" s="20">
        <v>0.01</v>
      </c>
      <c r="X27" s="12">
        <v>0</v>
      </c>
      <c r="Y27" s="20">
        <v>0.02</v>
      </c>
      <c r="Z27" s="12">
        <v>0</v>
      </c>
    </row>
    <row r="28" spans="2:26" outlineLevel="1" x14ac:dyDescent="0.25">
      <c r="B28" s="9" t="s">
        <v>575</v>
      </c>
      <c r="C28" s="19">
        <v>0.04</v>
      </c>
      <c r="D28" s="19">
        <v>0.06</v>
      </c>
      <c r="E28" s="19">
        <v>0.06</v>
      </c>
      <c r="F28" s="50">
        <v>0.02</v>
      </c>
      <c r="G28" s="19">
        <v>0.04</v>
      </c>
      <c r="H28" s="10">
        <v>0.02</v>
      </c>
      <c r="I28" s="19">
        <v>0.01</v>
      </c>
      <c r="J28" s="19">
        <v>0.01</v>
      </c>
      <c r="K28" s="19">
        <v>0.02</v>
      </c>
      <c r="L28" s="10">
        <v>0.01</v>
      </c>
      <c r="M28" s="19">
        <v>0.01</v>
      </c>
      <c r="N28" s="10">
        <v>0.01</v>
      </c>
      <c r="O28" s="19">
        <v>0.01</v>
      </c>
      <c r="P28" s="19">
        <v>0.01</v>
      </c>
      <c r="Q28" s="19">
        <v>0.01</v>
      </c>
      <c r="R28" s="10">
        <v>0</v>
      </c>
      <c r="S28" s="19">
        <v>0.01</v>
      </c>
      <c r="T28" s="10">
        <v>0</v>
      </c>
      <c r="U28" s="19" t="s">
        <v>31</v>
      </c>
      <c r="V28" s="19">
        <v>0.01</v>
      </c>
      <c r="W28" s="19">
        <v>0.01</v>
      </c>
      <c r="X28" s="10" t="s">
        <v>31</v>
      </c>
      <c r="Y28" s="19" t="s">
        <v>31</v>
      </c>
      <c r="Z28" s="10" t="s">
        <v>31</v>
      </c>
    </row>
    <row r="29" spans="2:26" outlineLevel="1" x14ac:dyDescent="0.25">
      <c r="B29" s="11" t="s">
        <v>549</v>
      </c>
      <c r="C29" s="20">
        <v>0.04</v>
      </c>
      <c r="D29" s="20">
        <v>0.02</v>
      </c>
      <c r="E29" s="20">
        <v>0.05</v>
      </c>
      <c r="F29" s="12">
        <v>0.04</v>
      </c>
      <c r="G29" s="20">
        <v>0.04</v>
      </c>
      <c r="H29" s="12">
        <v>0.04</v>
      </c>
      <c r="I29" s="20">
        <v>0.02</v>
      </c>
      <c r="J29" s="49" t="s">
        <v>173</v>
      </c>
      <c r="K29" s="20">
        <v>0.01</v>
      </c>
      <c r="L29" s="12">
        <v>0.01</v>
      </c>
      <c r="M29" s="20">
        <v>0.02</v>
      </c>
      <c r="N29" s="12">
        <v>0.01</v>
      </c>
      <c r="O29" s="20">
        <v>0.01</v>
      </c>
      <c r="P29" s="49" t="s">
        <v>173</v>
      </c>
      <c r="Q29" s="20">
        <v>0.01</v>
      </c>
      <c r="R29" s="12">
        <v>0.01</v>
      </c>
      <c r="S29" s="20">
        <v>0.01</v>
      </c>
      <c r="T29" s="12">
        <v>0.01</v>
      </c>
      <c r="U29" s="20" t="s">
        <v>31</v>
      </c>
      <c r="V29" s="20" t="s">
        <v>31</v>
      </c>
      <c r="W29" s="20">
        <v>0</v>
      </c>
      <c r="X29" s="12">
        <v>0.01</v>
      </c>
      <c r="Y29" s="20" t="s">
        <v>31</v>
      </c>
      <c r="Z29" s="12">
        <v>0.01</v>
      </c>
    </row>
    <row r="30" spans="2:26" outlineLevel="1" x14ac:dyDescent="0.25">
      <c r="B30" s="9" t="s">
        <v>459</v>
      </c>
      <c r="C30" s="19">
        <v>0.02</v>
      </c>
      <c r="D30" s="19">
        <v>0.03</v>
      </c>
      <c r="E30" s="19">
        <v>0.03</v>
      </c>
      <c r="F30" s="10">
        <v>0.02</v>
      </c>
      <c r="G30" s="19">
        <v>0.02</v>
      </c>
      <c r="H30" s="10">
        <v>0.02</v>
      </c>
      <c r="I30" s="19">
        <v>0.02</v>
      </c>
      <c r="J30" s="19">
        <v>0.04</v>
      </c>
      <c r="K30" s="19">
        <v>0.03</v>
      </c>
      <c r="L30" s="10">
        <v>0.02</v>
      </c>
      <c r="M30" s="19">
        <v>0.02</v>
      </c>
      <c r="N30" s="10">
        <v>0.02</v>
      </c>
      <c r="O30" s="19">
        <v>0.02</v>
      </c>
      <c r="P30" s="19">
        <v>0.04</v>
      </c>
      <c r="Q30" s="19">
        <v>0.03</v>
      </c>
      <c r="R30" s="10">
        <v>0.01</v>
      </c>
      <c r="S30" s="19">
        <v>0.02</v>
      </c>
      <c r="T30" s="10">
        <v>0.01</v>
      </c>
      <c r="U30" s="19">
        <v>0.03</v>
      </c>
      <c r="V30" s="19">
        <v>0.04</v>
      </c>
      <c r="W30" s="19">
        <v>0.03</v>
      </c>
      <c r="X30" s="10">
        <v>0.03</v>
      </c>
      <c r="Y30" s="19">
        <v>0.03</v>
      </c>
      <c r="Z30" s="10">
        <v>0.03</v>
      </c>
    </row>
    <row r="31" spans="2:26" outlineLevel="1" x14ac:dyDescent="0.25">
      <c r="B31" s="11" t="s">
        <v>544</v>
      </c>
      <c r="C31" s="20">
        <v>0.01</v>
      </c>
      <c r="D31" s="20">
        <v>0.01</v>
      </c>
      <c r="E31" s="20">
        <v>0.02</v>
      </c>
      <c r="F31" s="12">
        <v>0</v>
      </c>
      <c r="G31" s="20">
        <v>0.01</v>
      </c>
      <c r="H31" s="12">
        <v>0</v>
      </c>
      <c r="I31" s="20">
        <v>0.01</v>
      </c>
      <c r="J31" s="20">
        <v>0.01</v>
      </c>
      <c r="K31" s="20">
        <v>0.01</v>
      </c>
      <c r="L31" s="50" t="s">
        <v>173</v>
      </c>
      <c r="M31" s="20">
        <v>0.01</v>
      </c>
      <c r="N31" s="12" t="s">
        <v>31</v>
      </c>
      <c r="O31" s="20">
        <v>0.01</v>
      </c>
      <c r="P31" s="20">
        <v>0.01</v>
      </c>
      <c r="Q31" s="20">
        <v>0.01</v>
      </c>
      <c r="R31" s="50" t="s">
        <v>173</v>
      </c>
      <c r="S31" s="20">
        <v>0.01</v>
      </c>
      <c r="T31" s="12" t="s">
        <v>31</v>
      </c>
      <c r="U31" s="20" t="s">
        <v>31</v>
      </c>
      <c r="V31" s="20">
        <v>0.01</v>
      </c>
      <c r="W31" s="20">
        <v>0.01</v>
      </c>
      <c r="X31" s="12" t="s">
        <v>31</v>
      </c>
      <c r="Y31" s="20" t="s">
        <v>31</v>
      </c>
      <c r="Z31" s="12" t="s">
        <v>31</v>
      </c>
    </row>
    <row r="32" spans="2:26" outlineLevel="1" x14ac:dyDescent="0.25">
      <c r="B32" s="9" t="s">
        <v>550</v>
      </c>
      <c r="C32" s="49" t="s">
        <v>173</v>
      </c>
      <c r="D32" s="19">
        <v>0.01</v>
      </c>
      <c r="E32" s="19">
        <v>0.02</v>
      </c>
      <c r="F32" s="10">
        <v>0.01</v>
      </c>
      <c r="G32" s="19" t="s">
        <v>31</v>
      </c>
      <c r="H32" s="10">
        <v>0.01</v>
      </c>
      <c r="I32" s="19" t="s">
        <v>31</v>
      </c>
      <c r="J32" s="19">
        <v>0.01</v>
      </c>
      <c r="K32" s="19" t="s">
        <v>31</v>
      </c>
      <c r="L32" s="10">
        <v>0</v>
      </c>
      <c r="M32" s="19" t="s">
        <v>31</v>
      </c>
      <c r="N32" s="10">
        <v>0</v>
      </c>
      <c r="O32" s="19" t="s">
        <v>31</v>
      </c>
      <c r="P32" s="19" t="s">
        <v>31</v>
      </c>
      <c r="Q32" s="19" t="s">
        <v>31</v>
      </c>
      <c r="R32" s="10">
        <v>0</v>
      </c>
      <c r="S32" s="19" t="s">
        <v>31</v>
      </c>
      <c r="T32" s="10">
        <v>0</v>
      </c>
      <c r="U32" s="19" t="s">
        <v>31</v>
      </c>
      <c r="V32" s="19" t="s">
        <v>31</v>
      </c>
      <c r="W32" s="19" t="s">
        <v>31</v>
      </c>
      <c r="X32" s="10" t="s">
        <v>31</v>
      </c>
      <c r="Y32" s="19" t="s">
        <v>31</v>
      </c>
      <c r="Z32" s="10" t="s">
        <v>31</v>
      </c>
    </row>
    <row r="33" spans="2:26" outlineLevel="1" x14ac:dyDescent="0.25">
      <c r="B33" s="11" t="s">
        <v>551</v>
      </c>
      <c r="C33" s="20">
        <v>0.01</v>
      </c>
      <c r="D33" s="49" t="s">
        <v>173</v>
      </c>
      <c r="E33" s="20">
        <v>0.02</v>
      </c>
      <c r="F33" s="12">
        <v>0.01</v>
      </c>
      <c r="G33" s="20">
        <v>0.01</v>
      </c>
      <c r="H33" s="12">
        <v>0.01</v>
      </c>
      <c r="I33" s="20" t="s">
        <v>31</v>
      </c>
      <c r="J33" s="20" t="s">
        <v>31</v>
      </c>
      <c r="K33" s="20">
        <v>0</v>
      </c>
      <c r="L33" s="12" t="s">
        <v>31</v>
      </c>
      <c r="M33" s="20" t="s">
        <v>31</v>
      </c>
      <c r="N33" s="12" t="s">
        <v>31</v>
      </c>
      <c r="O33" s="20" t="s">
        <v>31</v>
      </c>
      <c r="P33" s="20" t="s">
        <v>31</v>
      </c>
      <c r="Q33" s="20">
        <v>0</v>
      </c>
      <c r="R33" s="12" t="s">
        <v>31</v>
      </c>
      <c r="S33" s="20" t="s">
        <v>31</v>
      </c>
      <c r="T33" s="12" t="s">
        <v>31</v>
      </c>
      <c r="U33" s="20" t="s">
        <v>31</v>
      </c>
      <c r="V33" s="20" t="s">
        <v>31</v>
      </c>
      <c r="W33" s="20" t="s">
        <v>31</v>
      </c>
      <c r="X33" s="12" t="s">
        <v>31</v>
      </c>
      <c r="Y33" s="20" t="s">
        <v>31</v>
      </c>
      <c r="Z33" s="12" t="s">
        <v>31</v>
      </c>
    </row>
    <row r="34" spans="2:26" outlineLevel="1" x14ac:dyDescent="0.25">
      <c r="B34" s="9" t="s">
        <v>548</v>
      </c>
      <c r="C34" s="49" t="s">
        <v>173</v>
      </c>
      <c r="D34" s="19">
        <v>0.01</v>
      </c>
      <c r="E34" s="19">
        <v>0.01</v>
      </c>
      <c r="F34" s="50" t="s">
        <v>173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19" t="s">
        <v>31</v>
      </c>
      <c r="P34" s="19" t="s">
        <v>31</v>
      </c>
      <c r="Q34" s="19" t="s">
        <v>31</v>
      </c>
      <c r="R34" s="10" t="s">
        <v>31</v>
      </c>
      <c r="S34" s="19" t="s">
        <v>31</v>
      </c>
      <c r="T34" s="10" t="s">
        <v>31</v>
      </c>
      <c r="U34" s="19" t="s">
        <v>31</v>
      </c>
      <c r="V34" s="19" t="s">
        <v>31</v>
      </c>
      <c r="W34" s="19" t="s">
        <v>31</v>
      </c>
      <c r="X34" s="10" t="s">
        <v>31</v>
      </c>
      <c r="Y34" s="19" t="s">
        <v>31</v>
      </c>
      <c r="Z34" s="10" t="s">
        <v>31</v>
      </c>
    </row>
    <row r="35" spans="2:26" outlineLevel="1" x14ac:dyDescent="0.25">
      <c r="B35" s="11" t="s">
        <v>580</v>
      </c>
      <c r="C35" s="20">
        <v>0.03</v>
      </c>
      <c r="D35" s="20">
        <v>0.03</v>
      </c>
      <c r="E35" s="20">
        <v>0.01</v>
      </c>
      <c r="F35" s="12">
        <v>0.01</v>
      </c>
      <c r="G35" s="20">
        <v>0.03</v>
      </c>
      <c r="H35" s="12">
        <v>0.01</v>
      </c>
      <c r="I35" s="20">
        <v>0.04</v>
      </c>
      <c r="J35" s="20">
        <v>0.05</v>
      </c>
      <c r="K35" s="20">
        <v>0.04</v>
      </c>
      <c r="L35" s="12">
        <v>0.04</v>
      </c>
      <c r="M35" s="20">
        <v>0.04</v>
      </c>
      <c r="N35" s="12">
        <v>0.04</v>
      </c>
      <c r="O35" s="20">
        <v>0.06</v>
      </c>
      <c r="P35" s="49">
        <v>0.02</v>
      </c>
      <c r="Q35" s="20">
        <v>0.04</v>
      </c>
      <c r="R35" s="12">
        <v>0.05</v>
      </c>
      <c r="S35" s="20">
        <v>0.06</v>
      </c>
      <c r="T35" s="12">
        <v>0.05</v>
      </c>
      <c r="U35" s="20">
        <v>0.05</v>
      </c>
      <c r="V35" s="20">
        <v>0.04</v>
      </c>
      <c r="W35" s="20">
        <v>0.03</v>
      </c>
      <c r="X35" s="12">
        <v>0.03</v>
      </c>
      <c r="Y35" s="20">
        <v>0.05</v>
      </c>
      <c r="Z35" s="12">
        <v>0.03</v>
      </c>
    </row>
    <row r="36" spans="2:26" outlineLevel="1" x14ac:dyDescent="0.25">
      <c r="B36" s="13" t="s">
        <v>10</v>
      </c>
      <c r="C36" s="23">
        <v>1</v>
      </c>
      <c r="D36" s="23">
        <v>1</v>
      </c>
      <c r="E36" s="23">
        <v>1</v>
      </c>
      <c r="F36" s="14">
        <v>1</v>
      </c>
      <c r="G36" s="23">
        <v>1</v>
      </c>
      <c r="H36" s="14">
        <v>1</v>
      </c>
      <c r="I36" s="23">
        <v>1</v>
      </c>
      <c r="J36" s="23">
        <v>1</v>
      </c>
      <c r="K36" s="23">
        <v>1</v>
      </c>
      <c r="L36" s="14">
        <v>1</v>
      </c>
      <c r="M36" s="23">
        <v>1</v>
      </c>
      <c r="N36" s="14">
        <v>1</v>
      </c>
      <c r="O36" s="23">
        <v>1</v>
      </c>
      <c r="P36" s="23">
        <v>1</v>
      </c>
      <c r="Q36" s="23">
        <v>1</v>
      </c>
      <c r="R36" s="14">
        <v>1</v>
      </c>
      <c r="S36" s="23">
        <v>1</v>
      </c>
      <c r="T36" s="14">
        <v>1</v>
      </c>
      <c r="U36" s="23">
        <v>1</v>
      </c>
      <c r="V36" s="23">
        <v>1</v>
      </c>
      <c r="W36" s="23">
        <v>1</v>
      </c>
      <c r="X36" s="14">
        <v>1</v>
      </c>
      <c r="Y36" s="23">
        <v>1</v>
      </c>
      <c r="Z36" s="14">
        <v>1</v>
      </c>
    </row>
    <row r="37" spans="2:26" outlineLevel="1" x14ac:dyDescent="0.25">
      <c r="B37" s="13" t="s">
        <v>11</v>
      </c>
      <c r="C37" s="24">
        <v>188</v>
      </c>
      <c r="D37" s="24">
        <v>195</v>
      </c>
      <c r="E37" s="24">
        <v>298</v>
      </c>
      <c r="F37" s="15">
        <v>327</v>
      </c>
      <c r="G37" s="24">
        <v>188</v>
      </c>
      <c r="H37" s="15">
        <v>327</v>
      </c>
      <c r="I37" s="24">
        <v>188</v>
      </c>
      <c r="J37" s="24">
        <v>195</v>
      </c>
      <c r="K37" s="24">
        <v>298</v>
      </c>
      <c r="L37" s="15">
        <v>327</v>
      </c>
      <c r="M37" s="24">
        <v>188</v>
      </c>
      <c r="N37" s="15">
        <v>327</v>
      </c>
      <c r="O37" s="24">
        <v>188</v>
      </c>
      <c r="P37" s="24">
        <v>195</v>
      </c>
      <c r="Q37" s="24">
        <v>298</v>
      </c>
      <c r="R37" s="15">
        <v>327</v>
      </c>
      <c r="S37" s="24">
        <v>188</v>
      </c>
      <c r="T37" s="15">
        <v>327</v>
      </c>
      <c r="U37" s="24">
        <v>188</v>
      </c>
      <c r="V37" s="24">
        <v>195</v>
      </c>
      <c r="W37" s="24">
        <v>298</v>
      </c>
      <c r="X37" s="15">
        <v>327</v>
      </c>
      <c r="Y37" s="24">
        <v>188</v>
      </c>
      <c r="Z37" s="15">
        <v>327</v>
      </c>
    </row>
    <row r="38" spans="2:26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2:26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2:26" outlineLevel="1" x14ac:dyDescent="0.25">
      <c r="B40" s="40" t="s">
        <v>14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2:26" outlineLevel="1" x14ac:dyDescent="0.25">
      <c r="B41" s="41" t="s">
        <v>15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pans="2:26" outlineLevel="1" x14ac:dyDescent="0.25">
      <c r="B42" s="41" t="s">
        <v>16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2:26" outlineLevel="1" x14ac:dyDescent="0.25"/>
    <row r="44" spans="2:26" outlineLevel="1" x14ac:dyDescent="0.25"/>
  </sheetData>
  <mergeCells count="13">
    <mergeCell ref="B42:Z42"/>
    <mergeCell ref="U5:X5"/>
    <mergeCell ref="Y5:Z5"/>
    <mergeCell ref="B38:Z38"/>
    <mergeCell ref="B39:Z39"/>
    <mergeCell ref="B40:Z40"/>
    <mergeCell ref="B41:Z41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1BF7B053-DBD3-4B03-8793-311D09A334C9}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246CF-EDFE-4401-8A67-7240B3E61F16}">
  <sheetPr codeName="Arkusz191">
    <outlinePr summaryBelow="0"/>
  </sheetPr>
  <dimension ref="A1:Z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40700</v>
      </c>
    </row>
    <row r="3" spans="1:26" ht="15.75" x14ac:dyDescent="0.25">
      <c r="B3" s="1" t="s">
        <v>633</v>
      </c>
    </row>
    <row r="4" spans="1:26" ht="38.25" outlineLevel="1" x14ac:dyDescent="0.25">
      <c r="B4" s="46" t="s">
        <v>1458</v>
      </c>
      <c r="C4" s="46" t="s">
        <v>360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48" outlineLevel="1" x14ac:dyDescent="0.25">
      <c r="B7" s="7" t="s">
        <v>586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453</v>
      </c>
      <c r="C8" s="19">
        <v>0.63</v>
      </c>
      <c r="D8" s="19">
        <v>0.57999999999999996</v>
      </c>
      <c r="E8" s="19">
        <v>0.66</v>
      </c>
      <c r="F8" s="10">
        <v>0.64</v>
      </c>
      <c r="G8" s="19">
        <v>0.63</v>
      </c>
      <c r="H8" s="10">
        <v>0.64</v>
      </c>
      <c r="I8" s="19">
        <v>0.41</v>
      </c>
      <c r="J8" s="49">
        <v>0.34</v>
      </c>
      <c r="K8" s="48">
        <v>0.48</v>
      </c>
      <c r="L8" s="10">
        <v>0.43</v>
      </c>
      <c r="M8" s="19">
        <v>0.41</v>
      </c>
      <c r="N8" s="10">
        <v>0.43</v>
      </c>
      <c r="O8" s="19">
        <v>0.31</v>
      </c>
      <c r="P8" s="19">
        <v>0.27</v>
      </c>
      <c r="Q8" s="19">
        <v>0.35</v>
      </c>
      <c r="R8" s="10">
        <v>0.32</v>
      </c>
      <c r="S8" s="19">
        <v>0.31</v>
      </c>
      <c r="T8" s="10">
        <v>0.32</v>
      </c>
      <c r="U8" s="19">
        <v>0.21</v>
      </c>
      <c r="V8" s="19">
        <v>0.17</v>
      </c>
      <c r="W8" s="19">
        <v>0.24</v>
      </c>
      <c r="X8" s="10">
        <v>0.22</v>
      </c>
      <c r="Y8" s="19">
        <v>0.21</v>
      </c>
      <c r="Z8" s="10">
        <v>0.22</v>
      </c>
    </row>
    <row r="9" spans="1:26" outlineLevel="1" x14ac:dyDescent="0.25">
      <c r="B9" s="11" t="s">
        <v>446</v>
      </c>
      <c r="C9" s="20">
        <v>0.54</v>
      </c>
      <c r="D9" s="20">
        <v>0.54</v>
      </c>
      <c r="E9" s="20">
        <v>0.54</v>
      </c>
      <c r="F9" s="12">
        <v>0.53</v>
      </c>
      <c r="G9" s="20">
        <v>0.54</v>
      </c>
      <c r="H9" s="12">
        <v>0.53</v>
      </c>
      <c r="I9" s="20">
        <v>0.31</v>
      </c>
      <c r="J9" s="20">
        <v>0.28000000000000003</v>
      </c>
      <c r="K9" s="20">
        <v>0.28999999999999998</v>
      </c>
      <c r="L9" s="12">
        <v>0.28000000000000003</v>
      </c>
      <c r="M9" s="20">
        <v>0.31</v>
      </c>
      <c r="N9" s="12">
        <v>0.28000000000000003</v>
      </c>
      <c r="O9" s="20">
        <v>0.21</v>
      </c>
      <c r="P9" s="20">
        <v>0.22</v>
      </c>
      <c r="Q9" s="20">
        <v>0.21</v>
      </c>
      <c r="R9" s="12">
        <v>0.18</v>
      </c>
      <c r="S9" s="20">
        <v>0.21</v>
      </c>
      <c r="T9" s="12">
        <v>0.18</v>
      </c>
      <c r="U9" s="20">
        <v>0.13</v>
      </c>
      <c r="V9" s="20">
        <v>0.12</v>
      </c>
      <c r="W9" s="20">
        <v>0.13</v>
      </c>
      <c r="X9" s="12">
        <v>0.12</v>
      </c>
      <c r="Y9" s="20">
        <v>0.13</v>
      </c>
      <c r="Z9" s="12">
        <v>0.12</v>
      </c>
    </row>
    <row r="10" spans="1:26" outlineLevel="1" x14ac:dyDescent="0.25">
      <c r="B10" s="9" t="s">
        <v>445</v>
      </c>
      <c r="C10" s="19">
        <v>0.52</v>
      </c>
      <c r="D10" s="19">
        <v>0.47</v>
      </c>
      <c r="E10" s="19">
        <v>0.54</v>
      </c>
      <c r="F10" s="10">
        <v>0.52</v>
      </c>
      <c r="G10" s="19">
        <v>0.52</v>
      </c>
      <c r="H10" s="10">
        <v>0.52</v>
      </c>
      <c r="I10" s="19">
        <v>0.26</v>
      </c>
      <c r="J10" s="19">
        <v>0.23</v>
      </c>
      <c r="K10" s="19">
        <v>0.28000000000000003</v>
      </c>
      <c r="L10" s="10">
        <v>0.25</v>
      </c>
      <c r="M10" s="19">
        <v>0.26</v>
      </c>
      <c r="N10" s="10">
        <v>0.25</v>
      </c>
      <c r="O10" s="19">
        <v>0.14000000000000001</v>
      </c>
      <c r="P10" s="19">
        <v>0.15</v>
      </c>
      <c r="Q10" s="19">
        <v>0.19</v>
      </c>
      <c r="R10" s="10">
        <v>0.19</v>
      </c>
      <c r="S10" s="19">
        <v>0.14000000000000001</v>
      </c>
      <c r="T10" s="10">
        <v>0.19</v>
      </c>
      <c r="U10" s="19">
        <v>0.08</v>
      </c>
      <c r="V10" s="19">
        <v>0.09</v>
      </c>
      <c r="W10" s="19">
        <v>0.09</v>
      </c>
      <c r="X10" s="10">
        <v>0.1</v>
      </c>
      <c r="Y10" s="19">
        <v>0.08</v>
      </c>
      <c r="Z10" s="10">
        <v>0.1</v>
      </c>
    </row>
    <row r="11" spans="1:26" outlineLevel="1" x14ac:dyDescent="0.25">
      <c r="B11" s="11" t="s">
        <v>443</v>
      </c>
      <c r="C11" s="20">
        <v>0.48</v>
      </c>
      <c r="D11" s="20">
        <v>0.38</v>
      </c>
      <c r="E11" s="20">
        <v>0.41</v>
      </c>
      <c r="F11" s="12">
        <v>0.42</v>
      </c>
      <c r="G11" s="20">
        <v>0.48</v>
      </c>
      <c r="H11" s="12">
        <v>0.42</v>
      </c>
      <c r="I11" s="48">
        <v>0.27</v>
      </c>
      <c r="J11" s="20">
        <v>0.19</v>
      </c>
      <c r="K11" s="20">
        <v>0.17</v>
      </c>
      <c r="L11" s="12">
        <v>0.17</v>
      </c>
      <c r="M11" s="48">
        <v>0.27</v>
      </c>
      <c r="N11" s="50">
        <v>0.17</v>
      </c>
      <c r="O11" s="48">
        <v>0.18</v>
      </c>
      <c r="P11" s="20">
        <v>0.12</v>
      </c>
      <c r="Q11" s="20">
        <v>0.1</v>
      </c>
      <c r="R11" s="12">
        <v>0.1</v>
      </c>
      <c r="S11" s="48">
        <v>0.18</v>
      </c>
      <c r="T11" s="50">
        <v>0.1</v>
      </c>
      <c r="U11" s="20">
        <v>0.06</v>
      </c>
      <c r="V11" s="20">
        <v>0.05</v>
      </c>
      <c r="W11" s="20">
        <v>0.05</v>
      </c>
      <c r="X11" s="12">
        <v>0.06</v>
      </c>
      <c r="Y11" s="20">
        <v>0.06</v>
      </c>
      <c r="Z11" s="12">
        <v>0.06</v>
      </c>
    </row>
    <row r="12" spans="1:26" outlineLevel="1" x14ac:dyDescent="0.25">
      <c r="B12" s="9" t="s">
        <v>447</v>
      </c>
      <c r="C12" s="19">
        <v>0.41</v>
      </c>
      <c r="D12" s="19">
        <v>0.35</v>
      </c>
      <c r="E12" s="19">
        <v>0.35</v>
      </c>
      <c r="F12" s="10">
        <v>0.32</v>
      </c>
      <c r="G12" s="19">
        <v>0.41</v>
      </c>
      <c r="H12" s="10">
        <v>0.32</v>
      </c>
      <c r="I12" s="19">
        <v>0.23</v>
      </c>
      <c r="J12" s="19">
        <v>0.22</v>
      </c>
      <c r="K12" s="19">
        <v>0.21</v>
      </c>
      <c r="L12" s="10">
        <v>0.2</v>
      </c>
      <c r="M12" s="19">
        <v>0.23</v>
      </c>
      <c r="N12" s="10">
        <v>0.2</v>
      </c>
      <c r="O12" s="19">
        <v>0.18</v>
      </c>
      <c r="P12" s="19">
        <v>0.17</v>
      </c>
      <c r="Q12" s="19">
        <v>0.15</v>
      </c>
      <c r="R12" s="10">
        <v>0.15</v>
      </c>
      <c r="S12" s="19">
        <v>0.18</v>
      </c>
      <c r="T12" s="10">
        <v>0.15</v>
      </c>
      <c r="U12" s="19">
        <v>0.11</v>
      </c>
      <c r="V12" s="19">
        <v>0.14000000000000001</v>
      </c>
      <c r="W12" s="19">
        <v>0.1</v>
      </c>
      <c r="X12" s="10">
        <v>0.1</v>
      </c>
      <c r="Y12" s="19">
        <v>0.11</v>
      </c>
      <c r="Z12" s="10">
        <v>0.1</v>
      </c>
    </row>
    <row r="13" spans="1:26" outlineLevel="1" x14ac:dyDescent="0.25">
      <c r="B13" s="11" t="s">
        <v>541</v>
      </c>
      <c r="C13" s="20">
        <v>0.31</v>
      </c>
      <c r="D13" s="20">
        <v>0.26</v>
      </c>
      <c r="E13" s="20">
        <v>0.26</v>
      </c>
      <c r="F13" s="12">
        <v>0.3</v>
      </c>
      <c r="G13" s="20">
        <v>0.31</v>
      </c>
      <c r="H13" s="12">
        <v>0.3</v>
      </c>
      <c r="I13" s="20">
        <v>0.15</v>
      </c>
      <c r="J13" s="20">
        <v>0.12</v>
      </c>
      <c r="K13" s="20">
        <v>0.11</v>
      </c>
      <c r="L13" s="12">
        <v>0.17</v>
      </c>
      <c r="M13" s="20">
        <v>0.15</v>
      </c>
      <c r="N13" s="12">
        <v>0.17</v>
      </c>
      <c r="O13" s="20">
        <v>0.08</v>
      </c>
      <c r="P13" s="20">
        <v>0.08</v>
      </c>
      <c r="Q13" s="20">
        <v>0.06</v>
      </c>
      <c r="R13" s="47">
        <v>0.11</v>
      </c>
      <c r="S13" s="20">
        <v>0.08</v>
      </c>
      <c r="T13" s="12">
        <v>0.11</v>
      </c>
      <c r="U13" s="20">
        <v>0.05</v>
      </c>
      <c r="V13" s="20">
        <v>0.05</v>
      </c>
      <c r="W13" s="20">
        <v>0.05</v>
      </c>
      <c r="X13" s="12">
        <v>7.0000000000000007E-2</v>
      </c>
      <c r="Y13" s="20">
        <v>0.05</v>
      </c>
      <c r="Z13" s="12">
        <v>7.0000000000000007E-2</v>
      </c>
    </row>
    <row r="14" spans="1:26" outlineLevel="1" x14ac:dyDescent="0.25">
      <c r="B14" s="9" t="s">
        <v>452</v>
      </c>
      <c r="C14" s="19">
        <v>0.2</v>
      </c>
      <c r="D14" s="19">
        <v>0.21</v>
      </c>
      <c r="E14" s="49">
        <v>0.14000000000000001</v>
      </c>
      <c r="F14" s="47">
        <v>0.24</v>
      </c>
      <c r="G14" s="19">
        <v>0.2</v>
      </c>
      <c r="H14" s="10">
        <v>0.24</v>
      </c>
      <c r="I14" s="19">
        <v>0.04</v>
      </c>
      <c r="J14" s="19">
        <v>7.0000000000000007E-2</v>
      </c>
      <c r="K14" s="49">
        <v>0.02</v>
      </c>
      <c r="L14" s="10">
        <v>7.0000000000000007E-2</v>
      </c>
      <c r="M14" s="19">
        <v>0.04</v>
      </c>
      <c r="N14" s="10">
        <v>7.0000000000000007E-2</v>
      </c>
      <c r="O14" s="19">
        <v>0.02</v>
      </c>
      <c r="P14" s="19">
        <v>0.02</v>
      </c>
      <c r="Q14" s="49">
        <v>0</v>
      </c>
      <c r="R14" s="10">
        <v>0.03</v>
      </c>
      <c r="S14" s="19">
        <v>0.02</v>
      </c>
      <c r="T14" s="10">
        <v>0.03</v>
      </c>
      <c r="U14" s="19">
        <v>0.01</v>
      </c>
      <c r="V14" s="19">
        <v>0.01</v>
      </c>
      <c r="W14" s="19">
        <v>0</v>
      </c>
      <c r="X14" s="10">
        <v>0.01</v>
      </c>
      <c r="Y14" s="19">
        <v>0.01</v>
      </c>
      <c r="Z14" s="10">
        <v>0.01</v>
      </c>
    </row>
    <row r="15" spans="1:26" outlineLevel="1" x14ac:dyDescent="0.25">
      <c r="B15" s="11" t="s">
        <v>458</v>
      </c>
      <c r="C15" s="20">
        <v>0.18</v>
      </c>
      <c r="D15" s="20">
        <v>0.14000000000000001</v>
      </c>
      <c r="E15" s="20">
        <v>0.19</v>
      </c>
      <c r="F15" s="12">
        <v>0.2</v>
      </c>
      <c r="G15" s="20">
        <v>0.18</v>
      </c>
      <c r="H15" s="12">
        <v>0.2</v>
      </c>
      <c r="I15" s="20">
        <v>0.06</v>
      </c>
      <c r="J15" s="20">
        <v>0.05</v>
      </c>
      <c r="K15" s="20">
        <v>7.0000000000000007E-2</v>
      </c>
      <c r="L15" s="12">
        <v>0.1</v>
      </c>
      <c r="M15" s="20">
        <v>0.06</v>
      </c>
      <c r="N15" s="12">
        <v>0.1</v>
      </c>
      <c r="O15" s="20">
        <v>0.04</v>
      </c>
      <c r="P15" s="49">
        <v>0.02</v>
      </c>
      <c r="Q15" s="20">
        <v>0.05</v>
      </c>
      <c r="R15" s="12">
        <v>7.0000000000000007E-2</v>
      </c>
      <c r="S15" s="20">
        <v>0.04</v>
      </c>
      <c r="T15" s="12">
        <v>7.0000000000000007E-2</v>
      </c>
      <c r="U15" s="49" t="s">
        <v>173</v>
      </c>
      <c r="V15" s="49">
        <v>0.01</v>
      </c>
      <c r="W15" s="20">
        <v>0.02</v>
      </c>
      <c r="X15" s="47">
        <v>0.04</v>
      </c>
      <c r="Y15" s="49" t="s">
        <v>173</v>
      </c>
      <c r="Z15" s="47">
        <v>0.04</v>
      </c>
    </row>
    <row r="16" spans="1:26" outlineLevel="1" x14ac:dyDescent="0.25">
      <c r="B16" s="9" t="s">
        <v>454</v>
      </c>
      <c r="C16" s="19">
        <v>0.18</v>
      </c>
      <c r="D16" s="19">
        <v>0.18</v>
      </c>
      <c r="E16" s="19">
        <v>0.17</v>
      </c>
      <c r="F16" s="10">
        <v>0.17</v>
      </c>
      <c r="G16" s="19">
        <v>0.18</v>
      </c>
      <c r="H16" s="10">
        <v>0.17</v>
      </c>
      <c r="I16" s="19">
        <v>0.09</v>
      </c>
      <c r="J16" s="19">
        <v>0.04</v>
      </c>
      <c r="K16" s="19">
        <v>7.0000000000000007E-2</v>
      </c>
      <c r="L16" s="10">
        <v>0.04</v>
      </c>
      <c r="M16" s="19">
        <v>0.09</v>
      </c>
      <c r="N16" s="10">
        <v>0.04</v>
      </c>
      <c r="O16" s="19">
        <v>0.04</v>
      </c>
      <c r="P16" s="19">
        <v>0.03</v>
      </c>
      <c r="Q16" s="19">
        <v>0.04</v>
      </c>
      <c r="R16" s="10">
        <v>0.02</v>
      </c>
      <c r="S16" s="19">
        <v>0.04</v>
      </c>
      <c r="T16" s="10">
        <v>0.02</v>
      </c>
      <c r="U16" s="19">
        <v>0.02</v>
      </c>
      <c r="V16" s="19">
        <v>0.01</v>
      </c>
      <c r="W16" s="19">
        <v>0.01</v>
      </c>
      <c r="X16" s="10">
        <v>0.01</v>
      </c>
      <c r="Y16" s="19">
        <v>0.02</v>
      </c>
      <c r="Z16" s="10">
        <v>0.01</v>
      </c>
    </row>
    <row r="17" spans="2:26" outlineLevel="1" x14ac:dyDescent="0.25">
      <c r="B17" s="11" t="s">
        <v>455</v>
      </c>
      <c r="C17" s="20">
        <v>0.18</v>
      </c>
      <c r="D17" s="20">
        <v>0.17</v>
      </c>
      <c r="E17" s="20">
        <v>0.16</v>
      </c>
      <c r="F17" s="12">
        <v>0.16</v>
      </c>
      <c r="G17" s="20">
        <v>0.18</v>
      </c>
      <c r="H17" s="12">
        <v>0.16</v>
      </c>
      <c r="I17" s="20">
        <v>0.05</v>
      </c>
      <c r="J17" s="20">
        <v>0.05</v>
      </c>
      <c r="K17" s="20">
        <v>0.04</v>
      </c>
      <c r="L17" s="12">
        <v>0.04</v>
      </c>
      <c r="M17" s="20">
        <v>0.05</v>
      </c>
      <c r="N17" s="12">
        <v>0.04</v>
      </c>
      <c r="O17" s="20">
        <v>0.04</v>
      </c>
      <c r="P17" s="20">
        <v>0.03</v>
      </c>
      <c r="Q17" s="49">
        <v>0.01</v>
      </c>
      <c r="R17" s="12">
        <v>0.03</v>
      </c>
      <c r="S17" s="20">
        <v>0.04</v>
      </c>
      <c r="T17" s="12">
        <v>0.03</v>
      </c>
      <c r="U17" s="20">
        <v>0.03</v>
      </c>
      <c r="V17" s="20">
        <v>0.02</v>
      </c>
      <c r="W17" s="49">
        <v>0</v>
      </c>
      <c r="X17" s="12">
        <v>0.01</v>
      </c>
      <c r="Y17" s="20">
        <v>0.03</v>
      </c>
      <c r="Z17" s="12">
        <v>0.01</v>
      </c>
    </row>
    <row r="18" spans="2:26" outlineLevel="1" x14ac:dyDescent="0.25">
      <c r="B18" s="9" t="s">
        <v>449</v>
      </c>
      <c r="C18" s="19">
        <v>0.19</v>
      </c>
      <c r="D18" s="19">
        <v>0.15</v>
      </c>
      <c r="E18" s="19">
        <v>0.15</v>
      </c>
      <c r="F18" s="10">
        <v>0.12</v>
      </c>
      <c r="G18" s="19">
        <v>0.19</v>
      </c>
      <c r="H18" s="10">
        <v>0.12</v>
      </c>
      <c r="I18" s="19">
        <v>0.06</v>
      </c>
      <c r="J18" s="19">
        <v>0.06</v>
      </c>
      <c r="K18" s="19">
        <v>0.05</v>
      </c>
      <c r="L18" s="50">
        <v>0.03</v>
      </c>
      <c r="M18" s="19">
        <v>0.06</v>
      </c>
      <c r="N18" s="10">
        <v>0.03</v>
      </c>
      <c r="O18" s="19">
        <v>0.04</v>
      </c>
      <c r="P18" s="19">
        <v>0.04</v>
      </c>
      <c r="Q18" s="19">
        <v>0.03</v>
      </c>
      <c r="R18" s="10">
        <v>0.02</v>
      </c>
      <c r="S18" s="19">
        <v>0.04</v>
      </c>
      <c r="T18" s="10">
        <v>0.02</v>
      </c>
      <c r="U18" s="19">
        <v>0.01</v>
      </c>
      <c r="V18" s="19">
        <v>0.02</v>
      </c>
      <c r="W18" s="19">
        <v>0.02</v>
      </c>
      <c r="X18" s="50">
        <v>0</v>
      </c>
      <c r="Y18" s="19">
        <v>0.01</v>
      </c>
      <c r="Z18" s="10">
        <v>0</v>
      </c>
    </row>
    <row r="19" spans="2:26" outlineLevel="1" x14ac:dyDescent="0.25">
      <c r="B19" s="11" t="s">
        <v>456</v>
      </c>
      <c r="C19" s="20">
        <v>0.13</v>
      </c>
      <c r="D19" s="20">
        <v>0.14000000000000001</v>
      </c>
      <c r="E19" s="20">
        <v>0.12</v>
      </c>
      <c r="F19" s="12">
        <v>0.12</v>
      </c>
      <c r="G19" s="20">
        <v>0.13</v>
      </c>
      <c r="H19" s="12">
        <v>0.12</v>
      </c>
      <c r="I19" s="20">
        <v>0.03</v>
      </c>
      <c r="J19" s="20">
        <v>0.06</v>
      </c>
      <c r="K19" s="20">
        <v>0.03</v>
      </c>
      <c r="L19" s="12">
        <v>0.05</v>
      </c>
      <c r="M19" s="20">
        <v>0.03</v>
      </c>
      <c r="N19" s="12">
        <v>0.05</v>
      </c>
      <c r="O19" s="20">
        <v>0.02</v>
      </c>
      <c r="P19" s="20">
        <v>0.04</v>
      </c>
      <c r="Q19" s="49">
        <v>0.01</v>
      </c>
      <c r="R19" s="12">
        <v>0.03</v>
      </c>
      <c r="S19" s="20">
        <v>0.02</v>
      </c>
      <c r="T19" s="12">
        <v>0.03</v>
      </c>
      <c r="U19" s="49" t="s">
        <v>173</v>
      </c>
      <c r="V19" s="20">
        <v>0.01</v>
      </c>
      <c r="W19" s="20">
        <v>0</v>
      </c>
      <c r="X19" s="12">
        <v>0.02</v>
      </c>
      <c r="Y19" s="49" t="s">
        <v>173</v>
      </c>
      <c r="Z19" s="47">
        <v>0.02</v>
      </c>
    </row>
    <row r="20" spans="2:26" outlineLevel="1" x14ac:dyDescent="0.25">
      <c r="B20" s="9" t="s">
        <v>450</v>
      </c>
      <c r="C20" s="19">
        <v>0.16</v>
      </c>
      <c r="D20" s="19">
        <v>0.12</v>
      </c>
      <c r="E20" s="19">
        <v>0.11</v>
      </c>
      <c r="F20" s="10">
        <v>0.11</v>
      </c>
      <c r="G20" s="19">
        <v>0.16</v>
      </c>
      <c r="H20" s="10">
        <v>0.11</v>
      </c>
      <c r="I20" s="19">
        <v>7.0000000000000007E-2</v>
      </c>
      <c r="J20" s="19">
        <v>0.04</v>
      </c>
      <c r="K20" s="19">
        <v>0.05</v>
      </c>
      <c r="L20" s="10">
        <v>0.03</v>
      </c>
      <c r="M20" s="19">
        <v>7.0000000000000007E-2</v>
      </c>
      <c r="N20" s="10">
        <v>0.03</v>
      </c>
      <c r="O20" s="19">
        <v>0.03</v>
      </c>
      <c r="P20" s="19">
        <v>0.02</v>
      </c>
      <c r="Q20" s="19">
        <v>0.03</v>
      </c>
      <c r="R20" s="10">
        <v>0.03</v>
      </c>
      <c r="S20" s="19">
        <v>0.03</v>
      </c>
      <c r="T20" s="10">
        <v>0.03</v>
      </c>
      <c r="U20" s="19">
        <v>0.01</v>
      </c>
      <c r="V20" s="19">
        <v>0.01</v>
      </c>
      <c r="W20" s="19">
        <v>0.01</v>
      </c>
      <c r="X20" s="10">
        <v>0.01</v>
      </c>
      <c r="Y20" s="19">
        <v>0.01</v>
      </c>
      <c r="Z20" s="10">
        <v>0.01</v>
      </c>
    </row>
    <row r="21" spans="2:26" outlineLevel="1" x14ac:dyDescent="0.25">
      <c r="B21" s="11" t="s">
        <v>457</v>
      </c>
      <c r="C21" s="20">
        <v>0.12</v>
      </c>
      <c r="D21" s="20">
        <v>0.13</v>
      </c>
      <c r="E21" s="49">
        <v>7.0000000000000007E-2</v>
      </c>
      <c r="F21" s="12">
        <v>0.1</v>
      </c>
      <c r="G21" s="20">
        <v>0.12</v>
      </c>
      <c r="H21" s="12">
        <v>0.1</v>
      </c>
      <c r="I21" s="20">
        <v>0.06</v>
      </c>
      <c r="J21" s="20">
        <v>0.05</v>
      </c>
      <c r="K21" s="20">
        <v>0.03</v>
      </c>
      <c r="L21" s="12">
        <v>0.02</v>
      </c>
      <c r="M21" s="20">
        <v>0.06</v>
      </c>
      <c r="N21" s="12">
        <v>0.02</v>
      </c>
      <c r="O21" s="20">
        <v>0.03</v>
      </c>
      <c r="P21" s="20">
        <v>0.03</v>
      </c>
      <c r="Q21" s="20">
        <v>0.02</v>
      </c>
      <c r="R21" s="12">
        <v>0.01</v>
      </c>
      <c r="S21" s="20">
        <v>0.03</v>
      </c>
      <c r="T21" s="12">
        <v>0.01</v>
      </c>
      <c r="U21" s="20">
        <v>0.01</v>
      </c>
      <c r="V21" s="20">
        <v>0.01</v>
      </c>
      <c r="W21" s="20">
        <v>0</v>
      </c>
      <c r="X21" s="12">
        <v>0.01</v>
      </c>
      <c r="Y21" s="20">
        <v>0.01</v>
      </c>
      <c r="Z21" s="12">
        <v>0.01</v>
      </c>
    </row>
    <row r="22" spans="2:26" outlineLevel="1" x14ac:dyDescent="0.25">
      <c r="B22" s="9" t="s">
        <v>549</v>
      </c>
      <c r="C22" s="19">
        <v>0.06</v>
      </c>
      <c r="D22" s="19">
        <v>0.04</v>
      </c>
      <c r="E22" s="19">
        <v>0.04</v>
      </c>
      <c r="F22" s="10">
        <v>0.05</v>
      </c>
      <c r="G22" s="19">
        <v>0.06</v>
      </c>
      <c r="H22" s="10">
        <v>0.05</v>
      </c>
      <c r="I22" s="19">
        <v>0.02</v>
      </c>
      <c r="J22" s="19">
        <v>0.01</v>
      </c>
      <c r="K22" s="19">
        <v>0.01</v>
      </c>
      <c r="L22" s="10">
        <v>0.01</v>
      </c>
      <c r="M22" s="19">
        <v>0.02</v>
      </c>
      <c r="N22" s="10">
        <v>0.01</v>
      </c>
      <c r="O22" s="19">
        <v>0.01</v>
      </c>
      <c r="P22" s="49" t="s">
        <v>173</v>
      </c>
      <c r="Q22" s="19">
        <v>0</v>
      </c>
      <c r="R22" s="10">
        <v>0.01</v>
      </c>
      <c r="S22" s="19">
        <v>0.01</v>
      </c>
      <c r="T22" s="10">
        <v>0.01</v>
      </c>
      <c r="U22" s="19" t="s">
        <v>31</v>
      </c>
      <c r="V22" s="19" t="s">
        <v>31</v>
      </c>
      <c r="W22" s="19">
        <v>0</v>
      </c>
      <c r="X22" s="10">
        <v>0</v>
      </c>
      <c r="Y22" s="19" t="s">
        <v>31</v>
      </c>
      <c r="Z22" s="10">
        <v>0</v>
      </c>
    </row>
    <row r="23" spans="2:26" outlineLevel="1" x14ac:dyDescent="0.25">
      <c r="B23" s="11" t="s">
        <v>575</v>
      </c>
      <c r="C23" s="20">
        <v>7.0000000000000007E-2</v>
      </c>
      <c r="D23" s="20">
        <v>0.03</v>
      </c>
      <c r="E23" s="20">
        <v>0.03</v>
      </c>
      <c r="F23" s="12">
        <v>0.03</v>
      </c>
      <c r="G23" s="20">
        <v>7.0000000000000007E-2</v>
      </c>
      <c r="H23" s="12">
        <v>0.03</v>
      </c>
      <c r="I23" s="48">
        <v>0.03</v>
      </c>
      <c r="J23" s="49" t="s">
        <v>173</v>
      </c>
      <c r="K23" s="20">
        <v>0</v>
      </c>
      <c r="L23" s="12">
        <v>0</v>
      </c>
      <c r="M23" s="48">
        <v>0.03</v>
      </c>
      <c r="N23" s="50">
        <v>0</v>
      </c>
      <c r="O23" s="20">
        <v>0.01</v>
      </c>
      <c r="P23" s="20" t="s">
        <v>31</v>
      </c>
      <c r="Q23" s="20" t="s">
        <v>31</v>
      </c>
      <c r="R23" s="12" t="s">
        <v>31</v>
      </c>
      <c r="S23" s="20">
        <v>0.01</v>
      </c>
      <c r="T23" s="12" t="s">
        <v>31</v>
      </c>
      <c r="U23" s="20">
        <v>0.01</v>
      </c>
      <c r="V23" s="20" t="s">
        <v>31</v>
      </c>
      <c r="W23" s="20" t="s">
        <v>31</v>
      </c>
      <c r="X23" s="12" t="s">
        <v>31</v>
      </c>
      <c r="Y23" s="20">
        <v>0.01</v>
      </c>
      <c r="Z23" s="12" t="s">
        <v>31</v>
      </c>
    </row>
    <row r="24" spans="2:26" outlineLevel="1" x14ac:dyDescent="0.25">
      <c r="B24" s="9" t="s">
        <v>550</v>
      </c>
      <c r="C24" s="19">
        <v>0.05</v>
      </c>
      <c r="D24" s="19">
        <v>0.05</v>
      </c>
      <c r="E24" s="49">
        <v>0.01</v>
      </c>
      <c r="F24" s="10">
        <v>0.03</v>
      </c>
      <c r="G24" s="19">
        <v>0.05</v>
      </c>
      <c r="H24" s="10">
        <v>0.03</v>
      </c>
      <c r="I24" s="19">
        <v>0.03</v>
      </c>
      <c r="J24" s="19">
        <v>0.03</v>
      </c>
      <c r="K24" s="49">
        <v>0</v>
      </c>
      <c r="L24" s="10">
        <v>0.01</v>
      </c>
      <c r="M24" s="19">
        <v>0.03</v>
      </c>
      <c r="N24" s="10">
        <v>0.01</v>
      </c>
      <c r="O24" s="19">
        <v>0.02</v>
      </c>
      <c r="P24" s="19">
        <v>0.03</v>
      </c>
      <c r="Q24" s="19">
        <v>0</v>
      </c>
      <c r="R24" s="50" t="s">
        <v>173</v>
      </c>
      <c r="S24" s="19">
        <v>0.02</v>
      </c>
      <c r="T24" s="10" t="s">
        <v>31</v>
      </c>
      <c r="U24" s="19">
        <v>0.01</v>
      </c>
      <c r="V24" s="19">
        <v>0.01</v>
      </c>
      <c r="W24" s="19" t="s">
        <v>31</v>
      </c>
      <c r="X24" s="10" t="s">
        <v>31</v>
      </c>
      <c r="Y24" s="19">
        <v>0.01</v>
      </c>
      <c r="Z24" s="10" t="s">
        <v>31</v>
      </c>
    </row>
    <row r="25" spans="2:26" outlineLevel="1" x14ac:dyDescent="0.25">
      <c r="B25" s="11" t="s">
        <v>459</v>
      </c>
      <c r="C25" s="20">
        <v>0.03</v>
      </c>
      <c r="D25" s="20">
        <v>0.02</v>
      </c>
      <c r="E25" s="20">
        <v>0.03</v>
      </c>
      <c r="F25" s="12">
        <v>0.03</v>
      </c>
      <c r="G25" s="20">
        <v>0.03</v>
      </c>
      <c r="H25" s="12">
        <v>0.03</v>
      </c>
      <c r="I25" s="20">
        <v>0.02</v>
      </c>
      <c r="J25" s="20">
        <v>0.03</v>
      </c>
      <c r="K25" s="20">
        <v>0.04</v>
      </c>
      <c r="L25" s="12">
        <v>0.03</v>
      </c>
      <c r="M25" s="20">
        <v>0.02</v>
      </c>
      <c r="N25" s="12">
        <v>0.03</v>
      </c>
      <c r="O25" s="20">
        <v>0.02</v>
      </c>
      <c r="P25" s="20">
        <v>0.02</v>
      </c>
      <c r="Q25" s="20">
        <v>0.01</v>
      </c>
      <c r="R25" s="12">
        <v>0.02</v>
      </c>
      <c r="S25" s="20">
        <v>0.02</v>
      </c>
      <c r="T25" s="12">
        <v>0.02</v>
      </c>
      <c r="U25" s="20">
        <v>0.03</v>
      </c>
      <c r="V25" s="20">
        <v>0.03</v>
      </c>
      <c r="W25" s="20">
        <v>0.02</v>
      </c>
      <c r="X25" s="12">
        <v>0.02</v>
      </c>
      <c r="Y25" s="20">
        <v>0.03</v>
      </c>
      <c r="Z25" s="12">
        <v>0.02</v>
      </c>
    </row>
    <row r="26" spans="2:26" outlineLevel="1" x14ac:dyDescent="0.25">
      <c r="B26" s="9" t="s">
        <v>544</v>
      </c>
      <c r="C26" s="19">
        <v>0.04</v>
      </c>
      <c r="D26" s="19">
        <v>0.01</v>
      </c>
      <c r="E26" s="19">
        <v>0.01</v>
      </c>
      <c r="F26" s="10">
        <v>0.01</v>
      </c>
      <c r="G26" s="19">
        <v>0.04</v>
      </c>
      <c r="H26" s="10">
        <v>0.01</v>
      </c>
      <c r="I26" s="19">
        <v>0.02</v>
      </c>
      <c r="J26" s="49" t="s">
        <v>173</v>
      </c>
      <c r="K26" s="19">
        <v>0</v>
      </c>
      <c r="L26" s="10">
        <v>0.01</v>
      </c>
      <c r="M26" s="19">
        <v>0.02</v>
      </c>
      <c r="N26" s="10">
        <v>0.01</v>
      </c>
      <c r="O26" s="19">
        <v>0.01</v>
      </c>
      <c r="P26" s="19" t="s">
        <v>31</v>
      </c>
      <c r="Q26" s="19" t="s">
        <v>31</v>
      </c>
      <c r="R26" s="10">
        <v>0</v>
      </c>
      <c r="S26" s="19">
        <v>0.01</v>
      </c>
      <c r="T26" s="10">
        <v>0</v>
      </c>
      <c r="U26" s="19">
        <v>0.01</v>
      </c>
      <c r="V26" s="19" t="s">
        <v>31</v>
      </c>
      <c r="W26" s="19" t="s">
        <v>31</v>
      </c>
      <c r="X26" s="10">
        <v>0</v>
      </c>
      <c r="Y26" s="19">
        <v>0.01</v>
      </c>
      <c r="Z26" s="10">
        <v>0</v>
      </c>
    </row>
    <row r="27" spans="2:26" outlineLevel="1" x14ac:dyDescent="0.25">
      <c r="B27" s="11" t="s">
        <v>548</v>
      </c>
      <c r="C27" s="20">
        <v>0.02</v>
      </c>
      <c r="D27" s="20">
        <v>0.01</v>
      </c>
      <c r="E27" s="20">
        <v>0.01</v>
      </c>
      <c r="F27" s="12">
        <v>0.01</v>
      </c>
      <c r="G27" s="20">
        <v>0.02</v>
      </c>
      <c r="H27" s="12">
        <v>0.01</v>
      </c>
      <c r="I27" s="20">
        <v>0.02</v>
      </c>
      <c r="J27" s="20">
        <v>0.01</v>
      </c>
      <c r="K27" s="20">
        <v>0</v>
      </c>
      <c r="L27" s="12">
        <v>0</v>
      </c>
      <c r="M27" s="20">
        <v>0.02</v>
      </c>
      <c r="N27" s="12">
        <v>0</v>
      </c>
      <c r="O27" s="20" t="s">
        <v>31</v>
      </c>
      <c r="P27" s="20">
        <v>0.01</v>
      </c>
      <c r="Q27" s="20" t="s">
        <v>31</v>
      </c>
      <c r="R27" s="12">
        <v>0</v>
      </c>
      <c r="S27" s="20" t="s">
        <v>31</v>
      </c>
      <c r="T27" s="12">
        <v>0</v>
      </c>
      <c r="U27" s="20" t="s">
        <v>31</v>
      </c>
      <c r="V27" s="20" t="s">
        <v>31</v>
      </c>
      <c r="W27" s="20" t="s">
        <v>31</v>
      </c>
      <c r="X27" s="12" t="s">
        <v>31</v>
      </c>
      <c r="Y27" s="20" t="s">
        <v>31</v>
      </c>
      <c r="Z27" s="12" t="s">
        <v>31</v>
      </c>
    </row>
    <row r="28" spans="2:26" outlineLevel="1" x14ac:dyDescent="0.25">
      <c r="B28" s="9" t="s">
        <v>580</v>
      </c>
      <c r="C28" s="19">
        <v>0.03</v>
      </c>
      <c r="D28" s="19">
        <v>0.05</v>
      </c>
      <c r="E28" s="19">
        <v>0.03</v>
      </c>
      <c r="F28" s="10">
        <v>0.03</v>
      </c>
      <c r="G28" s="19">
        <v>0.03</v>
      </c>
      <c r="H28" s="10">
        <v>0.03</v>
      </c>
      <c r="I28" s="19">
        <v>0.06</v>
      </c>
      <c r="J28" s="19">
        <v>0.06</v>
      </c>
      <c r="K28" s="19">
        <v>0.06</v>
      </c>
      <c r="L28" s="10">
        <v>0.04</v>
      </c>
      <c r="M28" s="19">
        <v>0.06</v>
      </c>
      <c r="N28" s="10">
        <v>0.04</v>
      </c>
      <c r="O28" s="19">
        <v>0.03</v>
      </c>
      <c r="P28" s="19">
        <v>0.04</v>
      </c>
      <c r="Q28" s="19">
        <v>0.06</v>
      </c>
      <c r="R28" s="10">
        <v>0.04</v>
      </c>
      <c r="S28" s="19">
        <v>0.03</v>
      </c>
      <c r="T28" s="10">
        <v>0.04</v>
      </c>
      <c r="U28" s="19">
        <v>0.03</v>
      </c>
      <c r="V28" s="19">
        <v>0.03</v>
      </c>
      <c r="W28" s="19">
        <v>0.03</v>
      </c>
      <c r="X28" s="10">
        <v>0.01</v>
      </c>
      <c r="Y28" s="19">
        <v>0.03</v>
      </c>
      <c r="Z28" s="10">
        <v>0.01</v>
      </c>
    </row>
    <row r="29" spans="2:26" outlineLevel="1" x14ac:dyDescent="0.25">
      <c r="B29" s="13" t="s">
        <v>10</v>
      </c>
      <c r="C29" s="23">
        <v>1</v>
      </c>
      <c r="D29" s="23">
        <v>1</v>
      </c>
      <c r="E29" s="23">
        <v>1</v>
      </c>
      <c r="F29" s="14">
        <v>1</v>
      </c>
      <c r="G29" s="23">
        <v>1</v>
      </c>
      <c r="H29" s="14">
        <v>1</v>
      </c>
      <c r="I29" s="23">
        <v>1</v>
      </c>
      <c r="J29" s="23">
        <v>1</v>
      </c>
      <c r="K29" s="23">
        <v>1</v>
      </c>
      <c r="L29" s="14">
        <v>1</v>
      </c>
      <c r="M29" s="23">
        <v>1</v>
      </c>
      <c r="N29" s="14">
        <v>1</v>
      </c>
      <c r="O29" s="23">
        <v>1</v>
      </c>
      <c r="P29" s="23">
        <v>1</v>
      </c>
      <c r="Q29" s="23">
        <v>1</v>
      </c>
      <c r="R29" s="14">
        <v>1</v>
      </c>
      <c r="S29" s="23">
        <v>1</v>
      </c>
      <c r="T29" s="14">
        <v>1</v>
      </c>
      <c r="U29" s="23">
        <v>1</v>
      </c>
      <c r="V29" s="23">
        <v>1</v>
      </c>
      <c r="W29" s="23">
        <v>1</v>
      </c>
      <c r="X29" s="14">
        <v>1</v>
      </c>
      <c r="Y29" s="23">
        <v>1</v>
      </c>
      <c r="Z29" s="14">
        <v>1</v>
      </c>
    </row>
    <row r="30" spans="2:26" outlineLevel="1" x14ac:dyDescent="0.25">
      <c r="B30" s="13" t="s">
        <v>11</v>
      </c>
      <c r="C30" s="24">
        <v>159</v>
      </c>
      <c r="D30" s="24">
        <v>185</v>
      </c>
      <c r="E30" s="24">
        <v>296</v>
      </c>
      <c r="F30" s="15">
        <v>319</v>
      </c>
      <c r="G30" s="24">
        <v>159</v>
      </c>
      <c r="H30" s="15">
        <v>319</v>
      </c>
      <c r="I30" s="24">
        <v>159</v>
      </c>
      <c r="J30" s="24">
        <v>185</v>
      </c>
      <c r="K30" s="24">
        <v>296</v>
      </c>
      <c r="L30" s="15">
        <v>319</v>
      </c>
      <c r="M30" s="24">
        <v>159</v>
      </c>
      <c r="N30" s="15">
        <v>319</v>
      </c>
      <c r="O30" s="24">
        <v>159</v>
      </c>
      <c r="P30" s="24">
        <v>185</v>
      </c>
      <c r="Q30" s="24">
        <v>296</v>
      </c>
      <c r="R30" s="15">
        <v>319</v>
      </c>
      <c r="S30" s="24">
        <v>159</v>
      </c>
      <c r="T30" s="15">
        <v>319</v>
      </c>
      <c r="U30" s="24">
        <v>159</v>
      </c>
      <c r="V30" s="24">
        <v>185</v>
      </c>
      <c r="W30" s="24">
        <v>296</v>
      </c>
      <c r="X30" s="15">
        <v>319</v>
      </c>
      <c r="Y30" s="24">
        <v>159</v>
      </c>
      <c r="Z30" s="15">
        <v>319</v>
      </c>
    </row>
    <row r="31" spans="2:26" outlineLevel="1" x14ac:dyDescent="0.25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2:26" outlineLevel="1" x14ac:dyDescent="0.25">
      <c r="B32" s="39" t="s">
        <v>12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2:26" outlineLevel="1" x14ac:dyDescent="0.25">
      <c r="B33" s="40" t="s">
        <v>14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2:26" outlineLevel="1" x14ac:dyDescent="0.25">
      <c r="B34" s="41" t="s">
        <v>15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</row>
    <row r="35" spans="2:26" outlineLevel="1" x14ac:dyDescent="0.25">
      <c r="B35" s="41" t="s">
        <v>16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2:26" outlineLevel="1" x14ac:dyDescent="0.25"/>
    <row r="37" spans="2:26" outlineLevel="1" x14ac:dyDescent="0.25"/>
  </sheetData>
  <mergeCells count="13">
    <mergeCell ref="B35:Z35"/>
    <mergeCell ref="U5:X5"/>
    <mergeCell ref="Y5:Z5"/>
    <mergeCell ref="B31:Z31"/>
    <mergeCell ref="B32:Z32"/>
    <mergeCell ref="B33:Z33"/>
    <mergeCell ref="B34:Z34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7866FE0C-DA4F-4495-AF5D-D791E47B51F0}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52E03-0FB7-4277-B738-EAE7FA267073}">
  <sheetPr codeName="Arkusz192">
    <outlinePr summaryBelow="0"/>
  </sheetPr>
  <dimension ref="A1:Z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50700</v>
      </c>
    </row>
    <row r="3" spans="1:26" ht="15.75" x14ac:dyDescent="0.25">
      <c r="B3" s="1" t="s">
        <v>634</v>
      </c>
    </row>
    <row r="4" spans="1:26" ht="25.5" outlineLevel="1" x14ac:dyDescent="0.25">
      <c r="B4" s="46" t="s">
        <v>1459</v>
      </c>
      <c r="C4" s="46" t="s">
        <v>361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36" outlineLevel="1" x14ac:dyDescent="0.25">
      <c r="B7" s="7" t="s">
        <v>588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446</v>
      </c>
      <c r="C8" s="19">
        <v>0.8</v>
      </c>
      <c r="D8" s="19">
        <v>0.79</v>
      </c>
      <c r="E8" s="19">
        <v>0.81</v>
      </c>
      <c r="F8" s="10">
        <v>0.82</v>
      </c>
      <c r="G8" s="19">
        <v>0.8</v>
      </c>
      <c r="H8" s="10">
        <v>0.82</v>
      </c>
      <c r="I8" s="19">
        <v>0.66</v>
      </c>
      <c r="J8" s="19">
        <v>0.6</v>
      </c>
      <c r="K8" s="19">
        <v>0.59</v>
      </c>
      <c r="L8" s="10">
        <v>0.63</v>
      </c>
      <c r="M8" s="19">
        <v>0.66</v>
      </c>
      <c r="N8" s="10">
        <v>0.63</v>
      </c>
      <c r="O8" s="48">
        <v>0.57999999999999996</v>
      </c>
      <c r="P8" s="19">
        <v>0.46</v>
      </c>
      <c r="Q8" s="19">
        <v>0.5</v>
      </c>
      <c r="R8" s="10">
        <v>0.5</v>
      </c>
      <c r="S8" s="19">
        <v>0.57999999999999996</v>
      </c>
      <c r="T8" s="10">
        <v>0.5</v>
      </c>
      <c r="U8" s="48">
        <v>0.52</v>
      </c>
      <c r="V8" s="19">
        <v>0.41</v>
      </c>
      <c r="W8" s="19">
        <v>0.44</v>
      </c>
      <c r="X8" s="10">
        <v>0.42</v>
      </c>
      <c r="Y8" s="48">
        <v>0.52</v>
      </c>
      <c r="Z8" s="50">
        <v>0.42</v>
      </c>
    </row>
    <row r="9" spans="1:26" outlineLevel="1" x14ac:dyDescent="0.25">
      <c r="B9" s="11" t="s">
        <v>445</v>
      </c>
      <c r="C9" s="20">
        <v>0.51</v>
      </c>
      <c r="D9" s="20">
        <v>0.51</v>
      </c>
      <c r="E9" s="49">
        <v>0.44</v>
      </c>
      <c r="F9" s="12">
        <v>0.54</v>
      </c>
      <c r="G9" s="20">
        <v>0.51</v>
      </c>
      <c r="H9" s="12">
        <v>0.54</v>
      </c>
      <c r="I9" s="20">
        <v>0.16</v>
      </c>
      <c r="J9" s="20">
        <v>0.15</v>
      </c>
      <c r="K9" s="20">
        <v>0.21</v>
      </c>
      <c r="L9" s="12">
        <v>0.2</v>
      </c>
      <c r="M9" s="20">
        <v>0.16</v>
      </c>
      <c r="N9" s="12">
        <v>0.2</v>
      </c>
      <c r="O9" s="20">
        <v>0.08</v>
      </c>
      <c r="P9" s="20">
        <v>0.1</v>
      </c>
      <c r="Q9" s="20">
        <v>0.11</v>
      </c>
      <c r="R9" s="12">
        <v>0.1</v>
      </c>
      <c r="S9" s="20">
        <v>0.08</v>
      </c>
      <c r="T9" s="12">
        <v>0.1</v>
      </c>
      <c r="U9" s="20">
        <v>0.04</v>
      </c>
      <c r="V9" s="20">
        <v>0.05</v>
      </c>
      <c r="W9" s="20">
        <v>0.05</v>
      </c>
      <c r="X9" s="12">
        <v>0.05</v>
      </c>
      <c r="Y9" s="20">
        <v>0.04</v>
      </c>
      <c r="Z9" s="12">
        <v>0.05</v>
      </c>
    </row>
    <row r="10" spans="1:26" outlineLevel="1" x14ac:dyDescent="0.25">
      <c r="B10" s="9" t="s">
        <v>453</v>
      </c>
      <c r="C10" s="19">
        <v>0.46</v>
      </c>
      <c r="D10" s="19">
        <v>0.41</v>
      </c>
      <c r="E10" s="19">
        <v>0.48</v>
      </c>
      <c r="F10" s="10">
        <v>0.44</v>
      </c>
      <c r="G10" s="19">
        <v>0.46</v>
      </c>
      <c r="H10" s="10">
        <v>0.44</v>
      </c>
      <c r="I10" s="19">
        <v>0.22</v>
      </c>
      <c r="J10" s="19">
        <v>0.22</v>
      </c>
      <c r="K10" s="19">
        <v>0.21</v>
      </c>
      <c r="L10" s="10">
        <v>0.23</v>
      </c>
      <c r="M10" s="19">
        <v>0.22</v>
      </c>
      <c r="N10" s="10">
        <v>0.23</v>
      </c>
      <c r="O10" s="19">
        <v>0.14000000000000001</v>
      </c>
      <c r="P10" s="19">
        <v>0.13</v>
      </c>
      <c r="Q10" s="19">
        <v>0.14000000000000001</v>
      </c>
      <c r="R10" s="10">
        <v>0.15</v>
      </c>
      <c r="S10" s="19">
        <v>0.14000000000000001</v>
      </c>
      <c r="T10" s="10">
        <v>0.15</v>
      </c>
      <c r="U10" s="19">
        <v>0.08</v>
      </c>
      <c r="V10" s="19">
        <v>0.06</v>
      </c>
      <c r="W10" s="19">
        <v>0.1</v>
      </c>
      <c r="X10" s="10">
        <v>0.09</v>
      </c>
      <c r="Y10" s="19">
        <v>0.08</v>
      </c>
      <c r="Z10" s="10">
        <v>0.09</v>
      </c>
    </row>
    <row r="11" spans="1:26" outlineLevel="1" x14ac:dyDescent="0.25">
      <c r="B11" s="11" t="s">
        <v>443</v>
      </c>
      <c r="C11" s="20">
        <v>0.36</v>
      </c>
      <c r="D11" s="20">
        <v>0.28000000000000003</v>
      </c>
      <c r="E11" s="20">
        <v>0.26</v>
      </c>
      <c r="F11" s="12">
        <v>0.33</v>
      </c>
      <c r="G11" s="20">
        <v>0.36</v>
      </c>
      <c r="H11" s="12">
        <v>0.33</v>
      </c>
      <c r="I11" s="20">
        <v>0.12</v>
      </c>
      <c r="J11" s="20">
        <v>7.0000000000000007E-2</v>
      </c>
      <c r="K11" s="20">
        <v>0.08</v>
      </c>
      <c r="L11" s="12">
        <v>7.0000000000000007E-2</v>
      </c>
      <c r="M11" s="20">
        <v>0.12</v>
      </c>
      <c r="N11" s="12">
        <v>7.0000000000000007E-2</v>
      </c>
      <c r="O11" s="48">
        <v>7.0000000000000007E-2</v>
      </c>
      <c r="P11" s="49">
        <v>0.01</v>
      </c>
      <c r="Q11" s="20">
        <v>0.03</v>
      </c>
      <c r="R11" s="12">
        <v>0.03</v>
      </c>
      <c r="S11" s="20">
        <v>7.0000000000000007E-2</v>
      </c>
      <c r="T11" s="12">
        <v>0.03</v>
      </c>
      <c r="U11" s="20">
        <v>0.03</v>
      </c>
      <c r="V11" s="20">
        <v>0.01</v>
      </c>
      <c r="W11" s="20">
        <v>0.01</v>
      </c>
      <c r="X11" s="12">
        <v>0.01</v>
      </c>
      <c r="Y11" s="20">
        <v>0.03</v>
      </c>
      <c r="Z11" s="12">
        <v>0.01</v>
      </c>
    </row>
    <row r="12" spans="1:26" outlineLevel="1" x14ac:dyDescent="0.25">
      <c r="B12" s="9" t="s">
        <v>541</v>
      </c>
      <c r="C12" s="19">
        <v>0.32</v>
      </c>
      <c r="D12" s="19">
        <v>0.32</v>
      </c>
      <c r="E12" s="19">
        <v>0.35</v>
      </c>
      <c r="F12" s="50">
        <v>0.25</v>
      </c>
      <c r="G12" s="19">
        <v>0.32</v>
      </c>
      <c r="H12" s="10">
        <v>0.25</v>
      </c>
      <c r="I12" s="19">
        <v>0.13</v>
      </c>
      <c r="J12" s="19">
        <v>0.18</v>
      </c>
      <c r="K12" s="19">
        <v>0.17</v>
      </c>
      <c r="L12" s="10">
        <v>0.13</v>
      </c>
      <c r="M12" s="19">
        <v>0.13</v>
      </c>
      <c r="N12" s="10">
        <v>0.13</v>
      </c>
      <c r="O12" s="19">
        <v>0.12</v>
      </c>
      <c r="P12" s="19">
        <v>0.13</v>
      </c>
      <c r="Q12" s="19">
        <v>0.11</v>
      </c>
      <c r="R12" s="10">
        <v>0.1</v>
      </c>
      <c r="S12" s="19">
        <v>0.12</v>
      </c>
      <c r="T12" s="10">
        <v>0.1</v>
      </c>
      <c r="U12" s="19">
        <v>0.09</v>
      </c>
      <c r="V12" s="19">
        <v>0.11</v>
      </c>
      <c r="W12" s="19">
        <v>0.08</v>
      </c>
      <c r="X12" s="10">
        <v>7.0000000000000007E-2</v>
      </c>
      <c r="Y12" s="19">
        <v>0.09</v>
      </c>
      <c r="Z12" s="10">
        <v>7.0000000000000007E-2</v>
      </c>
    </row>
    <row r="13" spans="1:26" outlineLevel="1" x14ac:dyDescent="0.25">
      <c r="B13" s="11" t="s">
        <v>447</v>
      </c>
      <c r="C13" s="20">
        <v>0.23</v>
      </c>
      <c r="D13" s="20">
        <v>0.23</v>
      </c>
      <c r="E13" s="20">
        <v>0.22</v>
      </c>
      <c r="F13" s="12">
        <v>0.26</v>
      </c>
      <c r="G13" s="20">
        <v>0.23</v>
      </c>
      <c r="H13" s="12">
        <v>0.26</v>
      </c>
      <c r="I13" s="20">
        <v>0.08</v>
      </c>
      <c r="J13" s="20">
        <v>7.0000000000000007E-2</v>
      </c>
      <c r="K13" s="20">
        <v>0.1</v>
      </c>
      <c r="L13" s="12">
        <v>0.11</v>
      </c>
      <c r="M13" s="20">
        <v>0.08</v>
      </c>
      <c r="N13" s="12">
        <v>0.11</v>
      </c>
      <c r="O13" s="20">
        <v>0.04</v>
      </c>
      <c r="P13" s="20">
        <v>0.04</v>
      </c>
      <c r="Q13" s="20">
        <v>0.06</v>
      </c>
      <c r="R13" s="12">
        <v>7.0000000000000007E-2</v>
      </c>
      <c r="S13" s="20">
        <v>0.04</v>
      </c>
      <c r="T13" s="12">
        <v>7.0000000000000007E-2</v>
      </c>
      <c r="U13" s="20">
        <v>0.03</v>
      </c>
      <c r="V13" s="20">
        <v>0.03</v>
      </c>
      <c r="W13" s="20">
        <v>0.02</v>
      </c>
      <c r="X13" s="12">
        <v>0.04</v>
      </c>
      <c r="Y13" s="20">
        <v>0.03</v>
      </c>
      <c r="Z13" s="12">
        <v>0.04</v>
      </c>
    </row>
    <row r="14" spans="1:26" outlineLevel="1" x14ac:dyDescent="0.25">
      <c r="B14" s="9" t="s">
        <v>452</v>
      </c>
      <c r="C14" s="19">
        <v>0.17</v>
      </c>
      <c r="D14" s="19">
        <v>0.18</v>
      </c>
      <c r="E14" s="49">
        <v>0.13</v>
      </c>
      <c r="F14" s="10">
        <v>0.21</v>
      </c>
      <c r="G14" s="19">
        <v>0.17</v>
      </c>
      <c r="H14" s="10">
        <v>0.21</v>
      </c>
      <c r="I14" s="19">
        <v>0.04</v>
      </c>
      <c r="J14" s="19">
        <v>0.03</v>
      </c>
      <c r="K14" s="19">
        <v>0.03</v>
      </c>
      <c r="L14" s="10">
        <v>0.05</v>
      </c>
      <c r="M14" s="19">
        <v>0.04</v>
      </c>
      <c r="N14" s="10">
        <v>0.05</v>
      </c>
      <c r="O14" s="19">
        <v>0.02</v>
      </c>
      <c r="P14" s="19">
        <v>0.02</v>
      </c>
      <c r="Q14" s="19">
        <v>0.02</v>
      </c>
      <c r="R14" s="10">
        <v>0.02</v>
      </c>
      <c r="S14" s="19">
        <v>0.02</v>
      </c>
      <c r="T14" s="10">
        <v>0.02</v>
      </c>
      <c r="U14" s="49" t="s">
        <v>173</v>
      </c>
      <c r="V14" s="19">
        <v>0.01</v>
      </c>
      <c r="W14" s="19">
        <v>0</v>
      </c>
      <c r="X14" s="10">
        <v>0.01</v>
      </c>
      <c r="Y14" s="19" t="s">
        <v>31</v>
      </c>
      <c r="Z14" s="10">
        <v>0.01</v>
      </c>
    </row>
    <row r="15" spans="1:26" outlineLevel="1" x14ac:dyDescent="0.25">
      <c r="B15" s="11" t="s">
        <v>458</v>
      </c>
      <c r="C15" s="20">
        <v>0.14000000000000001</v>
      </c>
      <c r="D15" s="20">
        <v>0.1</v>
      </c>
      <c r="E15" s="20">
        <v>0.11</v>
      </c>
      <c r="F15" s="12">
        <v>0.12</v>
      </c>
      <c r="G15" s="20">
        <v>0.14000000000000001</v>
      </c>
      <c r="H15" s="12">
        <v>0.12</v>
      </c>
      <c r="I15" s="20">
        <v>0.04</v>
      </c>
      <c r="J15" s="20">
        <v>0.04</v>
      </c>
      <c r="K15" s="20">
        <v>0.04</v>
      </c>
      <c r="L15" s="12">
        <v>0.04</v>
      </c>
      <c r="M15" s="20">
        <v>0.04</v>
      </c>
      <c r="N15" s="12">
        <v>0.04</v>
      </c>
      <c r="O15" s="20">
        <v>0.02</v>
      </c>
      <c r="P15" s="20">
        <v>0.01</v>
      </c>
      <c r="Q15" s="20">
        <v>0.02</v>
      </c>
      <c r="R15" s="12">
        <v>0.03</v>
      </c>
      <c r="S15" s="20">
        <v>0.02</v>
      </c>
      <c r="T15" s="12">
        <v>0.03</v>
      </c>
      <c r="U15" s="20">
        <v>0.01</v>
      </c>
      <c r="V15" s="20">
        <v>0.01</v>
      </c>
      <c r="W15" s="20">
        <v>0.01</v>
      </c>
      <c r="X15" s="12">
        <v>0.01</v>
      </c>
      <c r="Y15" s="20">
        <v>0.01</v>
      </c>
      <c r="Z15" s="12">
        <v>0.01</v>
      </c>
    </row>
    <row r="16" spans="1:26" outlineLevel="1" x14ac:dyDescent="0.25">
      <c r="B16" s="9" t="s">
        <v>455</v>
      </c>
      <c r="C16" s="19">
        <v>0.11</v>
      </c>
      <c r="D16" s="49">
        <v>0.06</v>
      </c>
      <c r="E16" s="19">
        <v>0.13</v>
      </c>
      <c r="F16" s="10">
        <v>0.13</v>
      </c>
      <c r="G16" s="19">
        <v>0.11</v>
      </c>
      <c r="H16" s="10">
        <v>0.13</v>
      </c>
      <c r="I16" s="19">
        <v>0.01</v>
      </c>
      <c r="J16" s="19">
        <v>0.01</v>
      </c>
      <c r="K16" s="19">
        <v>0.03</v>
      </c>
      <c r="L16" s="10">
        <v>0.02</v>
      </c>
      <c r="M16" s="19">
        <v>0.01</v>
      </c>
      <c r="N16" s="10">
        <v>0.02</v>
      </c>
      <c r="O16" s="19">
        <v>0.01</v>
      </c>
      <c r="P16" s="19">
        <v>0.01</v>
      </c>
      <c r="Q16" s="19">
        <v>0.02</v>
      </c>
      <c r="R16" s="50" t="s">
        <v>173</v>
      </c>
      <c r="S16" s="19">
        <v>0.01</v>
      </c>
      <c r="T16" s="10" t="s">
        <v>31</v>
      </c>
      <c r="U16" s="19">
        <v>0.01</v>
      </c>
      <c r="V16" s="19" t="s">
        <v>31</v>
      </c>
      <c r="W16" s="19">
        <v>0.01</v>
      </c>
      <c r="X16" s="10" t="s">
        <v>31</v>
      </c>
      <c r="Y16" s="19">
        <v>0.01</v>
      </c>
      <c r="Z16" s="10" t="s">
        <v>31</v>
      </c>
    </row>
    <row r="17" spans="2:26" outlineLevel="1" x14ac:dyDescent="0.25">
      <c r="B17" s="11" t="s">
        <v>456</v>
      </c>
      <c r="C17" s="20">
        <v>0.13</v>
      </c>
      <c r="D17" s="49">
        <v>0.06</v>
      </c>
      <c r="E17" s="20">
        <v>0.12</v>
      </c>
      <c r="F17" s="12">
        <v>0.12</v>
      </c>
      <c r="G17" s="20">
        <v>0.13</v>
      </c>
      <c r="H17" s="12">
        <v>0.12</v>
      </c>
      <c r="I17" s="49">
        <v>0.01</v>
      </c>
      <c r="J17" s="20">
        <v>0.02</v>
      </c>
      <c r="K17" s="20">
        <v>0.03</v>
      </c>
      <c r="L17" s="12">
        <v>0.05</v>
      </c>
      <c r="M17" s="49">
        <v>0.01</v>
      </c>
      <c r="N17" s="47">
        <v>0.05</v>
      </c>
      <c r="O17" s="20">
        <v>0.01</v>
      </c>
      <c r="P17" s="20">
        <v>0.01</v>
      </c>
      <c r="Q17" s="20">
        <v>0.01</v>
      </c>
      <c r="R17" s="12">
        <v>0.02</v>
      </c>
      <c r="S17" s="20">
        <v>0.01</v>
      </c>
      <c r="T17" s="12">
        <v>0.02</v>
      </c>
      <c r="U17" s="49" t="s">
        <v>173</v>
      </c>
      <c r="V17" s="20">
        <v>0.01</v>
      </c>
      <c r="W17" s="20">
        <v>0</v>
      </c>
      <c r="X17" s="12">
        <v>0.01</v>
      </c>
      <c r="Y17" s="20" t="s">
        <v>31</v>
      </c>
      <c r="Z17" s="12">
        <v>0.01</v>
      </c>
    </row>
    <row r="18" spans="2:26" outlineLevel="1" x14ac:dyDescent="0.25">
      <c r="B18" s="9" t="s">
        <v>454</v>
      </c>
      <c r="C18" s="19">
        <v>0.09</v>
      </c>
      <c r="D18" s="19">
        <v>0.11</v>
      </c>
      <c r="E18" s="19">
        <v>0.11</v>
      </c>
      <c r="F18" s="10">
        <v>0.12</v>
      </c>
      <c r="G18" s="19">
        <v>0.09</v>
      </c>
      <c r="H18" s="10">
        <v>0.12</v>
      </c>
      <c r="I18" s="19">
        <v>0.01</v>
      </c>
      <c r="J18" s="19">
        <v>0.02</v>
      </c>
      <c r="K18" s="19">
        <v>0.03</v>
      </c>
      <c r="L18" s="10">
        <v>0.03</v>
      </c>
      <c r="M18" s="19">
        <v>0.01</v>
      </c>
      <c r="N18" s="10">
        <v>0.03</v>
      </c>
      <c r="O18" s="19">
        <v>0.01</v>
      </c>
      <c r="P18" s="19">
        <v>0.01</v>
      </c>
      <c r="Q18" s="19">
        <v>0.02</v>
      </c>
      <c r="R18" s="10">
        <v>0.01</v>
      </c>
      <c r="S18" s="19">
        <v>0.01</v>
      </c>
      <c r="T18" s="10">
        <v>0.01</v>
      </c>
      <c r="U18" s="19">
        <v>0.01</v>
      </c>
      <c r="V18" s="19">
        <v>0.01</v>
      </c>
      <c r="W18" s="19">
        <v>0.01</v>
      </c>
      <c r="X18" s="10">
        <v>0.01</v>
      </c>
      <c r="Y18" s="19">
        <v>0.01</v>
      </c>
      <c r="Z18" s="10">
        <v>0.01</v>
      </c>
    </row>
    <row r="19" spans="2:26" outlineLevel="1" x14ac:dyDescent="0.25">
      <c r="B19" s="11" t="s">
        <v>449</v>
      </c>
      <c r="C19" s="20">
        <v>0.08</v>
      </c>
      <c r="D19" s="20">
        <v>0.09</v>
      </c>
      <c r="E19" s="20">
        <v>0.09</v>
      </c>
      <c r="F19" s="12">
        <v>0.1</v>
      </c>
      <c r="G19" s="20">
        <v>0.08</v>
      </c>
      <c r="H19" s="12">
        <v>0.1</v>
      </c>
      <c r="I19" s="20">
        <v>0.02</v>
      </c>
      <c r="J19" s="20">
        <v>0.03</v>
      </c>
      <c r="K19" s="20">
        <v>0.02</v>
      </c>
      <c r="L19" s="12">
        <v>0.04</v>
      </c>
      <c r="M19" s="20">
        <v>0.02</v>
      </c>
      <c r="N19" s="12">
        <v>0.04</v>
      </c>
      <c r="O19" s="20">
        <v>0.01</v>
      </c>
      <c r="P19" s="20">
        <v>0.02</v>
      </c>
      <c r="Q19" s="20">
        <v>0.01</v>
      </c>
      <c r="R19" s="12">
        <v>0.01</v>
      </c>
      <c r="S19" s="20">
        <v>0.01</v>
      </c>
      <c r="T19" s="12">
        <v>0.01</v>
      </c>
      <c r="U19" s="20" t="s">
        <v>31</v>
      </c>
      <c r="V19" s="20">
        <v>0.01</v>
      </c>
      <c r="W19" s="20" t="s">
        <v>31</v>
      </c>
      <c r="X19" s="12">
        <v>0.01</v>
      </c>
      <c r="Y19" s="20" t="s">
        <v>31</v>
      </c>
      <c r="Z19" s="12">
        <v>0.01</v>
      </c>
    </row>
    <row r="20" spans="2:26" outlineLevel="1" x14ac:dyDescent="0.25">
      <c r="B20" s="9" t="s">
        <v>450</v>
      </c>
      <c r="C20" s="19">
        <v>0.11</v>
      </c>
      <c r="D20" s="19">
        <v>0.09</v>
      </c>
      <c r="E20" s="19">
        <v>0.08</v>
      </c>
      <c r="F20" s="10">
        <v>0.09</v>
      </c>
      <c r="G20" s="19">
        <v>0.11</v>
      </c>
      <c r="H20" s="10">
        <v>0.09</v>
      </c>
      <c r="I20" s="19">
        <v>0.02</v>
      </c>
      <c r="J20" s="19">
        <v>0.02</v>
      </c>
      <c r="K20" s="19">
        <v>0.03</v>
      </c>
      <c r="L20" s="10">
        <v>0.03</v>
      </c>
      <c r="M20" s="19">
        <v>0.02</v>
      </c>
      <c r="N20" s="10">
        <v>0.03</v>
      </c>
      <c r="O20" s="49" t="s">
        <v>173</v>
      </c>
      <c r="P20" s="19">
        <v>0.01</v>
      </c>
      <c r="Q20" s="19">
        <v>0.02</v>
      </c>
      <c r="R20" s="10">
        <v>0.02</v>
      </c>
      <c r="S20" s="49" t="s">
        <v>173</v>
      </c>
      <c r="T20" s="47">
        <v>0.02</v>
      </c>
      <c r="U20" s="49" t="s">
        <v>173</v>
      </c>
      <c r="V20" s="19">
        <v>0.01</v>
      </c>
      <c r="W20" s="19">
        <v>0.01</v>
      </c>
      <c r="X20" s="10">
        <v>0.01</v>
      </c>
      <c r="Y20" s="19" t="s">
        <v>31</v>
      </c>
      <c r="Z20" s="10">
        <v>0.01</v>
      </c>
    </row>
    <row r="21" spans="2:26" outlineLevel="1" x14ac:dyDescent="0.25">
      <c r="B21" s="11" t="s">
        <v>457</v>
      </c>
      <c r="C21" s="20">
        <v>0.08</v>
      </c>
      <c r="D21" s="20">
        <v>0.08</v>
      </c>
      <c r="E21" s="49">
        <v>0.04</v>
      </c>
      <c r="F21" s="12">
        <v>0.08</v>
      </c>
      <c r="G21" s="20">
        <v>0.08</v>
      </c>
      <c r="H21" s="12">
        <v>0.08</v>
      </c>
      <c r="I21" s="20">
        <v>0.01</v>
      </c>
      <c r="J21" s="20">
        <v>0.03</v>
      </c>
      <c r="K21" s="20">
        <v>0.01</v>
      </c>
      <c r="L21" s="12">
        <v>0.02</v>
      </c>
      <c r="M21" s="20">
        <v>0.01</v>
      </c>
      <c r="N21" s="12">
        <v>0.02</v>
      </c>
      <c r="O21" s="49" t="s">
        <v>173</v>
      </c>
      <c r="P21" s="20">
        <v>0.02</v>
      </c>
      <c r="Q21" s="20">
        <v>0</v>
      </c>
      <c r="R21" s="12">
        <v>0.01</v>
      </c>
      <c r="S21" s="20" t="s">
        <v>31</v>
      </c>
      <c r="T21" s="12">
        <v>0.01</v>
      </c>
      <c r="U21" s="49" t="s">
        <v>173</v>
      </c>
      <c r="V21" s="20">
        <v>0.02</v>
      </c>
      <c r="W21" s="20">
        <v>0</v>
      </c>
      <c r="X21" s="50" t="s">
        <v>173</v>
      </c>
      <c r="Y21" s="20" t="s">
        <v>31</v>
      </c>
      <c r="Z21" s="12" t="s">
        <v>31</v>
      </c>
    </row>
    <row r="22" spans="2:26" outlineLevel="1" x14ac:dyDescent="0.25">
      <c r="B22" s="9" t="s">
        <v>549</v>
      </c>
      <c r="C22" s="19">
        <v>0.04</v>
      </c>
      <c r="D22" s="49">
        <v>0.01</v>
      </c>
      <c r="E22" s="48">
        <v>7.0000000000000007E-2</v>
      </c>
      <c r="F22" s="10">
        <v>0.05</v>
      </c>
      <c r="G22" s="19">
        <v>0.04</v>
      </c>
      <c r="H22" s="10">
        <v>0.05</v>
      </c>
      <c r="I22" s="49" t="s">
        <v>173</v>
      </c>
      <c r="J22" s="49" t="s">
        <v>173</v>
      </c>
      <c r="K22" s="19">
        <v>0.03</v>
      </c>
      <c r="L22" s="10">
        <v>0.01</v>
      </c>
      <c r="M22" s="49" t="s">
        <v>173</v>
      </c>
      <c r="N22" s="47">
        <v>0.01</v>
      </c>
      <c r="O22" s="49" t="s">
        <v>173</v>
      </c>
      <c r="P22" s="49" t="s">
        <v>173</v>
      </c>
      <c r="Q22" s="19">
        <v>0.01</v>
      </c>
      <c r="R22" s="10">
        <v>0.01</v>
      </c>
      <c r="S22" s="19" t="s">
        <v>31</v>
      </c>
      <c r="T22" s="10">
        <v>0.01</v>
      </c>
      <c r="U22" s="19" t="s">
        <v>31</v>
      </c>
      <c r="V22" s="19" t="s">
        <v>31</v>
      </c>
      <c r="W22" s="19" t="s">
        <v>31</v>
      </c>
      <c r="X22" s="10" t="s">
        <v>31</v>
      </c>
      <c r="Y22" s="19" t="s">
        <v>31</v>
      </c>
      <c r="Z22" s="10" t="s">
        <v>31</v>
      </c>
    </row>
    <row r="23" spans="2:26" outlineLevel="1" x14ac:dyDescent="0.25">
      <c r="B23" s="11" t="s">
        <v>575</v>
      </c>
      <c r="C23" s="20">
        <v>0.02</v>
      </c>
      <c r="D23" s="20">
        <v>0.02</v>
      </c>
      <c r="E23" s="20">
        <v>0.04</v>
      </c>
      <c r="F23" s="12">
        <v>0.03</v>
      </c>
      <c r="G23" s="20">
        <v>0.02</v>
      </c>
      <c r="H23" s="12">
        <v>0.03</v>
      </c>
      <c r="I23" s="20" t="s">
        <v>31</v>
      </c>
      <c r="J23" s="20" t="s">
        <v>31</v>
      </c>
      <c r="K23" s="20" t="s">
        <v>31</v>
      </c>
      <c r="L23" s="12">
        <v>0</v>
      </c>
      <c r="M23" s="20" t="s">
        <v>31</v>
      </c>
      <c r="N23" s="12">
        <v>0</v>
      </c>
      <c r="O23" s="20" t="s">
        <v>31</v>
      </c>
      <c r="P23" s="20" t="s">
        <v>31</v>
      </c>
      <c r="Q23" s="20" t="s">
        <v>31</v>
      </c>
      <c r="R23" s="12">
        <v>0</v>
      </c>
      <c r="S23" s="20" t="s">
        <v>31</v>
      </c>
      <c r="T23" s="12">
        <v>0</v>
      </c>
      <c r="U23" s="20" t="s">
        <v>31</v>
      </c>
      <c r="V23" s="20" t="s">
        <v>31</v>
      </c>
      <c r="W23" s="20" t="s">
        <v>31</v>
      </c>
      <c r="X23" s="12" t="s">
        <v>31</v>
      </c>
      <c r="Y23" s="20" t="s">
        <v>31</v>
      </c>
      <c r="Z23" s="12" t="s">
        <v>31</v>
      </c>
    </row>
    <row r="24" spans="2:26" outlineLevel="1" x14ac:dyDescent="0.25">
      <c r="B24" s="9" t="s">
        <v>459</v>
      </c>
      <c r="C24" s="19">
        <v>0.02</v>
      </c>
      <c r="D24" s="19">
        <v>0.01</v>
      </c>
      <c r="E24" s="19">
        <v>0.02</v>
      </c>
      <c r="F24" s="10">
        <v>0.02</v>
      </c>
      <c r="G24" s="19">
        <v>0.02</v>
      </c>
      <c r="H24" s="10">
        <v>0.02</v>
      </c>
      <c r="I24" s="19">
        <v>0.02</v>
      </c>
      <c r="J24" s="19">
        <v>0.02</v>
      </c>
      <c r="K24" s="19">
        <v>0.03</v>
      </c>
      <c r="L24" s="10">
        <v>0.03</v>
      </c>
      <c r="M24" s="19">
        <v>0.02</v>
      </c>
      <c r="N24" s="10">
        <v>0.03</v>
      </c>
      <c r="O24" s="19">
        <v>0.02</v>
      </c>
      <c r="P24" s="19">
        <v>0.01</v>
      </c>
      <c r="Q24" s="19">
        <v>0.02</v>
      </c>
      <c r="R24" s="10">
        <v>0.02</v>
      </c>
      <c r="S24" s="19">
        <v>0.02</v>
      </c>
      <c r="T24" s="10">
        <v>0.02</v>
      </c>
      <c r="U24" s="19">
        <v>0.02</v>
      </c>
      <c r="V24" s="49">
        <v>0.01</v>
      </c>
      <c r="W24" s="19">
        <v>0.02</v>
      </c>
      <c r="X24" s="47">
        <v>0.04</v>
      </c>
      <c r="Y24" s="19">
        <v>0.02</v>
      </c>
      <c r="Z24" s="10">
        <v>0.04</v>
      </c>
    </row>
    <row r="25" spans="2:26" outlineLevel="1" x14ac:dyDescent="0.25">
      <c r="B25" s="11" t="s">
        <v>550</v>
      </c>
      <c r="C25" s="20">
        <v>0.01</v>
      </c>
      <c r="D25" s="20">
        <v>0.01</v>
      </c>
      <c r="E25" s="20">
        <v>0</v>
      </c>
      <c r="F25" s="12">
        <v>0.02</v>
      </c>
      <c r="G25" s="20">
        <v>0.01</v>
      </c>
      <c r="H25" s="12">
        <v>0.02</v>
      </c>
      <c r="I25" s="20">
        <v>0.01</v>
      </c>
      <c r="J25" s="20" t="s">
        <v>31</v>
      </c>
      <c r="K25" s="20">
        <v>0</v>
      </c>
      <c r="L25" s="12" t="s">
        <v>31</v>
      </c>
      <c r="M25" s="20">
        <v>0.01</v>
      </c>
      <c r="N25" s="12" t="s">
        <v>31</v>
      </c>
      <c r="O25" s="20">
        <v>0.01</v>
      </c>
      <c r="P25" s="20" t="s">
        <v>31</v>
      </c>
      <c r="Q25" s="20">
        <v>0</v>
      </c>
      <c r="R25" s="12" t="s">
        <v>31</v>
      </c>
      <c r="S25" s="20">
        <v>0.01</v>
      </c>
      <c r="T25" s="12" t="s">
        <v>31</v>
      </c>
      <c r="U25" s="20">
        <v>0.01</v>
      </c>
      <c r="V25" s="20" t="s">
        <v>31</v>
      </c>
      <c r="W25" s="20" t="s">
        <v>31</v>
      </c>
      <c r="X25" s="12" t="s">
        <v>31</v>
      </c>
      <c r="Y25" s="20">
        <v>0.01</v>
      </c>
      <c r="Z25" s="12" t="s">
        <v>31</v>
      </c>
    </row>
    <row r="26" spans="2:26" outlineLevel="1" x14ac:dyDescent="0.25">
      <c r="B26" s="9" t="s">
        <v>544</v>
      </c>
      <c r="C26" s="19">
        <v>0.01</v>
      </c>
      <c r="D26" s="19">
        <v>0.01</v>
      </c>
      <c r="E26" s="19">
        <v>0</v>
      </c>
      <c r="F26" s="10">
        <v>0</v>
      </c>
      <c r="G26" s="19">
        <v>0.01</v>
      </c>
      <c r="H26" s="10">
        <v>0</v>
      </c>
      <c r="I26" s="19" t="s">
        <v>31</v>
      </c>
      <c r="J26" s="19">
        <v>0.01</v>
      </c>
      <c r="K26" s="19" t="s">
        <v>31</v>
      </c>
      <c r="L26" s="10" t="s">
        <v>31</v>
      </c>
      <c r="M26" s="19" t="s">
        <v>31</v>
      </c>
      <c r="N26" s="10" t="s">
        <v>31</v>
      </c>
      <c r="O26" s="19" t="s">
        <v>31</v>
      </c>
      <c r="P26" s="19" t="s">
        <v>31</v>
      </c>
      <c r="Q26" s="19" t="s">
        <v>31</v>
      </c>
      <c r="R26" s="10" t="s">
        <v>31</v>
      </c>
      <c r="S26" s="19" t="s">
        <v>31</v>
      </c>
      <c r="T26" s="10" t="s">
        <v>31</v>
      </c>
      <c r="U26" s="19" t="s">
        <v>31</v>
      </c>
      <c r="V26" s="19" t="s">
        <v>31</v>
      </c>
      <c r="W26" s="19" t="s">
        <v>31</v>
      </c>
      <c r="X26" s="10" t="s">
        <v>31</v>
      </c>
      <c r="Y26" s="19" t="s">
        <v>31</v>
      </c>
      <c r="Z26" s="10" t="s">
        <v>31</v>
      </c>
    </row>
    <row r="27" spans="2:26" outlineLevel="1" x14ac:dyDescent="0.25">
      <c r="B27" s="11" t="s">
        <v>548</v>
      </c>
      <c r="C27" s="49" t="s">
        <v>173</v>
      </c>
      <c r="D27" s="20">
        <v>0.01</v>
      </c>
      <c r="E27" s="20">
        <v>0.01</v>
      </c>
      <c r="F27" s="12">
        <v>0.01</v>
      </c>
      <c r="G27" s="20" t="s">
        <v>31</v>
      </c>
      <c r="H27" s="12">
        <v>0.01</v>
      </c>
      <c r="I27" s="20" t="s">
        <v>31</v>
      </c>
      <c r="J27" s="20" t="s">
        <v>31</v>
      </c>
      <c r="K27" s="20" t="s">
        <v>31</v>
      </c>
      <c r="L27" s="12">
        <v>0</v>
      </c>
      <c r="M27" s="20" t="s">
        <v>31</v>
      </c>
      <c r="N27" s="12">
        <v>0</v>
      </c>
      <c r="O27" s="20" t="s">
        <v>31</v>
      </c>
      <c r="P27" s="20" t="s">
        <v>31</v>
      </c>
      <c r="Q27" s="20" t="s">
        <v>31</v>
      </c>
      <c r="R27" s="12">
        <v>0</v>
      </c>
      <c r="S27" s="20" t="s">
        <v>31</v>
      </c>
      <c r="T27" s="12">
        <v>0</v>
      </c>
      <c r="U27" s="20" t="s">
        <v>31</v>
      </c>
      <c r="V27" s="20" t="s">
        <v>31</v>
      </c>
      <c r="W27" s="20" t="s">
        <v>31</v>
      </c>
      <c r="X27" s="12">
        <v>0</v>
      </c>
      <c r="Y27" s="20" t="s">
        <v>31</v>
      </c>
      <c r="Z27" s="12">
        <v>0</v>
      </c>
    </row>
    <row r="28" spans="2:26" outlineLevel="1" x14ac:dyDescent="0.25">
      <c r="B28" s="9" t="s">
        <v>624</v>
      </c>
      <c r="C28" s="19" t="s">
        <v>31</v>
      </c>
      <c r="D28" s="19">
        <v>0.01</v>
      </c>
      <c r="E28" s="19" t="s">
        <v>31</v>
      </c>
      <c r="F28" s="10">
        <v>0</v>
      </c>
      <c r="G28" s="19" t="s">
        <v>31</v>
      </c>
      <c r="H28" s="10">
        <v>0</v>
      </c>
      <c r="I28" s="19" t="s">
        <v>31</v>
      </c>
      <c r="J28" s="19">
        <v>0.01</v>
      </c>
      <c r="K28" s="19" t="s">
        <v>31</v>
      </c>
      <c r="L28" s="10" t="s">
        <v>31</v>
      </c>
      <c r="M28" s="19" t="s">
        <v>31</v>
      </c>
      <c r="N28" s="10" t="s">
        <v>31</v>
      </c>
      <c r="O28" s="19" t="s">
        <v>31</v>
      </c>
      <c r="P28" s="19">
        <v>0.01</v>
      </c>
      <c r="Q28" s="19" t="s">
        <v>31</v>
      </c>
      <c r="R28" s="10" t="s">
        <v>31</v>
      </c>
      <c r="S28" s="19" t="s">
        <v>31</v>
      </c>
      <c r="T28" s="10" t="s">
        <v>31</v>
      </c>
      <c r="U28" s="19" t="s">
        <v>31</v>
      </c>
      <c r="V28" s="19">
        <v>0.01</v>
      </c>
      <c r="W28" s="19" t="s">
        <v>31</v>
      </c>
      <c r="X28" s="10" t="s">
        <v>31</v>
      </c>
      <c r="Y28" s="19" t="s">
        <v>31</v>
      </c>
      <c r="Z28" s="10" t="s">
        <v>31</v>
      </c>
    </row>
    <row r="29" spans="2:26" outlineLevel="1" x14ac:dyDescent="0.25">
      <c r="B29" s="11" t="s">
        <v>580</v>
      </c>
      <c r="C29" s="20">
        <v>0.01</v>
      </c>
      <c r="D29" s="20">
        <v>0.01</v>
      </c>
      <c r="E29" s="20">
        <v>0.01</v>
      </c>
      <c r="F29" s="47">
        <v>0.03</v>
      </c>
      <c r="G29" s="49">
        <v>0.01</v>
      </c>
      <c r="H29" s="47">
        <v>0.03</v>
      </c>
      <c r="I29" s="20">
        <v>0.04</v>
      </c>
      <c r="J29" s="20">
        <v>7.0000000000000007E-2</v>
      </c>
      <c r="K29" s="20">
        <v>0.06</v>
      </c>
      <c r="L29" s="12">
        <v>7.0000000000000007E-2</v>
      </c>
      <c r="M29" s="20">
        <v>0.04</v>
      </c>
      <c r="N29" s="12">
        <v>7.0000000000000007E-2</v>
      </c>
      <c r="O29" s="20">
        <v>0.05</v>
      </c>
      <c r="P29" s="20">
        <v>0.08</v>
      </c>
      <c r="Q29" s="20">
        <v>7.0000000000000007E-2</v>
      </c>
      <c r="R29" s="12">
        <v>7.0000000000000007E-2</v>
      </c>
      <c r="S29" s="20">
        <v>0.05</v>
      </c>
      <c r="T29" s="12">
        <v>7.0000000000000007E-2</v>
      </c>
      <c r="U29" s="20">
        <v>0.01</v>
      </c>
      <c r="V29" s="20">
        <v>0.04</v>
      </c>
      <c r="W29" s="20">
        <v>0.02</v>
      </c>
      <c r="X29" s="12">
        <v>0.02</v>
      </c>
      <c r="Y29" s="20">
        <v>0.01</v>
      </c>
      <c r="Z29" s="12">
        <v>0.02</v>
      </c>
    </row>
    <row r="30" spans="2:26" outlineLevel="1" x14ac:dyDescent="0.25">
      <c r="B30" s="13" t="s">
        <v>10</v>
      </c>
      <c r="C30" s="23">
        <v>1</v>
      </c>
      <c r="D30" s="23">
        <v>1</v>
      </c>
      <c r="E30" s="23">
        <v>1</v>
      </c>
      <c r="F30" s="14">
        <v>1</v>
      </c>
      <c r="G30" s="23">
        <v>1</v>
      </c>
      <c r="H30" s="14">
        <v>1</v>
      </c>
      <c r="I30" s="23">
        <v>1</v>
      </c>
      <c r="J30" s="23">
        <v>1</v>
      </c>
      <c r="K30" s="23">
        <v>1</v>
      </c>
      <c r="L30" s="14">
        <v>1</v>
      </c>
      <c r="M30" s="23">
        <v>1</v>
      </c>
      <c r="N30" s="14">
        <v>1</v>
      </c>
      <c r="O30" s="23">
        <v>1</v>
      </c>
      <c r="P30" s="23">
        <v>1</v>
      </c>
      <c r="Q30" s="23">
        <v>1</v>
      </c>
      <c r="R30" s="14">
        <v>1</v>
      </c>
      <c r="S30" s="23">
        <v>1</v>
      </c>
      <c r="T30" s="14">
        <v>1</v>
      </c>
      <c r="U30" s="23">
        <v>1</v>
      </c>
      <c r="V30" s="23">
        <v>1</v>
      </c>
      <c r="W30" s="23">
        <v>1</v>
      </c>
      <c r="X30" s="14">
        <v>1</v>
      </c>
      <c r="Y30" s="23">
        <v>1</v>
      </c>
      <c r="Z30" s="14">
        <v>1</v>
      </c>
    </row>
    <row r="31" spans="2:26" outlineLevel="1" x14ac:dyDescent="0.25">
      <c r="B31" s="13" t="s">
        <v>11</v>
      </c>
      <c r="C31" s="24">
        <v>168</v>
      </c>
      <c r="D31" s="24">
        <v>158</v>
      </c>
      <c r="E31" s="24">
        <v>263</v>
      </c>
      <c r="F31" s="15">
        <v>282</v>
      </c>
      <c r="G31" s="24">
        <v>168</v>
      </c>
      <c r="H31" s="15">
        <v>282</v>
      </c>
      <c r="I31" s="24">
        <v>168</v>
      </c>
      <c r="J31" s="24">
        <v>158</v>
      </c>
      <c r="K31" s="24">
        <v>263</v>
      </c>
      <c r="L31" s="15">
        <v>282</v>
      </c>
      <c r="M31" s="24">
        <v>168</v>
      </c>
      <c r="N31" s="15">
        <v>282</v>
      </c>
      <c r="O31" s="24">
        <v>168</v>
      </c>
      <c r="P31" s="24">
        <v>158</v>
      </c>
      <c r="Q31" s="24">
        <v>263</v>
      </c>
      <c r="R31" s="15">
        <v>282</v>
      </c>
      <c r="S31" s="24">
        <v>168</v>
      </c>
      <c r="T31" s="15">
        <v>282</v>
      </c>
      <c r="U31" s="24">
        <v>168</v>
      </c>
      <c r="V31" s="24">
        <v>158</v>
      </c>
      <c r="W31" s="24">
        <v>263</v>
      </c>
      <c r="X31" s="15">
        <v>282</v>
      </c>
      <c r="Y31" s="24">
        <v>168</v>
      </c>
      <c r="Z31" s="15">
        <v>282</v>
      </c>
    </row>
    <row r="32" spans="2:26" outlineLevel="1" x14ac:dyDescent="0.25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2:26" outlineLevel="1" x14ac:dyDescent="0.25">
      <c r="B33" s="39" t="s">
        <v>12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spans="2:26" outlineLevel="1" x14ac:dyDescent="0.25">
      <c r="B34" s="40" t="s">
        <v>14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2:26" outlineLevel="1" x14ac:dyDescent="0.25">
      <c r="B35" s="41" t="s">
        <v>15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</row>
    <row r="36" spans="2:26" outlineLevel="1" x14ac:dyDescent="0.25">
      <c r="B36" s="41" t="s">
        <v>16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2:26" outlineLevel="1" x14ac:dyDescent="0.25"/>
    <row r="38" spans="2:26" outlineLevel="1" x14ac:dyDescent="0.25"/>
  </sheetData>
  <mergeCells count="13">
    <mergeCell ref="B36:Z36"/>
    <mergeCell ref="U5:X5"/>
    <mergeCell ref="Y5:Z5"/>
    <mergeCell ref="B32:Z32"/>
    <mergeCell ref="B33:Z33"/>
    <mergeCell ref="B34:Z34"/>
    <mergeCell ref="B35:Z35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5CF3FDE2-E285-415D-B55B-AEFE57F5D8D0}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8244F-1DFE-4E23-B6DA-5442F9E2D945}">
  <sheetPr codeName="Arkusz193">
    <outlinePr summaryBelow="0"/>
  </sheetPr>
  <dimension ref="A1:Z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60700</v>
      </c>
    </row>
    <row r="3" spans="1:26" ht="15.75" x14ac:dyDescent="0.25">
      <c r="B3" s="1" t="s">
        <v>635</v>
      </c>
    </row>
    <row r="4" spans="1:26" ht="38.25" outlineLevel="1" x14ac:dyDescent="0.25">
      <c r="B4" s="46" t="s">
        <v>1460</v>
      </c>
      <c r="C4" s="46" t="s">
        <v>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48" outlineLevel="1" x14ac:dyDescent="0.25">
      <c r="B7" s="7" t="s">
        <v>590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453</v>
      </c>
      <c r="C8" s="19">
        <v>0.73</v>
      </c>
      <c r="D8" s="19">
        <v>0.78</v>
      </c>
      <c r="E8" s="19">
        <v>0.7</v>
      </c>
      <c r="F8" s="10">
        <v>0.74</v>
      </c>
      <c r="G8" s="19">
        <v>0.73</v>
      </c>
      <c r="H8" s="10">
        <v>0.74</v>
      </c>
      <c r="I8" s="19">
        <v>0.49</v>
      </c>
      <c r="J8" s="19">
        <v>0.56000000000000005</v>
      </c>
      <c r="K8" s="19">
        <v>0.52</v>
      </c>
      <c r="L8" s="10">
        <v>0.5</v>
      </c>
      <c r="M8" s="19">
        <v>0.49</v>
      </c>
      <c r="N8" s="10">
        <v>0.5</v>
      </c>
      <c r="O8" s="19">
        <v>0.32</v>
      </c>
      <c r="P8" s="19">
        <v>0.42</v>
      </c>
      <c r="Q8" s="19">
        <v>0.4</v>
      </c>
      <c r="R8" s="10">
        <v>0.33</v>
      </c>
      <c r="S8" s="19">
        <v>0.32</v>
      </c>
      <c r="T8" s="10">
        <v>0.33</v>
      </c>
      <c r="U8" s="19">
        <v>0.28000000000000003</v>
      </c>
      <c r="V8" s="19">
        <v>0.37</v>
      </c>
      <c r="W8" s="19">
        <v>0.31</v>
      </c>
      <c r="X8" s="10">
        <v>0.26</v>
      </c>
      <c r="Y8" s="19">
        <v>0.28000000000000003</v>
      </c>
      <c r="Z8" s="10">
        <v>0.26</v>
      </c>
    </row>
    <row r="9" spans="1:26" outlineLevel="1" x14ac:dyDescent="0.25">
      <c r="B9" s="11" t="s">
        <v>445</v>
      </c>
      <c r="C9" s="20">
        <v>0.48</v>
      </c>
      <c r="D9" s="20">
        <v>0.54</v>
      </c>
      <c r="E9" s="20">
        <v>0.52</v>
      </c>
      <c r="F9" s="12">
        <v>0.51</v>
      </c>
      <c r="G9" s="20">
        <v>0.48</v>
      </c>
      <c r="H9" s="12">
        <v>0.51</v>
      </c>
      <c r="I9" s="20">
        <v>0.25</v>
      </c>
      <c r="J9" s="20">
        <v>0.23</v>
      </c>
      <c r="K9" s="20">
        <v>0.28000000000000003</v>
      </c>
      <c r="L9" s="12">
        <v>0.22</v>
      </c>
      <c r="M9" s="20">
        <v>0.25</v>
      </c>
      <c r="N9" s="12">
        <v>0.22</v>
      </c>
      <c r="O9" s="20">
        <v>0.16</v>
      </c>
      <c r="P9" s="20">
        <v>0.17</v>
      </c>
      <c r="Q9" s="20">
        <v>0.2</v>
      </c>
      <c r="R9" s="12">
        <v>0.13</v>
      </c>
      <c r="S9" s="20">
        <v>0.16</v>
      </c>
      <c r="T9" s="12">
        <v>0.13</v>
      </c>
      <c r="U9" s="20">
        <v>7.0000000000000007E-2</v>
      </c>
      <c r="V9" s="20">
        <v>0.12</v>
      </c>
      <c r="W9" s="20">
        <v>0.11</v>
      </c>
      <c r="X9" s="12">
        <v>0.09</v>
      </c>
      <c r="Y9" s="20">
        <v>7.0000000000000007E-2</v>
      </c>
      <c r="Z9" s="12">
        <v>0.09</v>
      </c>
    </row>
    <row r="10" spans="1:26" outlineLevel="1" x14ac:dyDescent="0.25">
      <c r="B10" s="9" t="s">
        <v>443</v>
      </c>
      <c r="C10" s="19">
        <v>0.41</v>
      </c>
      <c r="D10" s="19">
        <v>0.41</v>
      </c>
      <c r="E10" s="19">
        <v>0.37</v>
      </c>
      <c r="F10" s="10">
        <v>0.33</v>
      </c>
      <c r="G10" s="19">
        <v>0.41</v>
      </c>
      <c r="H10" s="10">
        <v>0.33</v>
      </c>
      <c r="I10" s="19">
        <v>0.14000000000000001</v>
      </c>
      <c r="J10" s="19">
        <v>0.2</v>
      </c>
      <c r="K10" s="19">
        <v>0.18</v>
      </c>
      <c r="L10" s="10">
        <v>0.13</v>
      </c>
      <c r="M10" s="19">
        <v>0.14000000000000001</v>
      </c>
      <c r="N10" s="10">
        <v>0.13</v>
      </c>
      <c r="O10" s="19">
        <v>0.1</v>
      </c>
      <c r="P10" s="19">
        <v>0.12</v>
      </c>
      <c r="Q10" s="19">
        <v>0.11</v>
      </c>
      <c r="R10" s="10">
        <v>7.0000000000000007E-2</v>
      </c>
      <c r="S10" s="19">
        <v>0.1</v>
      </c>
      <c r="T10" s="10">
        <v>7.0000000000000007E-2</v>
      </c>
      <c r="U10" s="19">
        <v>7.0000000000000007E-2</v>
      </c>
      <c r="V10" s="19">
        <v>0.08</v>
      </c>
      <c r="W10" s="19">
        <v>0.06</v>
      </c>
      <c r="X10" s="10">
        <v>0.05</v>
      </c>
      <c r="Y10" s="19">
        <v>7.0000000000000007E-2</v>
      </c>
      <c r="Z10" s="10">
        <v>0.05</v>
      </c>
    </row>
    <row r="11" spans="1:26" outlineLevel="1" x14ac:dyDescent="0.25">
      <c r="B11" s="11" t="s">
        <v>541</v>
      </c>
      <c r="C11" s="20">
        <v>0.34</v>
      </c>
      <c r="D11" s="20">
        <v>0.23</v>
      </c>
      <c r="E11" s="20">
        <v>0.27</v>
      </c>
      <c r="F11" s="12">
        <v>0.33</v>
      </c>
      <c r="G11" s="20">
        <v>0.34</v>
      </c>
      <c r="H11" s="12">
        <v>0.33</v>
      </c>
      <c r="I11" s="20">
        <v>0.18</v>
      </c>
      <c r="J11" s="49">
        <v>0.08</v>
      </c>
      <c r="K11" s="20">
        <v>0.15</v>
      </c>
      <c r="L11" s="12">
        <v>0.17</v>
      </c>
      <c r="M11" s="20">
        <v>0.18</v>
      </c>
      <c r="N11" s="12">
        <v>0.17</v>
      </c>
      <c r="O11" s="20">
        <v>0.15</v>
      </c>
      <c r="P11" s="49">
        <v>0.06</v>
      </c>
      <c r="Q11" s="20">
        <v>0.12</v>
      </c>
      <c r="R11" s="12">
        <v>0.13</v>
      </c>
      <c r="S11" s="20">
        <v>0.15</v>
      </c>
      <c r="T11" s="12">
        <v>0.13</v>
      </c>
      <c r="U11" s="20">
        <v>0.11</v>
      </c>
      <c r="V11" s="49">
        <v>0.04</v>
      </c>
      <c r="W11" s="20">
        <v>0.08</v>
      </c>
      <c r="X11" s="12">
        <v>0.11</v>
      </c>
      <c r="Y11" s="20">
        <v>0.11</v>
      </c>
      <c r="Z11" s="12">
        <v>0.11</v>
      </c>
    </row>
    <row r="12" spans="1:26" outlineLevel="1" x14ac:dyDescent="0.25">
      <c r="B12" s="9" t="s">
        <v>447</v>
      </c>
      <c r="C12" s="19">
        <v>0.28000000000000003</v>
      </c>
      <c r="D12" s="49">
        <v>0.18</v>
      </c>
      <c r="E12" s="19">
        <v>0.24</v>
      </c>
      <c r="F12" s="10">
        <v>0.28000000000000003</v>
      </c>
      <c r="G12" s="19">
        <v>0.28000000000000003</v>
      </c>
      <c r="H12" s="10">
        <v>0.28000000000000003</v>
      </c>
      <c r="I12" s="19">
        <v>0.17</v>
      </c>
      <c r="J12" s="49">
        <v>0.08</v>
      </c>
      <c r="K12" s="19">
        <v>0.11</v>
      </c>
      <c r="L12" s="10">
        <v>0.13</v>
      </c>
      <c r="M12" s="19">
        <v>0.17</v>
      </c>
      <c r="N12" s="10">
        <v>0.13</v>
      </c>
      <c r="O12" s="19">
        <v>0.12</v>
      </c>
      <c r="P12" s="49">
        <v>0.05</v>
      </c>
      <c r="Q12" s="19">
        <v>0.08</v>
      </c>
      <c r="R12" s="10">
        <v>0.11</v>
      </c>
      <c r="S12" s="19">
        <v>0.12</v>
      </c>
      <c r="T12" s="10">
        <v>0.11</v>
      </c>
      <c r="U12" s="19">
        <v>0.06</v>
      </c>
      <c r="V12" s="49">
        <v>0.01</v>
      </c>
      <c r="W12" s="19">
        <v>0.04</v>
      </c>
      <c r="X12" s="10">
        <v>7.0000000000000007E-2</v>
      </c>
      <c r="Y12" s="19">
        <v>0.06</v>
      </c>
      <c r="Z12" s="10">
        <v>7.0000000000000007E-2</v>
      </c>
    </row>
    <row r="13" spans="1:26" outlineLevel="1" x14ac:dyDescent="0.25">
      <c r="B13" s="11" t="s">
        <v>457</v>
      </c>
      <c r="C13" s="20">
        <v>0.2</v>
      </c>
      <c r="D13" s="20">
        <v>0.13</v>
      </c>
      <c r="E13" s="20">
        <v>0.14000000000000001</v>
      </c>
      <c r="F13" s="12">
        <v>0.16</v>
      </c>
      <c r="G13" s="20">
        <v>0.2</v>
      </c>
      <c r="H13" s="12">
        <v>0.16</v>
      </c>
      <c r="I13" s="20">
        <v>0.12</v>
      </c>
      <c r="J13" s="20">
        <v>0.06</v>
      </c>
      <c r="K13" s="20">
        <v>7.0000000000000007E-2</v>
      </c>
      <c r="L13" s="12">
        <v>0.05</v>
      </c>
      <c r="M13" s="48">
        <v>0.12</v>
      </c>
      <c r="N13" s="50">
        <v>0.05</v>
      </c>
      <c r="O13" s="20">
        <v>0.08</v>
      </c>
      <c r="P13" s="20">
        <v>0.05</v>
      </c>
      <c r="Q13" s="20">
        <v>0.04</v>
      </c>
      <c r="R13" s="12">
        <v>0.03</v>
      </c>
      <c r="S13" s="20">
        <v>0.08</v>
      </c>
      <c r="T13" s="12">
        <v>0.03</v>
      </c>
      <c r="U13" s="20">
        <v>0.02</v>
      </c>
      <c r="V13" s="20">
        <v>0.03</v>
      </c>
      <c r="W13" s="20">
        <v>0.01</v>
      </c>
      <c r="X13" s="12">
        <v>0.01</v>
      </c>
      <c r="Y13" s="20">
        <v>0.02</v>
      </c>
      <c r="Z13" s="12">
        <v>0.01</v>
      </c>
    </row>
    <row r="14" spans="1:26" outlineLevel="1" x14ac:dyDescent="0.25">
      <c r="B14" s="9" t="s">
        <v>575</v>
      </c>
      <c r="C14" s="19">
        <v>0.16</v>
      </c>
      <c r="D14" s="19">
        <v>0.11</v>
      </c>
      <c r="E14" s="19">
        <v>0.12</v>
      </c>
      <c r="F14" s="10">
        <v>0.14000000000000001</v>
      </c>
      <c r="G14" s="19">
        <v>0.16</v>
      </c>
      <c r="H14" s="10">
        <v>0.14000000000000001</v>
      </c>
      <c r="I14" s="19">
        <v>0.08</v>
      </c>
      <c r="J14" s="19">
        <v>0.04</v>
      </c>
      <c r="K14" s="19">
        <v>0.05</v>
      </c>
      <c r="L14" s="10">
        <v>0.06</v>
      </c>
      <c r="M14" s="19">
        <v>0.08</v>
      </c>
      <c r="N14" s="10">
        <v>0.06</v>
      </c>
      <c r="O14" s="19">
        <v>0.04</v>
      </c>
      <c r="P14" s="19">
        <v>0.02</v>
      </c>
      <c r="Q14" s="19">
        <v>0.02</v>
      </c>
      <c r="R14" s="10">
        <v>0.04</v>
      </c>
      <c r="S14" s="19">
        <v>0.04</v>
      </c>
      <c r="T14" s="10">
        <v>0.04</v>
      </c>
      <c r="U14" s="19">
        <v>0.02</v>
      </c>
      <c r="V14" s="19">
        <v>0.02</v>
      </c>
      <c r="W14" s="19">
        <v>0.01</v>
      </c>
      <c r="X14" s="10">
        <v>0.01</v>
      </c>
      <c r="Y14" s="19">
        <v>0.02</v>
      </c>
      <c r="Z14" s="10">
        <v>0.01</v>
      </c>
    </row>
    <row r="15" spans="1:26" outlineLevel="1" x14ac:dyDescent="0.25">
      <c r="B15" s="11" t="s">
        <v>566</v>
      </c>
      <c r="C15" s="20">
        <v>0.17</v>
      </c>
      <c r="D15" s="20">
        <v>0.12</v>
      </c>
      <c r="E15" s="49">
        <v>0.08</v>
      </c>
      <c r="F15" s="12">
        <v>0.12</v>
      </c>
      <c r="G15" s="20">
        <v>0.17</v>
      </c>
      <c r="H15" s="12">
        <v>0.12</v>
      </c>
      <c r="I15" s="20">
        <v>0.08</v>
      </c>
      <c r="J15" s="20">
        <v>0.05</v>
      </c>
      <c r="K15" s="20">
        <v>0.04</v>
      </c>
      <c r="L15" s="12">
        <v>0.05</v>
      </c>
      <c r="M15" s="20">
        <v>0.08</v>
      </c>
      <c r="N15" s="12">
        <v>0.05</v>
      </c>
      <c r="O15" s="20">
        <v>0.05</v>
      </c>
      <c r="P15" s="20">
        <v>0.04</v>
      </c>
      <c r="Q15" s="20">
        <v>0.02</v>
      </c>
      <c r="R15" s="12">
        <v>0.04</v>
      </c>
      <c r="S15" s="20">
        <v>0.05</v>
      </c>
      <c r="T15" s="12">
        <v>0.04</v>
      </c>
      <c r="U15" s="20">
        <v>0.02</v>
      </c>
      <c r="V15" s="20">
        <v>0.02</v>
      </c>
      <c r="W15" s="20">
        <v>0.01</v>
      </c>
      <c r="X15" s="12">
        <v>0.04</v>
      </c>
      <c r="Y15" s="20">
        <v>0.02</v>
      </c>
      <c r="Z15" s="12">
        <v>0.04</v>
      </c>
    </row>
    <row r="16" spans="1:26" outlineLevel="1" x14ac:dyDescent="0.25">
      <c r="B16" s="9" t="s">
        <v>565</v>
      </c>
      <c r="C16" s="19">
        <v>0.09</v>
      </c>
      <c r="D16" s="19">
        <v>0.11</v>
      </c>
      <c r="E16" s="19">
        <v>0.06</v>
      </c>
      <c r="F16" s="10">
        <v>0.09</v>
      </c>
      <c r="G16" s="19">
        <v>0.09</v>
      </c>
      <c r="H16" s="10">
        <v>0.09</v>
      </c>
      <c r="I16" s="19">
        <v>0.03</v>
      </c>
      <c r="J16" s="49" t="s">
        <v>173</v>
      </c>
      <c r="K16" s="19">
        <v>0.02</v>
      </c>
      <c r="L16" s="10">
        <v>0.03</v>
      </c>
      <c r="M16" s="19">
        <v>0.03</v>
      </c>
      <c r="N16" s="10">
        <v>0.03</v>
      </c>
      <c r="O16" s="19">
        <v>0.02</v>
      </c>
      <c r="P16" s="49" t="s">
        <v>173</v>
      </c>
      <c r="Q16" s="19">
        <v>0.01</v>
      </c>
      <c r="R16" s="10">
        <v>0.01</v>
      </c>
      <c r="S16" s="19">
        <v>0.02</v>
      </c>
      <c r="T16" s="10">
        <v>0.01</v>
      </c>
      <c r="U16" s="19">
        <v>0.02</v>
      </c>
      <c r="V16" s="49" t="s">
        <v>173</v>
      </c>
      <c r="W16" s="19">
        <v>0.01</v>
      </c>
      <c r="X16" s="10">
        <v>0</v>
      </c>
      <c r="Y16" s="19">
        <v>0.02</v>
      </c>
      <c r="Z16" s="10">
        <v>0</v>
      </c>
    </row>
    <row r="17" spans="2:26" outlineLevel="1" x14ac:dyDescent="0.25">
      <c r="B17" s="11" t="s">
        <v>550</v>
      </c>
      <c r="C17" s="20">
        <v>0.08</v>
      </c>
      <c r="D17" s="20">
        <v>0.05</v>
      </c>
      <c r="E17" s="49">
        <v>0.02</v>
      </c>
      <c r="F17" s="12">
        <v>0.06</v>
      </c>
      <c r="G17" s="20">
        <v>0.08</v>
      </c>
      <c r="H17" s="12">
        <v>0.06</v>
      </c>
      <c r="I17" s="20">
        <v>0.06</v>
      </c>
      <c r="J17" s="20">
        <v>0.05</v>
      </c>
      <c r="K17" s="49">
        <v>0.01</v>
      </c>
      <c r="L17" s="12">
        <v>0.01</v>
      </c>
      <c r="M17" s="48">
        <v>0.06</v>
      </c>
      <c r="N17" s="50">
        <v>0.01</v>
      </c>
      <c r="O17" s="20">
        <v>0.06</v>
      </c>
      <c r="P17" s="20">
        <v>0.02</v>
      </c>
      <c r="Q17" s="20">
        <v>0.01</v>
      </c>
      <c r="R17" s="12">
        <v>0.01</v>
      </c>
      <c r="S17" s="20">
        <v>0.06</v>
      </c>
      <c r="T17" s="12">
        <v>0.01</v>
      </c>
      <c r="U17" s="20">
        <v>0.04</v>
      </c>
      <c r="V17" s="20">
        <v>0.02</v>
      </c>
      <c r="W17" s="20">
        <v>0.01</v>
      </c>
      <c r="X17" s="12">
        <v>0</v>
      </c>
      <c r="Y17" s="20">
        <v>0.04</v>
      </c>
      <c r="Z17" s="12">
        <v>0</v>
      </c>
    </row>
    <row r="18" spans="2:26" outlineLevel="1" x14ac:dyDescent="0.25">
      <c r="B18" s="9" t="s">
        <v>567</v>
      </c>
      <c r="C18" s="19">
        <v>0.02</v>
      </c>
      <c r="D18" s="19">
        <v>0.02</v>
      </c>
      <c r="E18" s="19">
        <v>0.03</v>
      </c>
      <c r="F18" s="10">
        <v>0.02</v>
      </c>
      <c r="G18" s="19">
        <v>0.02</v>
      </c>
      <c r="H18" s="10">
        <v>0.02</v>
      </c>
      <c r="I18" s="19">
        <v>0.02</v>
      </c>
      <c r="J18" s="19">
        <v>0.02</v>
      </c>
      <c r="K18" s="49" t="s">
        <v>173</v>
      </c>
      <c r="L18" s="10">
        <v>0</v>
      </c>
      <c r="M18" s="19">
        <v>0.02</v>
      </c>
      <c r="N18" s="10">
        <v>0</v>
      </c>
      <c r="O18" s="19">
        <v>0.02</v>
      </c>
      <c r="P18" s="19">
        <v>0.02</v>
      </c>
      <c r="Q18" s="49" t="s">
        <v>173</v>
      </c>
      <c r="R18" s="10">
        <v>0</v>
      </c>
      <c r="S18" s="19">
        <v>0.02</v>
      </c>
      <c r="T18" s="10">
        <v>0</v>
      </c>
      <c r="U18" s="19" t="s">
        <v>31</v>
      </c>
      <c r="V18" s="19">
        <v>0.02</v>
      </c>
      <c r="W18" s="19" t="s">
        <v>31</v>
      </c>
      <c r="X18" s="10" t="s">
        <v>31</v>
      </c>
      <c r="Y18" s="19" t="s">
        <v>31</v>
      </c>
      <c r="Z18" s="10" t="s">
        <v>31</v>
      </c>
    </row>
    <row r="19" spans="2:26" outlineLevel="1" x14ac:dyDescent="0.25">
      <c r="B19" s="11" t="s">
        <v>568</v>
      </c>
      <c r="C19" s="20">
        <v>0.01</v>
      </c>
      <c r="D19" s="20">
        <v>0.03</v>
      </c>
      <c r="E19" s="20">
        <v>0.03</v>
      </c>
      <c r="F19" s="12">
        <v>0.02</v>
      </c>
      <c r="G19" s="20">
        <v>0.01</v>
      </c>
      <c r="H19" s="12">
        <v>0.02</v>
      </c>
      <c r="I19" s="20">
        <v>0.01</v>
      </c>
      <c r="J19" s="20">
        <v>0.01</v>
      </c>
      <c r="K19" s="20" t="s">
        <v>31</v>
      </c>
      <c r="L19" s="12">
        <v>0</v>
      </c>
      <c r="M19" s="20">
        <v>0.01</v>
      </c>
      <c r="N19" s="12">
        <v>0</v>
      </c>
      <c r="O19" s="20">
        <v>0.01</v>
      </c>
      <c r="P19" s="20">
        <v>0.01</v>
      </c>
      <c r="Q19" s="20" t="s">
        <v>31</v>
      </c>
      <c r="R19" s="12" t="s">
        <v>31</v>
      </c>
      <c r="S19" s="20">
        <v>0.01</v>
      </c>
      <c r="T19" s="12" t="s">
        <v>31</v>
      </c>
      <c r="U19" s="20" t="s">
        <v>31</v>
      </c>
      <c r="V19" s="20">
        <v>0.01</v>
      </c>
      <c r="W19" s="20" t="s">
        <v>31</v>
      </c>
      <c r="X19" s="12" t="s">
        <v>31</v>
      </c>
      <c r="Y19" s="20" t="s">
        <v>31</v>
      </c>
      <c r="Z19" s="12" t="s">
        <v>31</v>
      </c>
    </row>
    <row r="20" spans="2:26" outlineLevel="1" x14ac:dyDescent="0.25">
      <c r="B20" s="9" t="s">
        <v>459</v>
      </c>
      <c r="C20" s="19">
        <v>0.01</v>
      </c>
      <c r="D20" s="19">
        <v>0.02</v>
      </c>
      <c r="E20" s="19">
        <v>0.01</v>
      </c>
      <c r="F20" s="10">
        <v>0.03</v>
      </c>
      <c r="G20" s="19">
        <v>0.01</v>
      </c>
      <c r="H20" s="10">
        <v>0.03</v>
      </c>
      <c r="I20" s="49" t="s">
        <v>173</v>
      </c>
      <c r="J20" s="19">
        <v>0.01</v>
      </c>
      <c r="K20" s="19">
        <v>0.01</v>
      </c>
      <c r="L20" s="10">
        <v>0.01</v>
      </c>
      <c r="M20" s="19" t="s">
        <v>31</v>
      </c>
      <c r="N20" s="10">
        <v>0.01</v>
      </c>
      <c r="O20" s="19" t="s">
        <v>31</v>
      </c>
      <c r="P20" s="19">
        <v>0.01</v>
      </c>
      <c r="Q20" s="19" t="s">
        <v>31</v>
      </c>
      <c r="R20" s="10">
        <v>0.01</v>
      </c>
      <c r="S20" s="19" t="s">
        <v>31</v>
      </c>
      <c r="T20" s="10">
        <v>0.01</v>
      </c>
      <c r="U20" s="19">
        <v>0.02</v>
      </c>
      <c r="V20" s="19">
        <v>0.01</v>
      </c>
      <c r="W20" s="19">
        <v>0.01</v>
      </c>
      <c r="X20" s="10">
        <v>0.03</v>
      </c>
      <c r="Y20" s="19">
        <v>0.02</v>
      </c>
      <c r="Z20" s="10">
        <v>0.03</v>
      </c>
    </row>
    <row r="21" spans="2:26" outlineLevel="1" x14ac:dyDescent="0.25">
      <c r="B21" s="11" t="s">
        <v>544</v>
      </c>
      <c r="C21" s="20">
        <v>0.02</v>
      </c>
      <c r="D21" s="20">
        <v>0.02</v>
      </c>
      <c r="E21" s="20">
        <v>0.01</v>
      </c>
      <c r="F21" s="12">
        <v>0.01</v>
      </c>
      <c r="G21" s="20">
        <v>0.02</v>
      </c>
      <c r="H21" s="12">
        <v>0.01</v>
      </c>
      <c r="I21" s="20">
        <v>0.02</v>
      </c>
      <c r="J21" s="20">
        <v>0.01</v>
      </c>
      <c r="K21" s="20">
        <v>0.01</v>
      </c>
      <c r="L21" s="12">
        <v>0</v>
      </c>
      <c r="M21" s="20">
        <v>0.02</v>
      </c>
      <c r="N21" s="12">
        <v>0</v>
      </c>
      <c r="O21" s="20">
        <v>0.02</v>
      </c>
      <c r="P21" s="20">
        <v>0.01</v>
      </c>
      <c r="Q21" s="49" t="s">
        <v>173</v>
      </c>
      <c r="R21" s="12">
        <v>0</v>
      </c>
      <c r="S21" s="20">
        <v>0.02</v>
      </c>
      <c r="T21" s="12">
        <v>0</v>
      </c>
      <c r="U21" s="20" t="s">
        <v>31</v>
      </c>
      <c r="V21" s="20" t="s">
        <v>31</v>
      </c>
      <c r="W21" s="20" t="s">
        <v>31</v>
      </c>
      <c r="X21" s="12">
        <v>0</v>
      </c>
      <c r="Y21" s="20" t="s">
        <v>31</v>
      </c>
      <c r="Z21" s="12">
        <v>0</v>
      </c>
    </row>
    <row r="22" spans="2:26" outlineLevel="1" x14ac:dyDescent="0.25">
      <c r="B22" s="9" t="s">
        <v>580</v>
      </c>
      <c r="C22" s="19">
        <v>0.02</v>
      </c>
      <c r="D22" s="19">
        <v>0.02</v>
      </c>
      <c r="E22" s="19">
        <v>0.03</v>
      </c>
      <c r="F22" s="10">
        <v>0.02</v>
      </c>
      <c r="G22" s="19">
        <v>0.02</v>
      </c>
      <c r="H22" s="10">
        <v>0.02</v>
      </c>
      <c r="I22" s="19">
        <v>0.06</v>
      </c>
      <c r="J22" s="19">
        <v>0.09</v>
      </c>
      <c r="K22" s="19">
        <v>0.12</v>
      </c>
      <c r="L22" s="10">
        <v>0.1</v>
      </c>
      <c r="M22" s="19">
        <v>0.06</v>
      </c>
      <c r="N22" s="10">
        <v>0.1</v>
      </c>
      <c r="O22" s="19">
        <v>0.14000000000000001</v>
      </c>
      <c r="P22" s="19">
        <v>0.12</v>
      </c>
      <c r="Q22" s="19">
        <v>0.09</v>
      </c>
      <c r="R22" s="10">
        <v>0.12</v>
      </c>
      <c r="S22" s="19">
        <v>0.14000000000000001</v>
      </c>
      <c r="T22" s="10">
        <v>0.12</v>
      </c>
      <c r="U22" s="19">
        <v>0.03</v>
      </c>
      <c r="V22" s="19">
        <v>0.02</v>
      </c>
      <c r="W22" s="19">
        <v>0.03</v>
      </c>
      <c r="X22" s="10">
        <v>0.01</v>
      </c>
      <c r="Y22" s="19">
        <v>0.03</v>
      </c>
      <c r="Z22" s="10">
        <v>0.01</v>
      </c>
    </row>
    <row r="23" spans="2:26" outlineLevel="1" x14ac:dyDescent="0.25">
      <c r="B23" s="13" t="s">
        <v>10</v>
      </c>
      <c r="C23" s="23">
        <v>1</v>
      </c>
      <c r="D23" s="23">
        <v>1</v>
      </c>
      <c r="E23" s="23">
        <v>1</v>
      </c>
      <c r="F23" s="14">
        <v>1</v>
      </c>
      <c r="G23" s="23">
        <v>1</v>
      </c>
      <c r="H23" s="14">
        <v>1</v>
      </c>
      <c r="I23" s="23">
        <v>1</v>
      </c>
      <c r="J23" s="23">
        <v>1</v>
      </c>
      <c r="K23" s="23">
        <v>1</v>
      </c>
      <c r="L23" s="14">
        <v>1</v>
      </c>
      <c r="M23" s="23">
        <v>1</v>
      </c>
      <c r="N23" s="14">
        <v>1</v>
      </c>
      <c r="O23" s="23">
        <v>1</v>
      </c>
      <c r="P23" s="23">
        <v>1</v>
      </c>
      <c r="Q23" s="23">
        <v>1</v>
      </c>
      <c r="R23" s="14">
        <v>1</v>
      </c>
      <c r="S23" s="23">
        <v>1</v>
      </c>
      <c r="T23" s="14">
        <v>1</v>
      </c>
      <c r="U23" s="23">
        <v>1</v>
      </c>
      <c r="V23" s="23">
        <v>1</v>
      </c>
      <c r="W23" s="23">
        <v>1</v>
      </c>
      <c r="X23" s="14">
        <v>1</v>
      </c>
      <c r="Y23" s="23">
        <v>1</v>
      </c>
      <c r="Z23" s="14">
        <v>1</v>
      </c>
    </row>
    <row r="24" spans="2:26" outlineLevel="1" x14ac:dyDescent="0.25">
      <c r="B24" s="13" t="s">
        <v>11</v>
      </c>
      <c r="C24" s="24">
        <v>125</v>
      </c>
      <c r="D24" s="24">
        <v>133</v>
      </c>
      <c r="E24" s="24">
        <v>194</v>
      </c>
      <c r="F24" s="15">
        <v>209</v>
      </c>
      <c r="G24" s="24">
        <v>125</v>
      </c>
      <c r="H24" s="15">
        <v>209</v>
      </c>
      <c r="I24" s="24">
        <v>125</v>
      </c>
      <c r="J24" s="24">
        <v>133</v>
      </c>
      <c r="K24" s="24">
        <v>194</v>
      </c>
      <c r="L24" s="15">
        <v>209</v>
      </c>
      <c r="M24" s="24">
        <v>125</v>
      </c>
      <c r="N24" s="15">
        <v>209</v>
      </c>
      <c r="O24" s="24">
        <v>125</v>
      </c>
      <c r="P24" s="24">
        <v>133</v>
      </c>
      <c r="Q24" s="24">
        <v>194</v>
      </c>
      <c r="R24" s="15">
        <v>209</v>
      </c>
      <c r="S24" s="24">
        <v>125</v>
      </c>
      <c r="T24" s="15">
        <v>209</v>
      </c>
      <c r="U24" s="24">
        <v>125</v>
      </c>
      <c r="V24" s="24">
        <v>133</v>
      </c>
      <c r="W24" s="24">
        <v>194</v>
      </c>
      <c r="X24" s="15">
        <v>209</v>
      </c>
      <c r="Y24" s="24">
        <v>125</v>
      </c>
      <c r="Z24" s="15">
        <v>209</v>
      </c>
    </row>
    <row r="25" spans="2:26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2:26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2:26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2:26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2:26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2:26" outlineLevel="1" x14ac:dyDescent="0.25"/>
    <row r="31" spans="2:26" outlineLevel="1" x14ac:dyDescent="0.25"/>
  </sheetData>
  <mergeCells count="13">
    <mergeCell ref="B29:Z29"/>
    <mergeCell ref="U5:X5"/>
    <mergeCell ref="Y5:Z5"/>
    <mergeCell ref="B25:Z25"/>
    <mergeCell ref="B26:Z26"/>
    <mergeCell ref="B27:Z27"/>
    <mergeCell ref="B28:Z28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4439E39C-0F7F-42B4-8134-431C6E87D4FD}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8B0DD-A629-432A-968D-D6B3024AB7D7}">
  <sheetPr codeName="Arkusz194">
    <outlinePr summaryBelow="0"/>
  </sheetPr>
  <dimension ref="A1:Z2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70700</v>
      </c>
    </row>
    <row r="3" spans="1:26" ht="15.75" x14ac:dyDescent="0.25">
      <c r="B3" s="1" t="s">
        <v>636</v>
      </c>
    </row>
    <row r="4" spans="1:26" ht="51" outlineLevel="1" x14ac:dyDescent="0.25">
      <c r="B4" s="46" t="s">
        <v>1461</v>
      </c>
      <c r="C4" s="46" t="s">
        <v>418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60" outlineLevel="1" x14ac:dyDescent="0.25">
      <c r="B7" s="7" t="s">
        <v>592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443</v>
      </c>
      <c r="C8" s="19" t="s">
        <v>31</v>
      </c>
      <c r="D8" s="19">
        <v>0.55000000000000004</v>
      </c>
      <c r="E8" s="19">
        <v>0.62</v>
      </c>
      <c r="F8" s="10">
        <v>0.57999999999999996</v>
      </c>
      <c r="G8" s="19" t="s">
        <v>31</v>
      </c>
      <c r="H8" s="10">
        <v>0.57999999999999996</v>
      </c>
      <c r="I8" s="19" t="s">
        <v>31</v>
      </c>
      <c r="J8" s="19">
        <v>0.41</v>
      </c>
      <c r="K8" s="19">
        <v>0.41</v>
      </c>
      <c r="L8" s="10">
        <v>0.41</v>
      </c>
      <c r="M8" s="19" t="s">
        <v>31</v>
      </c>
      <c r="N8" s="10">
        <v>0.41</v>
      </c>
      <c r="O8" s="19" t="s">
        <v>31</v>
      </c>
      <c r="P8" s="19">
        <v>0.37</v>
      </c>
      <c r="Q8" s="19">
        <v>0.34</v>
      </c>
      <c r="R8" s="10">
        <v>0.31</v>
      </c>
      <c r="S8" s="19" t="s">
        <v>31</v>
      </c>
      <c r="T8" s="10">
        <v>0.31</v>
      </c>
      <c r="U8" s="19" t="s">
        <v>31</v>
      </c>
      <c r="V8" s="19">
        <v>0.28000000000000003</v>
      </c>
      <c r="W8" s="19">
        <v>0.27</v>
      </c>
      <c r="X8" s="10">
        <v>0.23</v>
      </c>
      <c r="Y8" s="19" t="s">
        <v>31</v>
      </c>
      <c r="Z8" s="10">
        <v>0.23</v>
      </c>
    </row>
    <row r="9" spans="1:26" outlineLevel="1" x14ac:dyDescent="0.25">
      <c r="B9" s="11" t="s">
        <v>545</v>
      </c>
      <c r="C9" s="20" t="s">
        <v>31</v>
      </c>
      <c r="D9" s="20">
        <v>0.47</v>
      </c>
      <c r="E9" s="20">
        <v>0.52</v>
      </c>
      <c r="F9" s="12">
        <v>0.54</v>
      </c>
      <c r="G9" s="20" t="s">
        <v>31</v>
      </c>
      <c r="H9" s="12">
        <v>0.54</v>
      </c>
      <c r="I9" s="20" t="s">
        <v>31</v>
      </c>
      <c r="J9" s="20">
        <v>0.35</v>
      </c>
      <c r="K9" s="20">
        <v>0.4</v>
      </c>
      <c r="L9" s="12">
        <v>0.42</v>
      </c>
      <c r="M9" s="20" t="s">
        <v>31</v>
      </c>
      <c r="N9" s="12">
        <v>0.42</v>
      </c>
      <c r="O9" s="20" t="s">
        <v>31</v>
      </c>
      <c r="P9" s="20">
        <v>0.27</v>
      </c>
      <c r="Q9" s="20">
        <v>0.32</v>
      </c>
      <c r="R9" s="12">
        <v>0.31</v>
      </c>
      <c r="S9" s="20" t="s">
        <v>31</v>
      </c>
      <c r="T9" s="12">
        <v>0.31</v>
      </c>
      <c r="U9" s="20" t="s">
        <v>31</v>
      </c>
      <c r="V9" s="20">
        <v>0.2</v>
      </c>
      <c r="W9" s="20">
        <v>0.21</v>
      </c>
      <c r="X9" s="12">
        <v>0.21</v>
      </c>
      <c r="Y9" s="20" t="s">
        <v>31</v>
      </c>
      <c r="Z9" s="12">
        <v>0.21</v>
      </c>
    </row>
    <row r="10" spans="1:26" outlineLevel="1" x14ac:dyDescent="0.25">
      <c r="B10" s="9" t="s">
        <v>549</v>
      </c>
      <c r="C10" s="19" t="s">
        <v>31</v>
      </c>
      <c r="D10" s="19">
        <v>0.22</v>
      </c>
      <c r="E10" s="48">
        <v>0.31</v>
      </c>
      <c r="F10" s="10">
        <v>0.22</v>
      </c>
      <c r="G10" s="19" t="s">
        <v>31</v>
      </c>
      <c r="H10" s="10">
        <v>0.22</v>
      </c>
      <c r="I10" s="19" t="s">
        <v>31</v>
      </c>
      <c r="J10" s="19">
        <v>0.1</v>
      </c>
      <c r="K10" s="19">
        <v>0.14000000000000001</v>
      </c>
      <c r="L10" s="10">
        <v>0.09</v>
      </c>
      <c r="M10" s="19" t="s">
        <v>31</v>
      </c>
      <c r="N10" s="10">
        <v>0.09</v>
      </c>
      <c r="O10" s="19" t="s">
        <v>31</v>
      </c>
      <c r="P10" s="19">
        <v>0.05</v>
      </c>
      <c r="Q10" s="19">
        <v>0.1</v>
      </c>
      <c r="R10" s="10">
        <v>0.06</v>
      </c>
      <c r="S10" s="19" t="s">
        <v>31</v>
      </c>
      <c r="T10" s="10">
        <v>0.06</v>
      </c>
      <c r="U10" s="19" t="s">
        <v>31</v>
      </c>
      <c r="V10" s="19">
        <v>0.02</v>
      </c>
      <c r="W10" s="19">
        <v>0.05</v>
      </c>
      <c r="X10" s="10">
        <v>0.02</v>
      </c>
      <c r="Y10" s="19" t="s">
        <v>31</v>
      </c>
      <c r="Z10" s="10">
        <v>0.02</v>
      </c>
    </row>
    <row r="11" spans="1:26" outlineLevel="1" x14ac:dyDescent="0.25">
      <c r="B11" s="11" t="s">
        <v>575</v>
      </c>
      <c r="C11" s="20" t="s">
        <v>31</v>
      </c>
      <c r="D11" s="20">
        <v>0.2</v>
      </c>
      <c r="E11" s="20">
        <v>0.26</v>
      </c>
      <c r="F11" s="12">
        <v>0.22</v>
      </c>
      <c r="G11" s="20" t="s">
        <v>31</v>
      </c>
      <c r="H11" s="12">
        <v>0.22</v>
      </c>
      <c r="I11" s="20" t="s">
        <v>31</v>
      </c>
      <c r="J11" s="20">
        <v>0.13</v>
      </c>
      <c r="K11" s="20">
        <v>0.11</v>
      </c>
      <c r="L11" s="12">
        <v>0.13</v>
      </c>
      <c r="M11" s="20" t="s">
        <v>31</v>
      </c>
      <c r="N11" s="12">
        <v>0.13</v>
      </c>
      <c r="O11" s="20" t="s">
        <v>31</v>
      </c>
      <c r="P11" s="20">
        <v>0.08</v>
      </c>
      <c r="Q11" s="20">
        <v>0.08</v>
      </c>
      <c r="R11" s="12">
        <v>0.06</v>
      </c>
      <c r="S11" s="20" t="s">
        <v>31</v>
      </c>
      <c r="T11" s="12">
        <v>0.06</v>
      </c>
      <c r="U11" s="20" t="s">
        <v>31</v>
      </c>
      <c r="V11" s="20">
        <v>0.04</v>
      </c>
      <c r="W11" s="20">
        <v>0.04</v>
      </c>
      <c r="X11" s="12">
        <v>0.02</v>
      </c>
      <c r="Y11" s="20" t="s">
        <v>31</v>
      </c>
      <c r="Z11" s="12">
        <v>0.02</v>
      </c>
    </row>
    <row r="12" spans="1:26" outlineLevel="1" x14ac:dyDescent="0.25">
      <c r="B12" s="9" t="s">
        <v>576</v>
      </c>
      <c r="C12" s="19" t="s">
        <v>31</v>
      </c>
      <c r="D12" s="19">
        <v>0.2</v>
      </c>
      <c r="E12" s="19">
        <v>0.18</v>
      </c>
      <c r="F12" s="10">
        <v>0.17</v>
      </c>
      <c r="G12" s="19" t="s">
        <v>31</v>
      </c>
      <c r="H12" s="10">
        <v>0.17</v>
      </c>
      <c r="I12" s="19" t="s">
        <v>31</v>
      </c>
      <c r="J12" s="19">
        <v>0.14000000000000001</v>
      </c>
      <c r="K12" s="19">
        <v>0.11</v>
      </c>
      <c r="L12" s="10">
        <v>0.13</v>
      </c>
      <c r="M12" s="19" t="s">
        <v>31</v>
      </c>
      <c r="N12" s="10">
        <v>0.13</v>
      </c>
      <c r="O12" s="19" t="s">
        <v>31</v>
      </c>
      <c r="P12" s="19">
        <v>0.12</v>
      </c>
      <c r="Q12" s="19">
        <v>0.1</v>
      </c>
      <c r="R12" s="10">
        <v>0.11</v>
      </c>
      <c r="S12" s="19" t="s">
        <v>31</v>
      </c>
      <c r="T12" s="10">
        <v>0.11</v>
      </c>
      <c r="U12" s="19" t="s">
        <v>31</v>
      </c>
      <c r="V12" s="19">
        <v>0.08</v>
      </c>
      <c r="W12" s="19">
        <v>0.05</v>
      </c>
      <c r="X12" s="10">
        <v>7.0000000000000007E-2</v>
      </c>
      <c r="Y12" s="19" t="s">
        <v>31</v>
      </c>
      <c r="Z12" s="10">
        <v>7.0000000000000007E-2</v>
      </c>
    </row>
    <row r="13" spans="1:26" outlineLevel="1" x14ac:dyDescent="0.25">
      <c r="B13" s="11" t="s">
        <v>547</v>
      </c>
      <c r="C13" s="20" t="s">
        <v>31</v>
      </c>
      <c r="D13" s="20">
        <v>0.14000000000000001</v>
      </c>
      <c r="E13" s="20">
        <v>0.18</v>
      </c>
      <c r="F13" s="12">
        <v>0.19</v>
      </c>
      <c r="G13" s="20" t="s">
        <v>31</v>
      </c>
      <c r="H13" s="12">
        <v>0.19</v>
      </c>
      <c r="I13" s="20" t="s">
        <v>31</v>
      </c>
      <c r="J13" s="20">
        <v>0.09</v>
      </c>
      <c r="K13" s="20">
        <v>0.08</v>
      </c>
      <c r="L13" s="12">
        <v>0.1</v>
      </c>
      <c r="M13" s="20" t="s">
        <v>31</v>
      </c>
      <c r="N13" s="12">
        <v>0.1</v>
      </c>
      <c r="O13" s="20" t="s">
        <v>31</v>
      </c>
      <c r="P13" s="20">
        <v>0.05</v>
      </c>
      <c r="Q13" s="20">
        <v>0.05</v>
      </c>
      <c r="R13" s="12">
        <v>7.0000000000000007E-2</v>
      </c>
      <c r="S13" s="20" t="s">
        <v>31</v>
      </c>
      <c r="T13" s="12">
        <v>7.0000000000000007E-2</v>
      </c>
      <c r="U13" s="20" t="s">
        <v>31</v>
      </c>
      <c r="V13" s="20">
        <v>0.03</v>
      </c>
      <c r="W13" s="20">
        <v>0.03</v>
      </c>
      <c r="X13" s="12">
        <v>0.03</v>
      </c>
      <c r="Y13" s="20" t="s">
        <v>31</v>
      </c>
      <c r="Z13" s="12">
        <v>0.03</v>
      </c>
    </row>
    <row r="14" spans="1:26" outlineLevel="1" x14ac:dyDescent="0.25">
      <c r="B14" s="9" t="s">
        <v>546</v>
      </c>
      <c r="C14" s="19" t="s">
        <v>31</v>
      </c>
      <c r="D14" s="19">
        <v>0.08</v>
      </c>
      <c r="E14" s="19">
        <v>0.1</v>
      </c>
      <c r="F14" s="10">
        <v>0.1</v>
      </c>
      <c r="G14" s="19" t="s">
        <v>31</v>
      </c>
      <c r="H14" s="10">
        <v>0.1</v>
      </c>
      <c r="I14" s="19" t="s">
        <v>31</v>
      </c>
      <c r="J14" s="19">
        <v>0.06</v>
      </c>
      <c r="K14" s="19">
        <v>0.05</v>
      </c>
      <c r="L14" s="10">
        <v>0.05</v>
      </c>
      <c r="M14" s="19" t="s">
        <v>31</v>
      </c>
      <c r="N14" s="10">
        <v>0.05</v>
      </c>
      <c r="O14" s="19" t="s">
        <v>31</v>
      </c>
      <c r="P14" s="19">
        <v>0.05</v>
      </c>
      <c r="Q14" s="19">
        <v>0.04</v>
      </c>
      <c r="R14" s="10">
        <v>0.03</v>
      </c>
      <c r="S14" s="19" t="s">
        <v>31</v>
      </c>
      <c r="T14" s="10">
        <v>0.03</v>
      </c>
      <c r="U14" s="19" t="s">
        <v>31</v>
      </c>
      <c r="V14" s="19">
        <v>0.03</v>
      </c>
      <c r="W14" s="19">
        <v>0.01</v>
      </c>
      <c r="X14" s="10">
        <v>0.01</v>
      </c>
      <c r="Y14" s="19" t="s">
        <v>31</v>
      </c>
      <c r="Z14" s="10">
        <v>0.01</v>
      </c>
    </row>
    <row r="15" spans="1:26" outlineLevel="1" x14ac:dyDescent="0.25">
      <c r="B15" s="11" t="s">
        <v>544</v>
      </c>
      <c r="C15" s="20" t="s">
        <v>31</v>
      </c>
      <c r="D15" s="20">
        <v>0.06</v>
      </c>
      <c r="E15" s="20">
        <v>7.0000000000000007E-2</v>
      </c>
      <c r="F15" s="12">
        <v>0.05</v>
      </c>
      <c r="G15" s="20" t="s">
        <v>31</v>
      </c>
      <c r="H15" s="12">
        <v>0.05</v>
      </c>
      <c r="I15" s="20" t="s">
        <v>31</v>
      </c>
      <c r="J15" s="20">
        <v>0.05</v>
      </c>
      <c r="K15" s="20">
        <v>0.03</v>
      </c>
      <c r="L15" s="12">
        <v>0.02</v>
      </c>
      <c r="M15" s="20" t="s">
        <v>31</v>
      </c>
      <c r="N15" s="12">
        <v>0.02</v>
      </c>
      <c r="O15" s="20" t="s">
        <v>31</v>
      </c>
      <c r="P15" s="20">
        <v>0.03</v>
      </c>
      <c r="Q15" s="20">
        <v>0.02</v>
      </c>
      <c r="R15" s="12">
        <v>0.02</v>
      </c>
      <c r="S15" s="20" t="s">
        <v>31</v>
      </c>
      <c r="T15" s="12">
        <v>0.02</v>
      </c>
      <c r="U15" s="20" t="s">
        <v>31</v>
      </c>
      <c r="V15" s="20">
        <v>0.03</v>
      </c>
      <c r="W15" s="20">
        <v>0.01</v>
      </c>
      <c r="X15" s="12">
        <v>0.01</v>
      </c>
      <c r="Y15" s="20" t="s">
        <v>31</v>
      </c>
      <c r="Z15" s="12">
        <v>0.01</v>
      </c>
    </row>
    <row r="16" spans="1:26" outlineLevel="1" x14ac:dyDescent="0.25">
      <c r="B16" s="9" t="s">
        <v>459</v>
      </c>
      <c r="C16" s="19" t="s">
        <v>31</v>
      </c>
      <c r="D16" s="19">
        <v>0.05</v>
      </c>
      <c r="E16" s="19">
        <v>0.05</v>
      </c>
      <c r="F16" s="10">
        <v>0.05</v>
      </c>
      <c r="G16" s="19" t="s">
        <v>31</v>
      </c>
      <c r="H16" s="10">
        <v>0.05</v>
      </c>
      <c r="I16" s="19" t="s">
        <v>31</v>
      </c>
      <c r="J16" s="19">
        <v>0.03</v>
      </c>
      <c r="K16" s="19">
        <v>0.02</v>
      </c>
      <c r="L16" s="10">
        <v>0.04</v>
      </c>
      <c r="M16" s="19" t="s">
        <v>31</v>
      </c>
      <c r="N16" s="10">
        <v>0.04</v>
      </c>
      <c r="O16" s="19" t="s">
        <v>31</v>
      </c>
      <c r="P16" s="19">
        <v>0.02</v>
      </c>
      <c r="Q16" s="19">
        <v>0.02</v>
      </c>
      <c r="R16" s="10">
        <v>0.02</v>
      </c>
      <c r="S16" s="19" t="s">
        <v>31</v>
      </c>
      <c r="T16" s="10">
        <v>0.02</v>
      </c>
      <c r="U16" s="19" t="s">
        <v>31</v>
      </c>
      <c r="V16" s="19">
        <v>0.03</v>
      </c>
      <c r="W16" s="19">
        <v>0.01</v>
      </c>
      <c r="X16" s="10">
        <v>0.04</v>
      </c>
      <c r="Y16" s="19" t="s">
        <v>31</v>
      </c>
      <c r="Z16" s="10">
        <v>0.04</v>
      </c>
    </row>
    <row r="17" spans="2:26" outlineLevel="1" x14ac:dyDescent="0.25">
      <c r="B17" s="11" t="s">
        <v>551</v>
      </c>
      <c r="C17" s="20" t="s">
        <v>31</v>
      </c>
      <c r="D17" s="20">
        <v>0.04</v>
      </c>
      <c r="E17" s="20">
        <v>0.03</v>
      </c>
      <c r="F17" s="12">
        <v>0.05</v>
      </c>
      <c r="G17" s="20" t="s">
        <v>31</v>
      </c>
      <c r="H17" s="12">
        <v>0.05</v>
      </c>
      <c r="I17" s="20" t="s">
        <v>31</v>
      </c>
      <c r="J17" s="20">
        <v>0.03</v>
      </c>
      <c r="K17" s="20">
        <v>0.01</v>
      </c>
      <c r="L17" s="12">
        <v>0.02</v>
      </c>
      <c r="M17" s="20" t="s">
        <v>31</v>
      </c>
      <c r="N17" s="12">
        <v>0.02</v>
      </c>
      <c r="O17" s="20" t="s">
        <v>31</v>
      </c>
      <c r="P17" s="20">
        <v>0.02</v>
      </c>
      <c r="Q17" s="20">
        <v>0.01</v>
      </c>
      <c r="R17" s="12">
        <v>0.01</v>
      </c>
      <c r="S17" s="20" t="s">
        <v>31</v>
      </c>
      <c r="T17" s="12">
        <v>0.01</v>
      </c>
      <c r="U17" s="20" t="s">
        <v>31</v>
      </c>
      <c r="V17" s="20">
        <v>0.01</v>
      </c>
      <c r="W17" s="20" t="s">
        <v>31</v>
      </c>
      <c r="X17" s="12">
        <v>0.01</v>
      </c>
      <c r="Y17" s="20" t="s">
        <v>31</v>
      </c>
      <c r="Z17" s="12">
        <v>0.01</v>
      </c>
    </row>
    <row r="18" spans="2:26" outlineLevel="1" x14ac:dyDescent="0.25">
      <c r="B18" s="9" t="s">
        <v>627</v>
      </c>
      <c r="C18" s="19" t="s">
        <v>31</v>
      </c>
      <c r="D18" s="19">
        <v>0.03</v>
      </c>
      <c r="E18" s="19">
        <v>0.02</v>
      </c>
      <c r="F18" s="10">
        <v>0.01</v>
      </c>
      <c r="G18" s="19" t="s">
        <v>31</v>
      </c>
      <c r="H18" s="10">
        <v>0.01</v>
      </c>
      <c r="I18" s="19" t="s">
        <v>31</v>
      </c>
      <c r="J18" s="19">
        <v>0.03</v>
      </c>
      <c r="K18" s="19">
        <v>0.01</v>
      </c>
      <c r="L18" s="10">
        <v>0</v>
      </c>
      <c r="M18" s="19" t="s">
        <v>31</v>
      </c>
      <c r="N18" s="10">
        <v>0</v>
      </c>
      <c r="O18" s="19" t="s">
        <v>31</v>
      </c>
      <c r="P18" s="19">
        <v>0.03</v>
      </c>
      <c r="Q18" s="19">
        <v>0.01</v>
      </c>
      <c r="R18" s="10">
        <v>0</v>
      </c>
      <c r="S18" s="19" t="s">
        <v>31</v>
      </c>
      <c r="T18" s="10">
        <v>0</v>
      </c>
      <c r="U18" s="19" t="s">
        <v>31</v>
      </c>
      <c r="V18" s="19">
        <v>0.01</v>
      </c>
      <c r="W18" s="19">
        <v>0.01</v>
      </c>
      <c r="X18" s="10" t="s">
        <v>31</v>
      </c>
      <c r="Y18" s="19" t="s">
        <v>31</v>
      </c>
      <c r="Z18" s="10" t="s">
        <v>31</v>
      </c>
    </row>
    <row r="19" spans="2:26" outlineLevel="1" x14ac:dyDescent="0.25">
      <c r="B19" s="11" t="s">
        <v>580</v>
      </c>
      <c r="C19" s="20" t="s">
        <v>31</v>
      </c>
      <c r="D19" s="20">
        <v>0.03</v>
      </c>
      <c r="E19" s="20">
        <v>0.05</v>
      </c>
      <c r="F19" s="12">
        <v>0.06</v>
      </c>
      <c r="G19" s="20" t="s">
        <v>31</v>
      </c>
      <c r="H19" s="12">
        <v>0.06</v>
      </c>
      <c r="I19" s="20" t="s">
        <v>31</v>
      </c>
      <c r="J19" s="20">
        <v>0.05</v>
      </c>
      <c r="K19" s="20">
        <v>0.08</v>
      </c>
      <c r="L19" s="12">
        <v>0.05</v>
      </c>
      <c r="M19" s="20" t="s">
        <v>31</v>
      </c>
      <c r="N19" s="12">
        <v>0.05</v>
      </c>
      <c r="O19" s="20" t="s">
        <v>31</v>
      </c>
      <c r="P19" s="20">
        <v>0.04</v>
      </c>
      <c r="Q19" s="20">
        <v>7.0000000000000007E-2</v>
      </c>
      <c r="R19" s="12">
        <v>0.03</v>
      </c>
      <c r="S19" s="20" t="s">
        <v>31</v>
      </c>
      <c r="T19" s="12">
        <v>0.03</v>
      </c>
      <c r="U19" s="20" t="s">
        <v>31</v>
      </c>
      <c r="V19" s="20">
        <v>0.04</v>
      </c>
      <c r="W19" s="20">
        <v>7.0000000000000007E-2</v>
      </c>
      <c r="X19" s="12">
        <v>0.06</v>
      </c>
      <c r="Y19" s="20" t="s">
        <v>31</v>
      </c>
      <c r="Z19" s="12">
        <v>0.06</v>
      </c>
    </row>
    <row r="20" spans="2:26" outlineLevel="1" x14ac:dyDescent="0.25">
      <c r="B20" s="13" t="s">
        <v>10</v>
      </c>
      <c r="C20" s="23" t="s">
        <v>31</v>
      </c>
      <c r="D20" s="23">
        <v>1</v>
      </c>
      <c r="E20" s="23">
        <v>1</v>
      </c>
      <c r="F20" s="14">
        <v>1</v>
      </c>
      <c r="G20" s="23" t="s">
        <v>31</v>
      </c>
      <c r="H20" s="14">
        <v>1</v>
      </c>
      <c r="I20" s="23" t="s">
        <v>31</v>
      </c>
      <c r="J20" s="23">
        <v>1</v>
      </c>
      <c r="K20" s="23">
        <v>1</v>
      </c>
      <c r="L20" s="14">
        <v>1</v>
      </c>
      <c r="M20" s="23" t="s">
        <v>31</v>
      </c>
      <c r="N20" s="14">
        <v>1</v>
      </c>
      <c r="O20" s="23" t="s">
        <v>31</v>
      </c>
      <c r="P20" s="23">
        <v>1</v>
      </c>
      <c r="Q20" s="23">
        <v>1</v>
      </c>
      <c r="R20" s="14">
        <v>1</v>
      </c>
      <c r="S20" s="23" t="s">
        <v>31</v>
      </c>
      <c r="T20" s="14">
        <v>1</v>
      </c>
      <c r="U20" s="23" t="s">
        <v>31</v>
      </c>
      <c r="V20" s="23">
        <v>1</v>
      </c>
      <c r="W20" s="23">
        <v>1</v>
      </c>
      <c r="X20" s="14">
        <v>1</v>
      </c>
      <c r="Y20" s="23" t="s">
        <v>31</v>
      </c>
      <c r="Z20" s="14">
        <v>1</v>
      </c>
    </row>
    <row r="21" spans="2:26" outlineLevel="1" x14ac:dyDescent="0.25">
      <c r="B21" s="13" t="s">
        <v>11</v>
      </c>
      <c r="C21" s="24" t="s">
        <v>31</v>
      </c>
      <c r="D21" s="24">
        <v>118</v>
      </c>
      <c r="E21" s="24">
        <v>196</v>
      </c>
      <c r="F21" s="15">
        <v>211</v>
      </c>
      <c r="G21" s="24" t="s">
        <v>31</v>
      </c>
      <c r="H21" s="15">
        <v>211</v>
      </c>
      <c r="I21" s="24" t="s">
        <v>31</v>
      </c>
      <c r="J21" s="24">
        <v>118</v>
      </c>
      <c r="K21" s="24">
        <v>196</v>
      </c>
      <c r="L21" s="15">
        <v>211</v>
      </c>
      <c r="M21" s="24" t="s">
        <v>31</v>
      </c>
      <c r="N21" s="15">
        <v>211</v>
      </c>
      <c r="O21" s="24" t="s">
        <v>31</v>
      </c>
      <c r="P21" s="24">
        <v>118</v>
      </c>
      <c r="Q21" s="24">
        <v>196</v>
      </c>
      <c r="R21" s="15">
        <v>211</v>
      </c>
      <c r="S21" s="24" t="s">
        <v>31</v>
      </c>
      <c r="T21" s="15">
        <v>211</v>
      </c>
      <c r="U21" s="24" t="s">
        <v>31</v>
      </c>
      <c r="V21" s="24">
        <v>118</v>
      </c>
      <c r="W21" s="24">
        <v>196</v>
      </c>
      <c r="X21" s="15">
        <v>211</v>
      </c>
      <c r="Y21" s="24" t="s">
        <v>31</v>
      </c>
      <c r="Z21" s="15">
        <v>211</v>
      </c>
    </row>
    <row r="22" spans="2:26" outlineLevel="1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2:26" outlineLevel="1" x14ac:dyDescent="0.25">
      <c r="B23" s="39" t="s">
        <v>12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2:26" outlineLevel="1" x14ac:dyDescent="0.25">
      <c r="B24" s="40" t="s">
        <v>14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2:26" outlineLevel="1" x14ac:dyDescent="0.25">
      <c r="B25" s="41" t="s">
        <v>15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</row>
    <row r="26" spans="2:26" outlineLevel="1" x14ac:dyDescent="0.25">
      <c r="B26" s="41" t="s">
        <v>16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</row>
    <row r="27" spans="2:26" outlineLevel="1" x14ac:dyDescent="0.25"/>
    <row r="28" spans="2:26" outlineLevel="1" x14ac:dyDescent="0.25"/>
  </sheetData>
  <mergeCells count="13">
    <mergeCell ref="B26:Z26"/>
    <mergeCell ref="U5:X5"/>
    <mergeCell ref="Y5:Z5"/>
    <mergeCell ref="B22:Z22"/>
    <mergeCell ref="B23:Z23"/>
    <mergeCell ref="B24:Z24"/>
    <mergeCell ref="B25:Z25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A57DE993-1B6B-4318-A252-7D42D1E67B8D}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9AD9-A413-4CF7-9D89-CA39180E7BD9}">
  <sheetPr codeName="Arkusz195">
    <outlinePr summaryBelow="0"/>
  </sheetPr>
  <dimension ref="A1:Z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80700</v>
      </c>
    </row>
    <row r="3" spans="1:26" ht="15.75" x14ac:dyDescent="0.25">
      <c r="B3" s="1" t="s">
        <v>637</v>
      </c>
    </row>
    <row r="4" spans="1:26" ht="51" outlineLevel="1" x14ac:dyDescent="0.25">
      <c r="B4" s="46" t="s">
        <v>1462</v>
      </c>
      <c r="C4" s="46" t="s">
        <v>404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60" outlineLevel="1" x14ac:dyDescent="0.25">
      <c r="B7" s="7" t="s">
        <v>594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13" t="s">
        <v>10</v>
      </c>
      <c r="C8" s="23" t="s">
        <v>31</v>
      </c>
      <c r="D8" s="23" t="s">
        <v>31</v>
      </c>
      <c r="E8" s="23" t="s">
        <v>31</v>
      </c>
      <c r="F8" s="14" t="s">
        <v>31</v>
      </c>
      <c r="G8" s="23" t="s">
        <v>31</v>
      </c>
      <c r="H8" s="14" t="s">
        <v>31</v>
      </c>
      <c r="I8" s="23" t="s">
        <v>31</v>
      </c>
      <c r="J8" s="23" t="s">
        <v>31</v>
      </c>
      <c r="K8" s="23" t="s">
        <v>31</v>
      </c>
      <c r="L8" s="14" t="s">
        <v>31</v>
      </c>
      <c r="M8" s="23" t="s">
        <v>31</v>
      </c>
      <c r="N8" s="14" t="s">
        <v>31</v>
      </c>
      <c r="O8" s="23" t="s">
        <v>31</v>
      </c>
      <c r="P8" s="23" t="s">
        <v>31</v>
      </c>
      <c r="Q8" s="23" t="s">
        <v>31</v>
      </c>
      <c r="R8" s="14" t="s">
        <v>31</v>
      </c>
      <c r="S8" s="23" t="s">
        <v>31</v>
      </c>
      <c r="T8" s="14" t="s">
        <v>31</v>
      </c>
      <c r="U8" s="23" t="s">
        <v>31</v>
      </c>
      <c r="V8" s="23" t="s">
        <v>31</v>
      </c>
      <c r="W8" s="23" t="s">
        <v>31</v>
      </c>
      <c r="X8" s="14" t="s">
        <v>31</v>
      </c>
      <c r="Y8" s="23" t="s">
        <v>31</v>
      </c>
      <c r="Z8" s="14" t="s">
        <v>31</v>
      </c>
    </row>
    <row r="9" spans="1:26" outlineLevel="1" x14ac:dyDescent="0.25">
      <c r="B9" s="13" t="s">
        <v>11</v>
      </c>
      <c r="C9" s="24" t="s">
        <v>31</v>
      </c>
      <c r="D9" s="24" t="s">
        <v>31</v>
      </c>
      <c r="E9" s="24" t="s">
        <v>31</v>
      </c>
      <c r="F9" s="15" t="s">
        <v>31</v>
      </c>
      <c r="G9" s="24" t="s">
        <v>31</v>
      </c>
      <c r="H9" s="15" t="s">
        <v>31</v>
      </c>
      <c r="I9" s="24" t="s">
        <v>31</v>
      </c>
      <c r="J9" s="24" t="s">
        <v>31</v>
      </c>
      <c r="K9" s="24" t="s">
        <v>31</v>
      </c>
      <c r="L9" s="15" t="s">
        <v>31</v>
      </c>
      <c r="M9" s="24" t="s">
        <v>31</v>
      </c>
      <c r="N9" s="15" t="s">
        <v>31</v>
      </c>
      <c r="O9" s="24" t="s">
        <v>31</v>
      </c>
      <c r="P9" s="24" t="s">
        <v>31</v>
      </c>
      <c r="Q9" s="24" t="s">
        <v>31</v>
      </c>
      <c r="R9" s="15" t="s">
        <v>31</v>
      </c>
      <c r="S9" s="24" t="s">
        <v>31</v>
      </c>
      <c r="T9" s="15" t="s">
        <v>31</v>
      </c>
      <c r="U9" s="24" t="s">
        <v>31</v>
      </c>
      <c r="V9" s="24" t="s">
        <v>31</v>
      </c>
      <c r="W9" s="24" t="s">
        <v>31</v>
      </c>
      <c r="X9" s="15" t="s">
        <v>31</v>
      </c>
      <c r="Y9" s="24" t="s">
        <v>31</v>
      </c>
      <c r="Z9" s="15" t="s">
        <v>31</v>
      </c>
    </row>
    <row r="10" spans="1:26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26" outlineLevel="1" x14ac:dyDescent="0.25">
      <c r="B12" s="40" t="s">
        <v>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outlineLevel="1" x14ac:dyDescent="0.25">
      <c r="B13" s="41" t="s">
        <v>15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outlineLevel="1" x14ac:dyDescent="0.25">
      <c r="B14" s="41" t="s">
        <v>16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outlineLevel="1" x14ac:dyDescent="0.25"/>
    <row r="16" spans="1:26" outlineLevel="1" x14ac:dyDescent="0.25"/>
  </sheetData>
  <mergeCells count="13">
    <mergeCell ref="B14:Z14"/>
    <mergeCell ref="U5:X5"/>
    <mergeCell ref="Y5:Z5"/>
    <mergeCell ref="B10:Z10"/>
    <mergeCell ref="B11:Z11"/>
    <mergeCell ref="B12:Z12"/>
    <mergeCell ref="B13:Z13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675D33CC-73EA-4F12-B25B-D7A868B4059C}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FBE80-AB4E-47C7-9D2E-6F4A1C46D1CB}">
  <sheetPr codeName="Arkusz196">
    <outlinePr summaryBelow="0"/>
  </sheetPr>
  <dimension ref="A1:Z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6" x14ac:dyDescent="0.25">
      <c r="A1" s="2" t="s">
        <v>1</v>
      </c>
      <c r="B1">
        <v>90700</v>
      </c>
    </row>
    <row r="3" spans="1:26" ht="15.75" x14ac:dyDescent="0.25">
      <c r="B3" s="1" t="s">
        <v>638</v>
      </c>
    </row>
    <row r="4" spans="1:26" ht="25.5" outlineLevel="1" x14ac:dyDescent="0.25">
      <c r="B4" s="46" t="s">
        <v>1463</v>
      </c>
      <c r="C4" s="46" t="s">
        <v>363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</row>
    <row r="5" spans="1:26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  <c r="U5" s="44" t="s">
        <v>88</v>
      </c>
      <c r="V5" s="42"/>
      <c r="W5" s="42"/>
      <c r="X5" s="43"/>
      <c r="Y5" s="44" t="s">
        <v>91</v>
      </c>
      <c r="Z5" s="43"/>
    </row>
    <row r="6" spans="1:26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  <c r="U6" s="17" t="s">
        <v>92</v>
      </c>
      <c r="V6" s="17" t="s">
        <v>93</v>
      </c>
      <c r="W6" s="17" t="s">
        <v>94</v>
      </c>
      <c r="X6" s="6" t="s">
        <v>95</v>
      </c>
      <c r="Y6" s="17" t="s">
        <v>92</v>
      </c>
      <c r="Z6" s="6" t="s">
        <v>95</v>
      </c>
    </row>
    <row r="7" spans="1:26" ht="36" outlineLevel="1" x14ac:dyDescent="0.25">
      <c r="B7" s="7" t="s">
        <v>596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18" t="s">
        <v>7</v>
      </c>
      <c r="W7" s="18" t="s">
        <v>7</v>
      </c>
      <c r="X7" s="8" t="s">
        <v>7</v>
      </c>
      <c r="Y7" s="18" t="s">
        <v>7</v>
      </c>
      <c r="Z7" s="8" t="s">
        <v>7</v>
      </c>
    </row>
    <row r="8" spans="1:26" outlineLevel="1" x14ac:dyDescent="0.25">
      <c r="B8" s="9" t="s">
        <v>446</v>
      </c>
      <c r="C8" s="19">
        <v>0.69</v>
      </c>
      <c r="D8" s="19">
        <v>0.65</v>
      </c>
      <c r="E8" s="19">
        <v>0.65</v>
      </c>
      <c r="F8" s="10">
        <v>0.67</v>
      </c>
      <c r="G8" s="19">
        <v>0.69</v>
      </c>
      <c r="H8" s="10">
        <v>0.67</v>
      </c>
      <c r="I8" s="19">
        <v>0.44</v>
      </c>
      <c r="J8" s="19">
        <v>0.39</v>
      </c>
      <c r="K8" s="19">
        <v>0.44</v>
      </c>
      <c r="L8" s="10">
        <v>0.46</v>
      </c>
      <c r="M8" s="19">
        <v>0.44</v>
      </c>
      <c r="N8" s="10">
        <v>0.46</v>
      </c>
      <c r="O8" s="19">
        <v>0.32</v>
      </c>
      <c r="P8" s="19">
        <v>0.3</v>
      </c>
      <c r="Q8" s="19">
        <v>0.34</v>
      </c>
      <c r="R8" s="10">
        <v>0.33</v>
      </c>
      <c r="S8" s="19">
        <v>0.32</v>
      </c>
      <c r="T8" s="10">
        <v>0.33</v>
      </c>
      <c r="U8" s="19">
        <v>0.19</v>
      </c>
      <c r="V8" s="19">
        <v>0.2</v>
      </c>
      <c r="W8" s="19">
        <v>0.23</v>
      </c>
      <c r="X8" s="10">
        <v>0.2</v>
      </c>
      <c r="Y8" s="19">
        <v>0.19</v>
      </c>
      <c r="Z8" s="10">
        <v>0.2</v>
      </c>
    </row>
    <row r="9" spans="1:26" outlineLevel="1" x14ac:dyDescent="0.25">
      <c r="B9" s="11" t="s">
        <v>453</v>
      </c>
      <c r="C9" s="20">
        <v>0.63</v>
      </c>
      <c r="D9" s="20">
        <v>0.6</v>
      </c>
      <c r="E9" s="20">
        <v>0.61</v>
      </c>
      <c r="F9" s="12">
        <v>0.65</v>
      </c>
      <c r="G9" s="20">
        <v>0.63</v>
      </c>
      <c r="H9" s="12">
        <v>0.65</v>
      </c>
      <c r="I9" s="20">
        <v>0.35</v>
      </c>
      <c r="J9" s="20">
        <v>0.34</v>
      </c>
      <c r="K9" s="20">
        <v>0.39</v>
      </c>
      <c r="L9" s="12">
        <v>0.35</v>
      </c>
      <c r="M9" s="20">
        <v>0.35</v>
      </c>
      <c r="N9" s="12">
        <v>0.35</v>
      </c>
      <c r="O9" s="20">
        <v>0.22</v>
      </c>
      <c r="P9" s="20">
        <v>0.27</v>
      </c>
      <c r="Q9" s="20">
        <v>0.3</v>
      </c>
      <c r="R9" s="12">
        <v>0.24</v>
      </c>
      <c r="S9" s="20">
        <v>0.22</v>
      </c>
      <c r="T9" s="12">
        <v>0.24</v>
      </c>
      <c r="U9" s="20">
        <v>0.13</v>
      </c>
      <c r="V9" s="20">
        <v>0.19</v>
      </c>
      <c r="W9" s="20">
        <v>0.18</v>
      </c>
      <c r="X9" s="12">
        <v>0.15</v>
      </c>
      <c r="Y9" s="20">
        <v>0.13</v>
      </c>
      <c r="Z9" s="12">
        <v>0.15</v>
      </c>
    </row>
    <row r="10" spans="1:26" outlineLevel="1" x14ac:dyDescent="0.25">
      <c r="B10" s="9" t="s">
        <v>443</v>
      </c>
      <c r="C10" s="19">
        <v>0.59</v>
      </c>
      <c r="D10" s="19">
        <v>0.6</v>
      </c>
      <c r="E10" s="19">
        <v>0.59</v>
      </c>
      <c r="F10" s="10">
        <v>0.64</v>
      </c>
      <c r="G10" s="19">
        <v>0.59</v>
      </c>
      <c r="H10" s="10">
        <v>0.64</v>
      </c>
      <c r="I10" s="19">
        <v>0.26</v>
      </c>
      <c r="J10" s="19">
        <v>0.31</v>
      </c>
      <c r="K10" s="19">
        <v>0.31</v>
      </c>
      <c r="L10" s="10">
        <v>0.33</v>
      </c>
      <c r="M10" s="19">
        <v>0.26</v>
      </c>
      <c r="N10" s="10">
        <v>0.33</v>
      </c>
      <c r="O10" s="49">
        <v>0.14000000000000001</v>
      </c>
      <c r="P10" s="19">
        <v>0.2</v>
      </c>
      <c r="Q10" s="19">
        <v>0.21</v>
      </c>
      <c r="R10" s="10">
        <v>0.21</v>
      </c>
      <c r="S10" s="49">
        <v>0.14000000000000001</v>
      </c>
      <c r="T10" s="47">
        <v>0.21</v>
      </c>
      <c r="U10" s="19">
        <v>0.11</v>
      </c>
      <c r="V10" s="19">
        <v>0.1</v>
      </c>
      <c r="W10" s="19">
        <v>0.13</v>
      </c>
      <c r="X10" s="10">
        <v>0.13</v>
      </c>
      <c r="Y10" s="19">
        <v>0.11</v>
      </c>
      <c r="Z10" s="10">
        <v>0.13</v>
      </c>
    </row>
    <row r="11" spans="1:26" outlineLevel="1" x14ac:dyDescent="0.25">
      <c r="B11" s="11" t="s">
        <v>445</v>
      </c>
      <c r="C11" s="20">
        <v>0.59</v>
      </c>
      <c r="D11" s="20">
        <v>0.57999999999999996</v>
      </c>
      <c r="E11" s="20">
        <v>0.59</v>
      </c>
      <c r="F11" s="12">
        <v>0.62</v>
      </c>
      <c r="G11" s="20">
        <v>0.59</v>
      </c>
      <c r="H11" s="12">
        <v>0.62</v>
      </c>
      <c r="I11" s="20">
        <v>0.31</v>
      </c>
      <c r="J11" s="20">
        <v>0.31</v>
      </c>
      <c r="K11" s="20">
        <v>0.31</v>
      </c>
      <c r="L11" s="12">
        <v>0.35</v>
      </c>
      <c r="M11" s="20">
        <v>0.31</v>
      </c>
      <c r="N11" s="12">
        <v>0.35</v>
      </c>
      <c r="O11" s="20">
        <v>0.17</v>
      </c>
      <c r="P11" s="20">
        <v>0.18</v>
      </c>
      <c r="Q11" s="20">
        <v>0.2</v>
      </c>
      <c r="R11" s="12">
        <v>0.22</v>
      </c>
      <c r="S11" s="20">
        <v>0.17</v>
      </c>
      <c r="T11" s="12">
        <v>0.22</v>
      </c>
      <c r="U11" s="20">
        <v>0.13</v>
      </c>
      <c r="V11" s="20">
        <v>0.15</v>
      </c>
      <c r="W11" s="20">
        <v>0.13</v>
      </c>
      <c r="X11" s="12">
        <v>0.15</v>
      </c>
      <c r="Y11" s="20">
        <v>0.13</v>
      </c>
      <c r="Z11" s="12">
        <v>0.15</v>
      </c>
    </row>
    <row r="12" spans="1:26" outlineLevel="1" x14ac:dyDescent="0.25">
      <c r="B12" s="9" t="s">
        <v>442</v>
      </c>
      <c r="C12" s="19">
        <v>0.53</v>
      </c>
      <c r="D12" s="19">
        <v>0.55000000000000004</v>
      </c>
      <c r="E12" s="19">
        <v>0.56000000000000005</v>
      </c>
      <c r="F12" s="10">
        <v>0.61</v>
      </c>
      <c r="G12" s="19">
        <v>0.53</v>
      </c>
      <c r="H12" s="10">
        <v>0.61</v>
      </c>
      <c r="I12" s="19">
        <v>0.26</v>
      </c>
      <c r="J12" s="19">
        <v>0.28000000000000003</v>
      </c>
      <c r="K12" s="19">
        <v>0.32</v>
      </c>
      <c r="L12" s="10">
        <v>0.34</v>
      </c>
      <c r="M12" s="49">
        <v>0.26</v>
      </c>
      <c r="N12" s="47">
        <v>0.34</v>
      </c>
      <c r="O12" s="49">
        <v>0.18</v>
      </c>
      <c r="P12" s="19">
        <v>0.21</v>
      </c>
      <c r="Q12" s="19">
        <v>0.23</v>
      </c>
      <c r="R12" s="47">
        <v>0.27</v>
      </c>
      <c r="S12" s="49">
        <v>0.18</v>
      </c>
      <c r="T12" s="47">
        <v>0.27</v>
      </c>
      <c r="U12" s="19">
        <v>0.14000000000000001</v>
      </c>
      <c r="V12" s="19">
        <v>0.13</v>
      </c>
      <c r="W12" s="19">
        <v>0.17</v>
      </c>
      <c r="X12" s="10">
        <v>0.15</v>
      </c>
      <c r="Y12" s="19">
        <v>0.14000000000000001</v>
      </c>
      <c r="Z12" s="10">
        <v>0.15</v>
      </c>
    </row>
    <row r="13" spans="1:26" outlineLevel="1" x14ac:dyDescent="0.25">
      <c r="B13" s="11" t="s">
        <v>542</v>
      </c>
      <c r="C13" s="20">
        <v>0.46</v>
      </c>
      <c r="D13" s="49">
        <v>0.41</v>
      </c>
      <c r="E13" s="20">
        <v>0.51</v>
      </c>
      <c r="F13" s="12">
        <v>0.53</v>
      </c>
      <c r="G13" s="20">
        <v>0.46</v>
      </c>
      <c r="H13" s="12">
        <v>0.53</v>
      </c>
      <c r="I13" s="20">
        <v>0.3</v>
      </c>
      <c r="J13" s="20">
        <v>0.25</v>
      </c>
      <c r="K13" s="20">
        <v>0.33</v>
      </c>
      <c r="L13" s="12">
        <v>0.31</v>
      </c>
      <c r="M13" s="20">
        <v>0.3</v>
      </c>
      <c r="N13" s="12">
        <v>0.31</v>
      </c>
      <c r="O13" s="20">
        <v>0.2</v>
      </c>
      <c r="P13" s="20">
        <v>0.21</v>
      </c>
      <c r="Q13" s="20">
        <v>0.23</v>
      </c>
      <c r="R13" s="12">
        <v>0.22</v>
      </c>
      <c r="S13" s="20">
        <v>0.2</v>
      </c>
      <c r="T13" s="12">
        <v>0.22</v>
      </c>
      <c r="U13" s="20">
        <v>0.18</v>
      </c>
      <c r="V13" s="20">
        <v>0.18</v>
      </c>
      <c r="W13" s="20">
        <v>0.16</v>
      </c>
      <c r="X13" s="12">
        <v>0.15</v>
      </c>
      <c r="Y13" s="20">
        <v>0.18</v>
      </c>
      <c r="Z13" s="12">
        <v>0.15</v>
      </c>
    </row>
    <row r="14" spans="1:26" outlineLevel="1" x14ac:dyDescent="0.25">
      <c r="B14" s="9" t="s">
        <v>541</v>
      </c>
      <c r="C14" s="19">
        <v>0.4</v>
      </c>
      <c r="D14" s="19">
        <v>0.37</v>
      </c>
      <c r="E14" s="19">
        <v>0.4</v>
      </c>
      <c r="F14" s="10">
        <v>0.45</v>
      </c>
      <c r="G14" s="19">
        <v>0.4</v>
      </c>
      <c r="H14" s="10">
        <v>0.45</v>
      </c>
      <c r="I14" s="19">
        <v>0.26</v>
      </c>
      <c r="J14" s="49">
        <v>0.16</v>
      </c>
      <c r="K14" s="19">
        <v>0.23</v>
      </c>
      <c r="L14" s="10">
        <v>0.25</v>
      </c>
      <c r="M14" s="19">
        <v>0.26</v>
      </c>
      <c r="N14" s="10">
        <v>0.25</v>
      </c>
      <c r="O14" s="19">
        <v>0.17</v>
      </c>
      <c r="P14" s="49">
        <v>0.11</v>
      </c>
      <c r="Q14" s="19">
        <v>0.16</v>
      </c>
      <c r="R14" s="10">
        <v>0.18</v>
      </c>
      <c r="S14" s="19">
        <v>0.17</v>
      </c>
      <c r="T14" s="10">
        <v>0.18</v>
      </c>
      <c r="U14" s="19">
        <v>0.16</v>
      </c>
      <c r="V14" s="19">
        <v>0.09</v>
      </c>
      <c r="W14" s="19">
        <v>0.12</v>
      </c>
      <c r="X14" s="10">
        <v>0.14000000000000001</v>
      </c>
      <c r="Y14" s="19">
        <v>0.16</v>
      </c>
      <c r="Z14" s="10">
        <v>0.14000000000000001</v>
      </c>
    </row>
    <row r="15" spans="1:26" outlineLevel="1" x14ac:dyDescent="0.25">
      <c r="B15" s="11" t="s">
        <v>452</v>
      </c>
      <c r="C15" s="20">
        <v>0.3</v>
      </c>
      <c r="D15" s="20">
        <v>0.3</v>
      </c>
      <c r="E15" s="20">
        <v>0.35</v>
      </c>
      <c r="F15" s="47">
        <v>0.4</v>
      </c>
      <c r="G15" s="49">
        <v>0.3</v>
      </c>
      <c r="H15" s="47">
        <v>0.4</v>
      </c>
      <c r="I15" s="20">
        <v>0.09</v>
      </c>
      <c r="J15" s="20">
        <v>0.08</v>
      </c>
      <c r="K15" s="20">
        <v>0.1</v>
      </c>
      <c r="L15" s="12">
        <v>0.11</v>
      </c>
      <c r="M15" s="20">
        <v>0.09</v>
      </c>
      <c r="N15" s="12">
        <v>0.11</v>
      </c>
      <c r="O15" s="20">
        <v>0.06</v>
      </c>
      <c r="P15" s="20">
        <v>0.03</v>
      </c>
      <c r="Q15" s="20">
        <v>0.05</v>
      </c>
      <c r="R15" s="12">
        <v>0.05</v>
      </c>
      <c r="S15" s="20">
        <v>0.06</v>
      </c>
      <c r="T15" s="12">
        <v>0.05</v>
      </c>
      <c r="U15" s="20">
        <v>0.03</v>
      </c>
      <c r="V15" s="20">
        <v>0.02</v>
      </c>
      <c r="W15" s="20">
        <v>0.03</v>
      </c>
      <c r="X15" s="12">
        <v>0.04</v>
      </c>
      <c r="Y15" s="20">
        <v>0.03</v>
      </c>
      <c r="Z15" s="12">
        <v>0.04</v>
      </c>
    </row>
    <row r="16" spans="1:26" outlineLevel="1" x14ac:dyDescent="0.25">
      <c r="B16" s="9" t="s">
        <v>545</v>
      </c>
      <c r="C16" s="19">
        <v>0.28999999999999998</v>
      </c>
      <c r="D16" s="19">
        <v>0.28999999999999998</v>
      </c>
      <c r="E16" s="19">
        <v>0.38</v>
      </c>
      <c r="F16" s="10">
        <v>0.37</v>
      </c>
      <c r="G16" s="19">
        <v>0.28999999999999998</v>
      </c>
      <c r="H16" s="10">
        <v>0.37</v>
      </c>
      <c r="I16" s="19">
        <v>0.18</v>
      </c>
      <c r="J16" s="19">
        <v>0.18</v>
      </c>
      <c r="K16" s="19">
        <v>0.22</v>
      </c>
      <c r="L16" s="10">
        <v>0.2</v>
      </c>
      <c r="M16" s="19">
        <v>0.18</v>
      </c>
      <c r="N16" s="10">
        <v>0.2</v>
      </c>
      <c r="O16" s="19">
        <v>0.1</v>
      </c>
      <c r="P16" s="19">
        <v>0.15</v>
      </c>
      <c r="Q16" s="19">
        <v>0.13</v>
      </c>
      <c r="R16" s="10">
        <v>0.14000000000000001</v>
      </c>
      <c r="S16" s="19">
        <v>0.1</v>
      </c>
      <c r="T16" s="10">
        <v>0.14000000000000001</v>
      </c>
      <c r="U16" s="19">
        <v>0.06</v>
      </c>
      <c r="V16" s="19">
        <v>0.11</v>
      </c>
      <c r="W16" s="19">
        <v>0.08</v>
      </c>
      <c r="X16" s="10">
        <v>7.0000000000000007E-2</v>
      </c>
      <c r="Y16" s="19">
        <v>0.06</v>
      </c>
      <c r="Z16" s="10">
        <v>7.0000000000000007E-2</v>
      </c>
    </row>
    <row r="17" spans="2:26" outlineLevel="1" x14ac:dyDescent="0.25">
      <c r="B17" s="11" t="s">
        <v>597</v>
      </c>
      <c r="C17" s="20">
        <v>0.31</v>
      </c>
      <c r="D17" s="20">
        <v>0.28999999999999998</v>
      </c>
      <c r="E17" s="20">
        <v>0.33</v>
      </c>
      <c r="F17" s="12">
        <v>0.33</v>
      </c>
      <c r="G17" s="20">
        <v>0.31</v>
      </c>
      <c r="H17" s="12">
        <v>0.33</v>
      </c>
      <c r="I17" s="20">
        <v>0.14000000000000001</v>
      </c>
      <c r="J17" s="20">
        <v>0.11</v>
      </c>
      <c r="K17" s="20">
        <v>0.12</v>
      </c>
      <c r="L17" s="12">
        <v>0.1</v>
      </c>
      <c r="M17" s="20">
        <v>0.14000000000000001</v>
      </c>
      <c r="N17" s="12">
        <v>0.1</v>
      </c>
      <c r="O17" s="20">
        <v>0.09</v>
      </c>
      <c r="P17" s="20">
        <v>0.06</v>
      </c>
      <c r="Q17" s="20">
        <v>7.0000000000000007E-2</v>
      </c>
      <c r="R17" s="12">
        <v>0.06</v>
      </c>
      <c r="S17" s="20">
        <v>0.09</v>
      </c>
      <c r="T17" s="12">
        <v>0.06</v>
      </c>
      <c r="U17" s="20">
        <v>0.05</v>
      </c>
      <c r="V17" s="20">
        <v>0.04</v>
      </c>
      <c r="W17" s="20">
        <v>0.05</v>
      </c>
      <c r="X17" s="12">
        <v>0.04</v>
      </c>
      <c r="Y17" s="20">
        <v>0.05</v>
      </c>
      <c r="Z17" s="12">
        <v>0.04</v>
      </c>
    </row>
    <row r="18" spans="2:26" outlineLevel="1" x14ac:dyDescent="0.25">
      <c r="B18" s="9" t="s">
        <v>456</v>
      </c>
      <c r="C18" s="19">
        <v>0.31</v>
      </c>
      <c r="D18" s="19">
        <v>0.31</v>
      </c>
      <c r="E18" s="19">
        <v>0.28999999999999998</v>
      </c>
      <c r="F18" s="10">
        <v>0.35</v>
      </c>
      <c r="G18" s="19">
        <v>0.31</v>
      </c>
      <c r="H18" s="10">
        <v>0.35</v>
      </c>
      <c r="I18" s="19">
        <v>0.09</v>
      </c>
      <c r="J18" s="49">
        <v>0.05</v>
      </c>
      <c r="K18" s="19">
        <v>0.09</v>
      </c>
      <c r="L18" s="10">
        <v>0.1</v>
      </c>
      <c r="M18" s="19">
        <v>0.09</v>
      </c>
      <c r="N18" s="10">
        <v>0.1</v>
      </c>
      <c r="O18" s="49">
        <v>0.03</v>
      </c>
      <c r="P18" s="19">
        <v>0.04</v>
      </c>
      <c r="Q18" s="19">
        <v>7.0000000000000007E-2</v>
      </c>
      <c r="R18" s="10">
        <v>0.05</v>
      </c>
      <c r="S18" s="19">
        <v>0.03</v>
      </c>
      <c r="T18" s="10">
        <v>0.05</v>
      </c>
      <c r="U18" s="19">
        <v>0.03</v>
      </c>
      <c r="V18" s="49">
        <v>0.01</v>
      </c>
      <c r="W18" s="19">
        <v>0.04</v>
      </c>
      <c r="X18" s="10">
        <v>0.02</v>
      </c>
      <c r="Y18" s="19">
        <v>0.03</v>
      </c>
      <c r="Z18" s="10">
        <v>0.02</v>
      </c>
    </row>
    <row r="19" spans="2:26" outlineLevel="1" x14ac:dyDescent="0.25">
      <c r="B19" s="11" t="s">
        <v>444</v>
      </c>
      <c r="C19" s="20">
        <v>0.25</v>
      </c>
      <c r="D19" s="20">
        <v>0.34</v>
      </c>
      <c r="E19" s="20">
        <v>0.27</v>
      </c>
      <c r="F19" s="12">
        <v>0.34</v>
      </c>
      <c r="G19" s="49">
        <v>0.25</v>
      </c>
      <c r="H19" s="47">
        <v>0.34</v>
      </c>
      <c r="I19" s="20">
        <v>0.06</v>
      </c>
      <c r="J19" s="20">
        <v>0.08</v>
      </c>
      <c r="K19" s="20">
        <v>0.05</v>
      </c>
      <c r="L19" s="12">
        <v>0.09</v>
      </c>
      <c r="M19" s="20">
        <v>0.06</v>
      </c>
      <c r="N19" s="12">
        <v>0.09</v>
      </c>
      <c r="O19" s="20">
        <v>0.03</v>
      </c>
      <c r="P19" s="20">
        <v>0.04</v>
      </c>
      <c r="Q19" s="20">
        <v>0.02</v>
      </c>
      <c r="R19" s="47">
        <v>0.06</v>
      </c>
      <c r="S19" s="20">
        <v>0.03</v>
      </c>
      <c r="T19" s="12">
        <v>0.06</v>
      </c>
      <c r="U19" s="20">
        <v>0.01</v>
      </c>
      <c r="V19" s="20">
        <v>0.03</v>
      </c>
      <c r="W19" s="20">
        <v>0.01</v>
      </c>
      <c r="X19" s="12">
        <v>0.02</v>
      </c>
      <c r="Y19" s="20">
        <v>0.01</v>
      </c>
      <c r="Z19" s="12">
        <v>0.02</v>
      </c>
    </row>
    <row r="20" spans="2:26" outlineLevel="1" x14ac:dyDescent="0.25">
      <c r="B20" s="9" t="s">
        <v>454</v>
      </c>
      <c r="C20" s="19">
        <v>0.23</v>
      </c>
      <c r="D20" s="19">
        <v>0.24</v>
      </c>
      <c r="E20" s="19">
        <v>0.25</v>
      </c>
      <c r="F20" s="10">
        <v>0.28999999999999998</v>
      </c>
      <c r="G20" s="19">
        <v>0.23</v>
      </c>
      <c r="H20" s="10">
        <v>0.28999999999999998</v>
      </c>
      <c r="I20" s="19">
        <v>0.08</v>
      </c>
      <c r="J20" s="19">
        <v>7.0000000000000007E-2</v>
      </c>
      <c r="K20" s="19">
        <v>0.09</v>
      </c>
      <c r="L20" s="10">
        <v>0.1</v>
      </c>
      <c r="M20" s="19">
        <v>0.08</v>
      </c>
      <c r="N20" s="10">
        <v>0.1</v>
      </c>
      <c r="O20" s="19">
        <v>0.03</v>
      </c>
      <c r="P20" s="19">
        <v>0.03</v>
      </c>
      <c r="Q20" s="19">
        <v>0.04</v>
      </c>
      <c r="R20" s="10">
        <v>0.05</v>
      </c>
      <c r="S20" s="19">
        <v>0.03</v>
      </c>
      <c r="T20" s="10">
        <v>0.05</v>
      </c>
      <c r="U20" s="19">
        <v>0.01</v>
      </c>
      <c r="V20" s="19">
        <v>0.02</v>
      </c>
      <c r="W20" s="19">
        <v>0.01</v>
      </c>
      <c r="X20" s="10">
        <v>0.03</v>
      </c>
      <c r="Y20" s="19">
        <v>0.01</v>
      </c>
      <c r="Z20" s="10">
        <v>0.03</v>
      </c>
    </row>
    <row r="21" spans="2:26" outlineLevel="1" x14ac:dyDescent="0.25">
      <c r="B21" s="11" t="s">
        <v>455</v>
      </c>
      <c r="C21" s="20">
        <v>0.27</v>
      </c>
      <c r="D21" s="20">
        <v>0.2</v>
      </c>
      <c r="E21" s="20">
        <v>0.25</v>
      </c>
      <c r="F21" s="12">
        <v>0.24</v>
      </c>
      <c r="G21" s="20">
        <v>0.27</v>
      </c>
      <c r="H21" s="12">
        <v>0.24</v>
      </c>
      <c r="I21" s="48">
        <v>0.13</v>
      </c>
      <c r="J21" s="20">
        <v>0.06</v>
      </c>
      <c r="K21" s="20">
        <v>0.08</v>
      </c>
      <c r="L21" s="12">
        <v>7.0000000000000007E-2</v>
      </c>
      <c r="M21" s="48">
        <v>0.13</v>
      </c>
      <c r="N21" s="50">
        <v>7.0000000000000007E-2</v>
      </c>
      <c r="O21" s="48">
        <v>0.09</v>
      </c>
      <c r="P21" s="20">
        <v>0.04</v>
      </c>
      <c r="Q21" s="49">
        <v>0.03</v>
      </c>
      <c r="R21" s="12">
        <v>0.05</v>
      </c>
      <c r="S21" s="20">
        <v>0.09</v>
      </c>
      <c r="T21" s="12">
        <v>0.05</v>
      </c>
      <c r="U21" s="20">
        <v>0.04</v>
      </c>
      <c r="V21" s="20">
        <v>0.02</v>
      </c>
      <c r="W21" s="20">
        <v>0.02</v>
      </c>
      <c r="X21" s="12">
        <v>0.03</v>
      </c>
      <c r="Y21" s="20">
        <v>0.04</v>
      </c>
      <c r="Z21" s="12">
        <v>0.03</v>
      </c>
    </row>
    <row r="22" spans="2:26" outlineLevel="1" x14ac:dyDescent="0.25">
      <c r="B22" s="9" t="s">
        <v>458</v>
      </c>
      <c r="C22" s="19">
        <v>0.27</v>
      </c>
      <c r="D22" s="19">
        <v>0.2</v>
      </c>
      <c r="E22" s="19">
        <v>0.27</v>
      </c>
      <c r="F22" s="10">
        <v>0.2</v>
      </c>
      <c r="G22" s="19">
        <v>0.27</v>
      </c>
      <c r="H22" s="10">
        <v>0.2</v>
      </c>
      <c r="I22" s="19">
        <v>0.1</v>
      </c>
      <c r="J22" s="19">
        <v>0.05</v>
      </c>
      <c r="K22" s="19">
        <v>0.09</v>
      </c>
      <c r="L22" s="10">
        <v>0.08</v>
      </c>
      <c r="M22" s="19">
        <v>0.1</v>
      </c>
      <c r="N22" s="10">
        <v>0.08</v>
      </c>
      <c r="O22" s="19">
        <v>7.0000000000000007E-2</v>
      </c>
      <c r="P22" s="19">
        <v>0.04</v>
      </c>
      <c r="Q22" s="19">
        <v>0.03</v>
      </c>
      <c r="R22" s="10">
        <v>0.04</v>
      </c>
      <c r="S22" s="19">
        <v>7.0000000000000007E-2</v>
      </c>
      <c r="T22" s="10">
        <v>0.04</v>
      </c>
      <c r="U22" s="19">
        <v>0.03</v>
      </c>
      <c r="V22" s="19">
        <v>0.03</v>
      </c>
      <c r="W22" s="19">
        <v>0.02</v>
      </c>
      <c r="X22" s="10">
        <v>0.03</v>
      </c>
      <c r="Y22" s="19">
        <v>0.03</v>
      </c>
      <c r="Z22" s="10">
        <v>0.03</v>
      </c>
    </row>
    <row r="23" spans="2:26" outlineLevel="1" x14ac:dyDescent="0.25">
      <c r="B23" s="11" t="s">
        <v>450</v>
      </c>
      <c r="C23" s="20">
        <v>0.22</v>
      </c>
      <c r="D23" s="20">
        <v>0.2</v>
      </c>
      <c r="E23" s="20">
        <v>0.25</v>
      </c>
      <c r="F23" s="12">
        <v>0.25</v>
      </c>
      <c r="G23" s="20">
        <v>0.22</v>
      </c>
      <c r="H23" s="12">
        <v>0.25</v>
      </c>
      <c r="I23" s="20">
        <v>0.1</v>
      </c>
      <c r="J23" s="20">
        <v>0.08</v>
      </c>
      <c r="K23" s="20">
        <v>7.0000000000000007E-2</v>
      </c>
      <c r="L23" s="12">
        <v>0.11</v>
      </c>
      <c r="M23" s="20">
        <v>0.1</v>
      </c>
      <c r="N23" s="12">
        <v>0.11</v>
      </c>
      <c r="O23" s="20">
        <v>0.05</v>
      </c>
      <c r="P23" s="20">
        <v>0.03</v>
      </c>
      <c r="Q23" s="20">
        <v>0.04</v>
      </c>
      <c r="R23" s="12">
        <v>0.05</v>
      </c>
      <c r="S23" s="20">
        <v>0.05</v>
      </c>
      <c r="T23" s="12">
        <v>0.05</v>
      </c>
      <c r="U23" s="20">
        <v>0.06</v>
      </c>
      <c r="V23" s="20">
        <v>0.02</v>
      </c>
      <c r="W23" s="20">
        <v>0.02</v>
      </c>
      <c r="X23" s="12">
        <v>0.04</v>
      </c>
      <c r="Y23" s="20">
        <v>0.06</v>
      </c>
      <c r="Z23" s="12">
        <v>0.04</v>
      </c>
    </row>
    <row r="24" spans="2:26" outlineLevel="1" x14ac:dyDescent="0.25">
      <c r="B24" s="9" t="s">
        <v>448</v>
      </c>
      <c r="C24" s="19">
        <v>0.19</v>
      </c>
      <c r="D24" s="19">
        <v>0.22</v>
      </c>
      <c r="E24" s="19">
        <v>0.25</v>
      </c>
      <c r="F24" s="10">
        <v>0.24</v>
      </c>
      <c r="G24" s="19">
        <v>0.19</v>
      </c>
      <c r="H24" s="10">
        <v>0.24</v>
      </c>
      <c r="I24" s="19">
        <v>0.09</v>
      </c>
      <c r="J24" s="19">
        <v>0.11</v>
      </c>
      <c r="K24" s="19">
        <v>0.1</v>
      </c>
      <c r="L24" s="10">
        <v>0.11</v>
      </c>
      <c r="M24" s="19">
        <v>0.09</v>
      </c>
      <c r="N24" s="10">
        <v>0.11</v>
      </c>
      <c r="O24" s="19">
        <v>0.06</v>
      </c>
      <c r="P24" s="19">
        <v>0.08</v>
      </c>
      <c r="Q24" s="19">
        <v>0.06</v>
      </c>
      <c r="R24" s="10">
        <v>7.0000000000000007E-2</v>
      </c>
      <c r="S24" s="19">
        <v>0.06</v>
      </c>
      <c r="T24" s="10">
        <v>7.0000000000000007E-2</v>
      </c>
      <c r="U24" s="19">
        <v>0.04</v>
      </c>
      <c r="V24" s="48">
        <v>7.0000000000000007E-2</v>
      </c>
      <c r="W24" s="19">
        <v>0.03</v>
      </c>
      <c r="X24" s="10">
        <v>0.02</v>
      </c>
      <c r="Y24" s="19">
        <v>0.04</v>
      </c>
      <c r="Z24" s="10">
        <v>0.02</v>
      </c>
    </row>
    <row r="25" spans="2:26" outlineLevel="1" x14ac:dyDescent="0.25">
      <c r="B25" s="11" t="s">
        <v>457</v>
      </c>
      <c r="C25" s="20">
        <v>0.12</v>
      </c>
      <c r="D25" s="20">
        <v>0.15</v>
      </c>
      <c r="E25" s="20">
        <v>0.17</v>
      </c>
      <c r="F25" s="12">
        <v>0.15</v>
      </c>
      <c r="G25" s="20">
        <v>0.12</v>
      </c>
      <c r="H25" s="12">
        <v>0.15</v>
      </c>
      <c r="I25" s="20">
        <v>0.06</v>
      </c>
      <c r="J25" s="20">
        <v>0.05</v>
      </c>
      <c r="K25" s="48">
        <v>0.1</v>
      </c>
      <c r="L25" s="50">
        <v>0.04</v>
      </c>
      <c r="M25" s="20">
        <v>0.06</v>
      </c>
      <c r="N25" s="12">
        <v>0.04</v>
      </c>
      <c r="O25" s="20">
        <v>0.04</v>
      </c>
      <c r="P25" s="20">
        <v>0.03</v>
      </c>
      <c r="Q25" s="48">
        <v>0.06</v>
      </c>
      <c r="R25" s="50">
        <v>0.02</v>
      </c>
      <c r="S25" s="20">
        <v>0.04</v>
      </c>
      <c r="T25" s="12">
        <v>0.02</v>
      </c>
      <c r="U25" s="20">
        <v>0.03</v>
      </c>
      <c r="V25" s="20">
        <v>0.03</v>
      </c>
      <c r="W25" s="20">
        <v>0.03</v>
      </c>
      <c r="X25" s="50">
        <v>0.01</v>
      </c>
      <c r="Y25" s="20">
        <v>0.03</v>
      </c>
      <c r="Z25" s="12">
        <v>0.01</v>
      </c>
    </row>
    <row r="26" spans="2:26" outlineLevel="1" x14ac:dyDescent="0.25">
      <c r="B26" s="9" t="s">
        <v>575</v>
      </c>
      <c r="C26" s="19">
        <v>0.14000000000000001</v>
      </c>
      <c r="D26" s="19">
        <v>0.12</v>
      </c>
      <c r="E26" s="19">
        <v>0.15</v>
      </c>
      <c r="F26" s="10">
        <v>0.16</v>
      </c>
      <c r="G26" s="19">
        <v>0.14000000000000001</v>
      </c>
      <c r="H26" s="10">
        <v>0.16</v>
      </c>
      <c r="I26" s="19">
        <v>0.06</v>
      </c>
      <c r="J26" s="19">
        <v>0.03</v>
      </c>
      <c r="K26" s="19">
        <v>0.05</v>
      </c>
      <c r="L26" s="10">
        <v>0.05</v>
      </c>
      <c r="M26" s="19">
        <v>0.06</v>
      </c>
      <c r="N26" s="10">
        <v>0.05</v>
      </c>
      <c r="O26" s="19">
        <v>0.02</v>
      </c>
      <c r="P26" s="19">
        <v>0.02</v>
      </c>
      <c r="Q26" s="19">
        <v>0.03</v>
      </c>
      <c r="R26" s="10">
        <v>0.02</v>
      </c>
      <c r="S26" s="19">
        <v>0.02</v>
      </c>
      <c r="T26" s="10">
        <v>0.02</v>
      </c>
      <c r="U26" s="19">
        <v>0.01</v>
      </c>
      <c r="V26" s="19">
        <v>0.02</v>
      </c>
      <c r="W26" s="19">
        <v>0.01</v>
      </c>
      <c r="X26" s="10">
        <v>0.01</v>
      </c>
      <c r="Y26" s="19">
        <v>0.01</v>
      </c>
      <c r="Z26" s="10">
        <v>0.01</v>
      </c>
    </row>
    <row r="27" spans="2:26" outlineLevel="1" x14ac:dyDescent="0.25">
      <c r="B27" s="11" t="s">
        <v>549</v>
      </c>
      <c r="C27" s="20">
        <v>0.14000000000000001</v>
      </c>
      <c r="D27" s="20">
        <v>0.13</v>
      </c>
      <c r="E27" s="20">
        <v>0.12</v>
      </c>
      <c r="F27" s="12">
        <v>0.16</v>
      </c>
      <c r="G27" s="20">
        <v>0.14000000000000001</v>
      </c>
      <c r="H27" s="12">
        <v>0.16</v>
      </c>
      <c r="I27" s="20">
        <v>0.03</v>
      </c>
      <c r="J27" s="20">
        <v>0.03</v>
      </c>
      <c r="K27" s="20">
        <v>0.03</v>
      </c>
      <c r="L27" s="12">
        <v>0.04</v>
      </c>
      <c r="M27" s="20">
        <v>0.03</v>
      </c>
      <c r="N27" s="12">
        <v>0.04</v>
      </c>
      <c r="O27" s="20">
        <v>0.01</v>
      </c>
      <c r="P27" s="20">
        <v>0.01</v>
      </c>
      <c r="Q27" s="20">
        <v>0.01</v>
      </c>
      <c r="R27" s="12">
        <v>0.01</v>
      </c>
      <c r="S27" s="20">
        <v>0.01</v>
      </c>
      <c r="T27" s="12">
        <v>0.01</v>
      </c>
      <c r="U27" s="49" t="s">
        <v>173</v>
      </c>
      <c r="V27" s="20">
        <v>0.01</v>
      </c>
      <c r="W27" s="20">
        <v>0</v>
      </c>
      <c r="X27" s="12">
        <v>0.02</v>
      </c>
      <c r="Y27" s="49" t="s">
        <v>173</v>
      </c>
      <c r="Z27" s="47">
        <v>0.02</v>
      </c>
    </row>
    <row r="28" spans="2:26" outlineLevel="1" x14ac:dyDescent="0.25">
      <c r="B28" s="9" t="s">
        <v>451</v>
      </c>
      <c r="C28" s="19">
        <v>0.11</v>
      </c>
      <c r="D28" s="19">
        <v>0.09</v>
      </c>
      <c r="E28" s="19">
        <v>0.13</v>
      </c>
      <c r="F28" s="10">
        <v>0.15</v>
      </c>
      <c r="G28" s="19">
        <v>0.11</v>
      </c>
      <c r="H28" s="10">
        <v>0.15</v>
      </c>
      <c r="I28" s="19">
        <v>0.05</v>
      </c>
      <c r="J28" s="19">
        <v>0.04</v>
      </c>
      <c r="K28" s="49">
        <v>0.03</v>
      </c>
      <c r="L28" s="47">
        <v>7.0000000000000007E-2</v>
      </c>
      <c r="M28" s="19">
        <v>0.05</v>
      </c>
      <c r="N28" s="10">
        <v>7.0000000000000007E-2</v>
      </c>
      <c r="O28" s="19">
        <v>0.03</v>
      </c>
      <c r="P28" s="19">
        <v>0.03</v>
      </c>
      <c r="Q28" s="49">
        <v>0.01</v>
      </c>
      <c r="R28" s="47">
        <v>0.05</v>
      </c>
      <c r="S28" s="19">
        <v>0.03</v>
      </c>
      <c r="T28" s="10">
        <v>0.05</v>
      </c>
      <c r="U28" s="19">
        <v>0.02</v>
      </c>
      <c r="V28" s="19">
        <v>0.01</v>
      </c>
      <c r="W28" s="19">
        <v>0.01</v>
      </c>
      <c r="X28" s="10">
        <v>0.02</v>
      </c>
      <c r="Y28" s="19">
        <v>0.02</v>
      </c>
      <c r="Z28" s="10">
        <v>0.02</v>
      </c>
    </row>
    <row r="29" spans="2:26" outlineLevel="1" x14ac:dyDescent="0.25">
      <c r="B29" s="11" t="s">
        <v>565</v>
      </c>
      <c r="C29" s="20">
        <v>7.0000000000000007E-2</v>
      </c>
      <c r="D29" s="20">
        <v>0.09</v>
      </c>
      <c r="E29" s="20">
        <v>0.08</v>
      </c>
      <c r="F29" s="12">
        <v>0.1</v>
      </c>
      <c r="G29" s="20">
        <v>7.0000000000000007E-2</v>
      </c>
      <c r="H29" s="12">
        <v>0.1</v>
      </c>
      <c r="I29" s="20">
        <v>0.03</v>
      </c>
      <c r="J29" s="49">
        <v>0.01</v>
      </c>
      <c r="K29" s="20">
        <v>0.02</v>
      </c>
      <c r="L29" s="12">
        <v>0.02</v>
      </c>
      <c r="M29" s="20">
        <v>0.03</v>
      </c>
      <c r="N29" s="12">
        <v>0.02</v>
      </c>
      <c r="O29" s="20">
        <v>0.01</v>
      </c>
      <c r="P29" s="20" t="s">
        <v>31</v>
      </c>
      <c r="Q29" s="20">
        <v>0</v>
      </c>
      <c r="R29" s="12" t="s">
        <v>31</v>
      </c>
      <c r="S29" s="20">
        <v>0.01</v>
      </c>
      <c r="T29" s="12" t="s">
        <v>31</v>
      </c>
      <c r="U29" s="20">
        <v>0.01</v>
      </c>
      <c r="V29" s="49" t="s">
        <v>173</v>
      </c>
      <c r="W29" s="20">
        <v>0.01</v>
      </c>
      <c r="X29" s="50" t="s">
        <v>173</v>
      </c>
      <c r="Y29" s="20">
        <v>0.01</v>
      </c>
      <c r="Z29" s="12" t="s">
        <v>31</v>
      </c>
    </row>
    <row r="30" spans="2:26" outlineLevel="1" x14ac:dyDescent="0.25">
      <c r="B30" s="9" t="s">
        <v>566</v>
      </c>
      <c r="C30" s="19">
        <v>7.0000000000000007E-2</v>
      </c>
      <c r="D30" s="19">
        <v>0.08</v>
      </c>
      <c r="E30" s="19">
        <v>0.08</v>
      </c>
      <c r="F30" s="10">
        <v>0.09</v>
      </c>
      <c r="G30" s="19">
        <v>7.0000000000000007E-2</v>
      </c>
      <c r="H30" s="10">
        <v>0.09</v>
      </c>
      <c r="I30" s="19">
        <v>0.04</v>
      </c>
      <c r="J30" s="19">
        <v>0.04</v>
      </c>
      <c r="K30" s="19">
        <v>0.03</v>
      </c>
      <c r="L30" s="10">
        <v>0.03</v>
      </c>
      <c r="M30" s="19">
        <v>0.04</v>
      </c>
      <c r="N30" s="10">
        <v>0.03</v>
      </c>
      <c r="O30" s="19">
        <v>0.03</v>
      </c>
      <c r="P30" s="19">
        <v>0.02</v>
      </c>
      <c r="Q30" s="19">
        <v>0.02</v>
      </c>
      <c r="R30" s="10">
        <v>0.02</v>
      </c>
      <c r="S30" s="19">
        <v>0.03</v>
      </c>
      <c r="T30" s="10">
        <v>0.02</v>
      </c>
      <c r="U30" s="19">
        <v>0.02</v>
      </c>
      <c r="V30" s="19">
        <v>0.03</v>
      </c>
      <c r="W30" s="19">
        <v>0.01</v>
      </c>
      <c r="X30" s="10">
        <v>0.01</v>
      </c>
      <c r="Y30" s="19">
        <v>0.02</v>
      </c>
      <c r="Z30" s="10">
        <v>0.01</v>
      </c>
    </row>
    <row r="31" spans="2:26" outlineLevel="1" x14ac:dyDescent="0.25">
      <c r="B31" s="11" t="s">
        <v>576</v>
      </c>
      <c r="C31" s="20">
        <v>0.09</v>
      </c>
      <c r="D31" s="20">
        <v>0.06</v>
      </c>
      <c r="E31" s="20">
        <v>0.08</v>
      </c>
      <c r="F31" s="12">
        <v>0.09</v>
      </c>
      <c r="G31" s="20">
        <v>0.09</v>
      </c>
      <c r="H31" s="12">
        <v>0.09</v>
      </c>
      <c r="I31" s="20">
        <v>0.04</v>
      </c>
      <c r="J31" s="20">
        <v>0.04</v>
      </c>
      <c r="K31" s="20">
        <v>0.03</v>
      </c>
      <c r="L31" s="12">
        <v>0.04</v>
      </c>
      <c r="M31" s="20">
        <v>0.04</v>
      </c>
      <c r="N31" s="12">
        <v>0.04</v>
      </c>
      <c r="O31" s="20">
        <v>0.01</v>
      </c>
      <c r="P31" s="20">
        <v>0.03</v>
      </c>
      <c r="Q31" s="20">
        <v>0.01</v>
      </c>
      <c r="R31" s="12">
        <v>0.03</v>
      </c>
      <c r="S31" s="20">
        <v>0.01</v>
      </c>
      <c r="T31" s="12">
        <v>0.03</v>
      </c>
      <c r="U31" s="20">
        <v>0.01</v>
      </c>
      <c r="V31" s="20">
        <v>0.03</v>
      </c>
      <c r="W31" s="20">
        <v>0.02</v>
      </c>
      <c r="X31" s="12">
        <v>0.01</v>
      </c>
      <c r="Y31" s="20">
        <v>0.01</v>
      </c>
      <c r="Z31" s="12">
        <v>0.01</v>
      </c>
    </row>
    <row r="32" spans="2:26" outlineLevel="1" x14ac:dyDescent="0.25">
      <c r="B32" s="9" t="s">
        <v>547</v>
      </c>
      <c r="C32" s="19">
        <v>0.05</v>
      </c>
      <c r="D32" s="19">
        <v>0.09</v>
      </c>
      <c r="E32" s="19">
        <v>0.08</v>
      </c>
      <c r="F32" s="10">
        <v>0.08</v>
      </c>
      <c r="G32" s="19">
        <v>0.05</v>
      </c>
      <c r="H32" s="10">
        <v>0.08</v>
      </c>
      <c r="I32" s="19">
        <v>0.03</v>
      </c>
      <c r="J32" s="19">
        <v>0.03</v>
      </c>
      <c r="K32" s="19">
        <v>0.03</v>
      </c>
      <c r="L32" s="10">
        <v>0.03</v>
      </c>
      <c r="M32" s="19">
        <v>0.03</v>
      </c>
      <c r="N32" s="10">
        <v>0.03</v>
      </c>
      <c r="O32" s="19">
        <v>0.01</v>
      </c>
      <c r="P32" s="19">
        <v>0.02</v>
      </c>
      <c r="Q32" s="19">
        <v>0.02</v>
      </c>
      <c r="R32" s="10">
        <v>0.01</v>
      </c>
      <c r="S32" s="19">
        <v>0.01</v>
      </c>
      <c r="T32" s="10">
        <v>0.01</v>
      </c>
      <c r="U32" s="49" t="s">
        <v>173</v>
      </c>
      <c r="V32" s="19">
        <v>0.02</v>
      </c>
      <c r="W32" s="19">
        <v>0</v>
      </c>
      <c r="X32" s="10">
        <v>0.01</v>
      </c>
      <c r="Y32" s="19" t="s">
        <v>31</v>
      </c>
      <c r="Z32" s="10">
        <v>0.01</v>
      </c>
    </row>
    <row r="33" spans="2:26" outlineLevel="1" x14ac:dyDescent="0.25">
      <c r="B33" s="11" t="s">
        <v>546</v>
      </c>
      <c r="C33" s="20">
        <v>0.08</v>
      </c>
      <c r="D33" s="20">
        <v>0.06</v>
      </c>
      <c r="E33" s="20">
        <v>0.05</v>
      </c>
      <c r="F33" s="12">
        <v>0.09</v>
      </c>
      <c r="G33" s="20">
        <v>0.08</v>
      </c>
      <c r="H33" s="12">
        <v>0.09</v>
      </c>
      <c r="I33" s="20">
        <v>0.02</v>
      </c>
      <c r="J33" s="20">
        <v>0.03</v>
      </c>
      <c r="K33" s="20">
        <v>0.01</v>
      </c>
      <c r="L33" s="12">
        <v>0.02</v>
      </c>
      <c r="M33" s="20">
        <v>0.02</v>
      </c>
      <c r="N33" s="12">
        <v>0.02</v>
      </c>
      <c r="O33" s="20">
        <v>0.01</v>
      </c>
      <c r="P33" s="20">
        <v>0.02</v>
      </c>
      <c r="Q33" s="20">
        <v>0</v>
      </c>
      <c r="R33" s="12">
        <v>0.01</v>
      </c>
      <c r="S33" s="20">
        <v>0.01</v>
      </c>
      <c r="T33" s="12">
        <v>0.01</v>
      </c>
      <c r="U33" s="20">
        <v>0.01</v>
      </c>
      <c r="V33" s="20">
        <v>0.02</v>
      </c>
      <c r="W33" s="49" t="s">
        <v>173</v>
      </c>
      <c r="X33" s="50" t="s">
        <v>173</v>
      </c>
      <c r="Y33" s="20">
        <v>0.01</v>
      </c>
      <c r="Z33" s="12" t="s">
        <v>31</v>
      </c>
    </row>
    <row r="34" spans="2:26" outlineLevel="1" x14ac:dyDescent="0.25">
      <c r="B34" s="9" t="s">
        <v>548</v>
      </c>
      <c r="C34" s="19">
        <v>0.04</v>
      </c>
      <c r="D34" s="49">
        <v>0.02</v>
      </c>
      <c r="E34" s="19">
        <v>0.06</v>
      </c>
      <c r="F34" s="10">
        <v>0.06</v>
      </c>
      <c r="G34" s="19">
        <v>0.04</v>
      </c>
      <c r="H34" s="10">
        <v>0.06</v>
      </c>
      <c r="I34" s="19">
        <v>0.02</v>
      </c>
      <c r="J34" s="19">
        <v>0.01</v>
      </c>
      <c r="K34" s="19">
        <v>0.03</v>
      </c>
      <c r="L34" s="10">
        <v>0.02</v>
      </c>
      <c r="M34" s="19">
        <v>0.02</v>
      </c>
      <c r="N34" s="10">
        <v>0.02</v>
      </c>
      <c r="O34" s="19">
        <v>0.01</v>
      </c>
      <c r="P34" s="19">
        <v>0.01</v>
      </c>
      <c r="Q34" s="19">
        <v>0.01</v>
      </c>
      <c r="R34" s="10">
        <v>0.02</v>
      </c>
      <c r="S34" s="19">
        <v>0.01</v>
      </c>
      <c r="T34" s="10">
        <v>0.02</v>
      </c>
      <c r="U34" s="19">
        <v>0.01</v>
      </c>
      <c r="V34" s="49" t="s">
        <v>173</v>
      </c>
      <c r="W34" s="19">
        <v>0.01</v>
      </c>
      <c r="X34" s="10">
        <v>0.02</v>
      </c>
      <c r="Y34" s="19">
        <v>0.01</v>
      </c>
      <c r="Z34" s="10">
        <v>0.02</v>
      </c>
    </row>
    <row r="35" spans="2:26" outlineLevel="1" x14ac:dyDescent="0.25">
      <c r="B35" s="11" t="s">
        <v>550</v>
      </c>
      <c r="C35" s="20">
        <v>0.04</v>
      </c>
      <c r="D35" s="20">
        <v>0.03</v>
      </c>
      <c r="E35" s="20">
        <v>0.04</v>
      </c>
      <c r="F35" s="12">
        <v>0.04</v>
      </c>
      <c r="G35" s="20">
        <v>0.04</v>
      </c>
      <c r="H35" s="12">
        <v>0.04</v>
      </c>
      <c r="I35" s="20">
        <v>0.02</v>
      </c>
      <c r="J35" s="20">
        <v>0.02</v>
      </c>
      <c r="K35" s="20">
        <v>0.02</v>
      </c>
      <c r="L35" s="12">
        <v>0.02</v>
      </c>
      <c r="M35" s="20">
        <v>0.02</v>
      </c>
      <c r="N35" s="12">
        <v>0.02</v>
      </c>
      <c r="O35" s="20">
        <v>0.02</v>
      </c>
      <c r="P35" s="20">
        <v>0.02</v>
      </c>
      <c r="Q35" s="20">
        <v>0.02</v>
      </c>
      <c r="R35" s="12">
        <v>0.01</v>
      </c>
      <c r="S35" s="20">
        <v>0.02</v>
      </c>
      <c r="T35" s="12">
        <v>0.01</v>
      </c>
      <c r="U35" s="20">
        <v>0.02</v>
      </c>
      <c r="V35" s="20">
        <v>0.01</v>
      </c>
      <c r="W35" s="20">
        <v>0.02</v>
      </c>
      <c r="X35" s="50">
        <v>0</v>
      </c>
      <c r="Y35" s="20">
        <v>0.02</v>
      </c>
      <c r="Z35" s="12">
        <v>0</v>
      </c>
    </row>
    <row r="36" spans="2:26" outlineLevel="1" x14ac:dyDescent="0.25">
      <c r="B36" s="9" t="s">
        <v>544</v>
      </c>
      <c r="C36" s="19">
        <v>0.05</v>
      </c>
      <c r="D36" s="19">
        <v>0.03</v>
      </c>
      <c r="E36" s="19">
        <v>0.02</v>
      </c>
      <c r="F36" s="10">
        <v>0.03</v>
      </c>
      <c r="G36" s="19">
        <v>0.05</v>
      </c>
      <c r="H36" s="10">
        <v>0.03</v>
      </c>
      <c r="I36" s="19">
        <v>0.01</v>
      </c>
      <c r="J36" s="19">
        <v>0.01</v>
      </c>
      <c r="K36" s="19">
        <v>0.01</v>
      </c>
      <c r="L36" s="10">
        <v>0.01</v>
      </c>
      <c r="M36" s="19">
        <v>0.01</v>
      </c>
      <c r="N36" s="10">
        <v>0.01</v>
      </c>
      <c r="O36" s="19">
        <v>0.01</v>
      </c>
      <c r="P36" s="19">
        <v>0.01</v>
      </c>
      <c r="Q36" s="19">
        <v>0</v>
      </c>
      <c r="R36" s="10">
        <v>0.01</v>
      </c>
      <c r="S36" s="19">
        <v>0.01</v>
      </c>
      <c r="T36" s="10">
        <v>0.01</v>
      </c>
      <c r="U36" s="19">
        <v>0.01</v>
      </c>
      <c r="V36" s="19">
        <v>0.01</v>
      </c>
      <c r="W36" s="19" t="s">
        <v>31</v>
      </c>
      <c r="X36" s="10">
        <v>0</v>
      </c>
      <c r="Y36" s="19">
        <v>0.01</v>
      </c>
      <c r="Z36" s="10">
        <v>0</v>
      </c>
    </row>
    <row r="37" spans="2:26" outlineLevel="1" x14ac:dyDescent="0.25">
      <c r="B37" s="11" t="s">
        <v>551</v>
      </c>
      <c r="C37" s="20">
        <v>0.02</v>
      </c>
      <c r="D37" s="20">
        <v>0.02</v>
      </c>
      <c r="E37" s="20">
        <v>0.04</v>
      </c>
      <c r="F37" s="12">
        <v>0.04</v>
      </c>
      <c r="G37" s="20">
        <v>0.02</v>
      </c>
      <c r="H37" s="12">
        <v>0.04</v>
      </c>
      <c r="I37" s="49" t="s">
        <v>173</v>
      </c>
      <c r="J37" s="20">
        <v>0.01</v>
      </c>
      <c r="K37" s="20">
        <v>0.01</v>
      </c>
      <c r="L37" s="12">
        <v>0.01</v>
      </c>
      <c r="M37" s="20" t="s">
        <v>31</v>
      </c>
      <c r="N37" s="12">
        <v>0.01</v>
      </c>
      <c r="O37" s="20" t="s">
        <v>31</v>
      </c>
      <c r="P37" s="20" t="s">
        <v>31</v>
      </c>
      <c r="Q37" s="20">
        <v>0.01</v>
      </c>
      <c r="R37" s="12" t="s">
        <v>31</v>
      </c>
      <c r="S37" s="20" t="s">
        <v>31</v>
      </c>
      <c r="T37" s="12" t="s">
        <v>31</v>
      </c>
      <c r="U37" s="49" t="s">
        <v>173</v>
      </c>
      <c r="V37" s="20">
        <v>0.01</v>
      </c>
      <c r="W37" s="20">
        <v>0</v>
      </c>
      <c r="X37" s="12">
        <v>0</v>
      </c>
      <c r="Y37" s="20" t="s">
        <v>31</v>
      </c>
      <c r="Z37" s="12">
        <v>0</v>
      </c>
    </row>
    <row r="38" spans="2:26" outlineLevel="1" x14ac:dyDescent="0.25">
      <c r="B38" s="9" t="s">
        <v>567</v>
      </c>
      <c r="C38" s="49" t="s">
        <v>173</v>
      </c>
      <c r="D38" s="19">
        <v>0.02</v>
      </c>
      <c r="E38" s="19">
        <v>0.01</v>
      </c>
      <c r="F38" s="10">
        <v>0.02</v>
      </c>
      <c r="G38" s="49" t="s">
        <v>173</v>
      </c>
      <c r="H38" s="47">
        <v>0.02</v>
      </c>
      <c r="I38" s="19" t="s">
        <v>31</v>
      </c>
      <c r="J38" s="19">
        <v>0.01</v>
      </c>
      <c r="K38" s="19">
        <v>0</v>
      </c>
      <c r="L38" s="10">
        <v>0</v>
      </c>
      <c r="M38" s="19" t="s">
        <v>31</v>
      </c>
      <c r="N38" s="10">
        <v>0</v>
      </c>
      <c r="O38" s="19" t="s">
        <v>31</v>
      </c>
      <c r="P38" s="19" t="s">
        <v>31</v>
      </c>
      <c r="Q38" s="19">
        <v>0</v>
      </c>
      <c r="R38" s="10" t="s">
        <v>31</v>
      </c>
      <c r="S38" s="19" t="s">
        <v>31</v>
      </c>
      <c r="T38" s="10" t="s">
        <v>31</v>
      </c>
      <c r="U38" s="19" t="s">
        <v>31</v>
      </c>
      <c r="V38" s="19" t="s">
        <v>31</v>
      </c>
      <c r="W38" s="19">
        <v>0</v>
      </c>
      <c r="X38" s="10" t="s">
        <v>31</v>
      </c>
      <c r="Y38" s="19" t="s">
        <v>31</v>
      </c>
      <c r="Z38" s="10" t="s">
        <v>31</v>
      </c>
    </row>
    <row r="39" spans="2:26" outlineLevel="1" x14ac:dyDescent="0.25">
      <c r="B39" s="11" t="s">
        <v>459</v>
      </c>
      <c r="C39" s="20">
        <v>0.01</v>
      </c>
      <c r="D39" s="20">
        <v>0.02</v>
      </c>
      <c r="E39" s="20">
        <v>0.02</v>
      </c>
      <c r="F39" s="12">
        <v>0.01</v>
      </c>
      <c r="G39" s="20">
        <v>0.01</v>
      </c>
      <c r="H39" s="12">
        <v>0.01</v>
      </c>
      <c r="I39" s="20">
        <v>0.02</v>
      </c>
      <c r="J39" s="20">
        <v>0.02</v>
      </c>
      <c r="K39" s="20">
        <v>0.02</v>
      </c>
      <c r="L39" s="12">
        <v>0.02</v>
      </c>
      <c r="M39" s="20">
        <v>0.02</v>
      </c>
      <c r="N39" s="12">
        <v>0.02</v>
      </c>
      <c r="O39" s="20">
        <v>0.01</v>
      </c>
      <c r="P39" s="49" t="s">
        <v>173</v>
      </c>
      <c r="Q39" s="20">
        <v>0.01</v>
      </c>
      <c r="R39" s="12">
        <v>0.02</v>
      </c>
      <c r="S39" s="20">
        <v>0.01</v>
      </c>
      <c r="T39" s="12">
        <v>0.02</v>
      </c>
      <c r="U39" s="20">
        <v>0.03</v>
      </c>
      <c r="V39" s="20">
        <v>0.02</v>
      </c>
      <c r="W39" s="20">
        <v>0.02</v>
      </c>
      <c r="X39" s="12">
        <v>0.02</v>
      </c>
      <c r="Y39" s="20">
        <v>0.03</v>
      </c>
      <c r="Z39" s="12">
        <v>0.02</v>
      </c>
    </row>
    <row r="40" spans="2:26" outlineLevel="1" x14ac:dyDescent="0.25">
      <c r="B40" s="9" t="s">
        <v>568</v>
      </c>
      <c r="C40" s="49" t="s">
        <v>173</v>
      </c>
      <c r="D40" s="19">
        <v>0.01</v>
      </c>
      <c r="E40" s="19">
        <v>0.01</v>
      </c>
      <c r="F40" s="47">
        <v>0.02</v>
      </c>
      <c r="G40" s="49" t="s">
        <v>173</v>
      </c>
      <c r="H40" s="47">
        <v>0.02</v>
      </c>
      <c r="I40" s="19" t="s">
        <v>31</v>
      </c>
      <c r="J40" s="19" t="s">
        <v>31</v>
      </c>
      <c r="K40" s="19">
        <v>0</v>
      </c>
      <c r="L40" s="10">
        <v>0.01</v>
      </c>
      <c r="M40" s="19" t="s">
        <v>31</v>
      </c>
      <c r="N40" s="10">
        <v>0.01</v>
      </c>
      <c r="O40" s="19" t="s">
        <v>31</v>
      </c>
      <c r="P40" s="19" t="s">
        <v>31</v>
      </c>
      <c r="Q40" s="19">
        <v>0</v>
      </c>
      <c r="R40" s="10" t="s">
        <v>31</v>
      </c>
      <c r="S40" s="19" t="s">
        <v>31</v>
      </c>
      <c r="T40" s="10" t="s">
        <v>31</v>
      </c>
      <c r="U40" s="19" t="s">
        <v>31</v>
      </c>
      <c r="V40" s="19" t="s">
        <v>31</v>
      </c>
      <c r="W40" s="19">
        <v>0</v>
      </c>
      <c r="X40" s="10" t="s">
        <v>31</v>
      </c>
      <c r="Y40" s="19" t="s">
        <v>31</v>
      </c>
      <c r="Z40" s="10" t="s">
        <v>31</v>
      </c>
    </row>
    <row r="41" spans="2:26" outlineLevel="1" x14ac:dyDescent="0.25">
      <c r="B41" s="11" t="s">
        <v>624</v>
      </c>
      <c r="C41" s="49" t="s">
        <v>173</v>
      </c>
      <c r="D41" s="20">
        <v>0.01</v>
      </c>
      <c r="E41" s="20">
        <v>0.01</v>
      </c>
      <c r="F41" s="12">
        <v>0</v>
      </c>
      <c r="G41" s="20" t="s">
        <v>31</v>
      </c>
      <c r="H41" s="12">
        <v>0</v>
      </c>
      <c r="I41" s="20" t="s">
        <v>31</v>
      </c>
      <c r="J41" s="20">
        <v>0.01</v>
      </c>
      <c r="K41" s="20" t="s">
        <v>31</v>
      </c>
      <c r="L41" s="12" t="s">
        <v>31</v>
      </c>
      <c r="M41" s="20" t="s">
        <v>31</v>
      </c>
      <c r="N41" s="12" t="s">
        <v>31</v>
      </c>
      <c r="O41" s="20" t="s">
        <v>31</v>
      </c>
      <c r="P41" s="20">
        <v>0.01</v>
      </c>
      <c r="Q41" s="20" t="s">
        <v>31</v>
      </c>
      <c r="R41" s="12" t="s">
        <v>31</v>
      </c>
      <c r="S41" s="20" t="s">
        <v>31</v>
      </c>
      <c r="T41" s="12" t="s">
        <v>31</v>
      </c>
      <c r="U41" s="20" t="s">
        <v>31</v>
      </c>
      <c r="V41" s="20">
        <v>0.01</v>
      </c>
      <c r="W41" s="20" t="s">
        <v>31</v>
      </c>
      <c r="X41" s="12" t="s">
        <v>31</v>
      </c>
      <c r="Y41" s="20" t="s">
        <v>31</v>
      </c>
      <c r="Z41" s="12" t="s">
        <v>31</v>
      </c>
    </row>
    <row r="42" spans="2:26" outlineLevel="1" x14ac:dyDescent="0.25">
      <c r="B42" s="9" t="s">
        <v>580</v>
      </c>
      <c r="C42" s="19">
        <v>0.01</v>
      </c>
      <c r="D42" s="19">
        <v>0.01</v>
      </c>
      <c r="E42" s="19">
        <v>0.01</v>
      </c>
      <c r="F42" s="10">
        <v>0.02</v>
      </c>
      <c r="G42" s="19">
        <v>0.01</v>
      </c>
      <c r="H42" s="10">
        <v>0.02</v>
      </c>
      <c r="I42" s="19">
        <v>0.04</v>
      </c>
      <c r="J42" s="19">
        <v>0.03</v>
      </c>
      <c r="K42" s="19">
        <v>0.04</v>
      </c>
      <c r="L42" s="10">
        <v>0.02</v>
      </c>
      <c r="M42" s="19">
        <v>0.04</v>
      </c>
      <c r="N42" s="10">
        <v>0.02</v>
      </c>
      <c r="O42" s="19">
        <v>0.03</v>
      </c>
      <c r="P42" s="19">
        <v>0.05</v>
      </c>
      <c r="Q42" s="19">
        <v>0.04</v>
      </c>
      <c r="R42" s="10">
        <v>0.02</v>
      </c>
      <c r="S42" s="19">
        <v>0.03</v>
      </c>
      <c r="T42" s="10">
        <v>0.02</v>
      </c>
      <c r="U42" s="19">
        <v>0.02</v>
      </c>
      <c r="V42" s="19">
        <v>0.04</v>
      </c>
      <c r="W42" s="19">
        <v>0.03</v>
      </c>
      <c r="X42" s="10">
        <v>0.03</v>
      </c>
      <c r="Y42" s="19">
        <v>0.02</v>
      </c>
      <c r="Z42" s="10">
        <v>0.03</v>
      </c>
    </row>
    <row r="43" spans="2:26" outlineLevel="1" x14ac:dyDescent="0.25">
      <c r="B43" s="13" t="s">
        <v>10</v>
      </c>
      <c r="C43" s="23">
        <v>1</v>
      </c>
      <c r="D43" s="23">
        <v>1</v>
      </c>
      <c r="E43" s="23">
        <v>1</v>
      </c>
      <c r="F43" s="14">
        <v>1</v>
      </c>
      <c r="G43" s="23">
        <v>1</v>
      </c>
      <c r="H43" s="14">
        <v>1</v>
      </c>
      <c r="I43" s="23">
        <v>1</v>
      </c>
      <c r="J43" s="23">
        <v>1</v>
      </c>
      <c r="K43" s="23">
        <v>1</v>
      </c>
      <c r="L43" s="14">
        <v>1</v>
      </c>
      <c r="M43" s="23">
        <v>1</v>
      </c>
      <c r="N43" s="14">
        <v>1</v>
      </c>
      <c r="O43" s="23">
        <v>1</v>
      </c>
      <c r="P43" s="23">
        <v>1</v>
      </c>
      <c r="Q43" s="23">
        <v>1</v>
      </c>
      <c r="R43" s="14">
        <v>1</v>
      </c>
      <c r="S43" s="23">
        <v>1</v>
      </c>
      <c r="T43" s="14">
        <v>1</v>
      </c>
      <c r="U43" s="23">
        <v>1</v>
      </c>
      <c r="V43" s="23">
        <v>1</v>
      </c>
      <c r="W43" s="23">
        <v>1</v>
      </c>
      <c r="X43" s="14">
        <v>1</v>
      </c>
      <c r="Y43" s="23">
        <v>1</v>
      </c>
      <c r="Z43" s="14">
        <v>1</v>
      </c>
    </row>
    <row r="44" spans="2:26" outlineLevel="1" x14ac:dyDescent="0.25">
      <c r="B44" s="13" t="s">
        <v>11</v>
      </c>
      <c r="C44" s="24">
        <v>195</v>
      </c>
      <c r="D44" s="24">
        <v>196</v>
      </c>
      <c r="E44" s="24">
        <v>299</v>
      </c>
      <c r="F44" s="15">
        <v>322</v>
      </c>
      <c r="G44" s="24">
        <v>195</v>
      </c>
      <c r="H44" s="15">
        <v>322</v>
      </c>
      <c r="I44" s="24">
        <v>195</v>
      </c>
      <c r="J44" s="24">
        <v>196</v>
      </c>
      <c r="K44" s="24">
        <v>299</v>
      </c>
      <c r="L44" s="15">
        <v>322</v>
      </c>
      <c r="M44" s="24">
        <v>195</v>
      </c>
      <c r="N44" s="15">
        <v>322</v>
      </c>
      <c r="O44" s="24">
        <v>195</v>
      </c>
      <c r="P44" s="24">
        <v>196</v>
      </c>
      <c r="Q44" s="24">
        <v>299</v>
      </c>
      <c r="R44" s="15">
        <v>322</v>
      </c>
      <c r="S44" s="24">
        <v>195</v>
      </c>
      <c r="T44" s="15">
        <v>322</v>
      </c>
      <c r="U44" s="24">
        <v>195</v>
      </c>
      <c r="V44" s="24">
        <v>196</v>
      </c>
      <c r="W44" s="24">
        <v>299</v>
      </c>
      <c r="X44" s="15">
        <v>322</v>
      </c>
      <c r="Y44" s="24">
        <v>195</v>
      </c>
      <c r="Z44" s="15">
        <v>322</v>
      </c>
    </row>
    <row r="45" spans="2:26" outlineLevel="1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2:26" outlineLevel="1" x14ac:dyDescent="0.25">
      <c r="B46" s="39" t="s">
        <v>12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spans="2:26" outlineLevel="1" x14ac:dyDescent="0.25">
      <c r="B47" s="40" t="s">
        <v>14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2:26" outlineLevel="1" x14ac:dyDescent="0.25">
      <c r="B48" s="41" t="s">
        <v>15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</row>
    <row r="49" spans="2:26" outlineLevel="1" x14ac:dyDescent="0.25">
      <c r="B49" s="41" t="s">
        <v>16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</row>
    <row r="50" spans="2:26" outlineLevel="1" x14ac:dyDescent="0.25"/>
    <row r="51" spans="2:26" outlineLevel="1" x14ac:dyDescent="0.25"/>
  </sheetData>
  <mergeCells count="13">
    <mergeCell ref="B49:Z49"/>
    <mergeCell ref="U5:X5"/>
    <mergeCell ref="Y5:Z5"/>
    <mergeCell ref="B45:Z45"/>
    <mergeCell ref="B46:Z46"/>
    <mergeCell ref="B47:Z47"/>
    <mergeCell ref="B48:Z48"/>
    <mergeCell ref="C5:F5"/>
    <mergeCell ref="G5:H5"/>
    <mergeCell ref="I5:L5"/>
    <mergeCell ref="M5:N5"/>
    <mergeCell ref="O5:R5"/>
    <mergeCell ref="S5:T5"/>
  </mergeCells>
  <hyperlinks>
    <hyperlink ref="A1" location="'Index'!A1" display="Index" xr:uid="{5C889913-997F-42E1-AC74-A42ACCD248AB}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1FFA4-0F96-4281-A27D-39ECD02C2956}">
  <sheetPr codeName="Arkusz197">
    <outlinePr summaryBelow="0"/>
  </sheetPr>
  <dimension ref="A1:T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10900</v>
      </c>
    </row>
    <row r="3" spans="1:20" ht="15.75" x14ac:dyDescent="0.25">
      <c r="B3" s="1" t="s">
        <v>639</v>
      </c>
    </row>
    <row r="4" spans="1:20" ht="38.25" outlineLevel="1" x14ac:dyDescent="0.25">
      <c r="B4" s="46" t="s">
        <v>1464</v>
      </c>
      <c r="C4" s="46" t="s">
        <v>357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48" outlineLevel="1" x14ac:dyDescent="0.25">
      <c r="B7" s="7" t="s">
        <v>599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445</v>
      </c>
      <c r="C8" s="19">
        <v>0.11</v>
      </c>
      <c r="D8" s="19">
        <v>0.11</v>
      </c>
      <c r="E8" s="19">
        <v>0.11</v>
      </c>
      <c r="F8" s="10">
        <v>0.11</v>
      </c>
      <c r="G8" s="19">
        <v>0.11</v>
      </c>
      <c r="H8" s="10">
        <v>0.11</v>
      </c>
      <c r="I8" s="19">
        <v>0.2</v>
      </c>
      <c r="J8" s="19">
        <v>0.19</v>
      </c>
      <c r="K8" s="19">
        <v>0.16</v>
      </c>
      <c r="L8" s="10">
        <v>0.19</v>
      </c>
      <c r="M8" s="19">
        <v>0.2</v>
      </c>
      <c r="N8" s="10">
        <v>0.19</v>
      </c>
      <c r="O8" s="19">
        <v>0.4</v>
      </c>
      <c r="P8" s="19">
        <v>0.33</v>
      </c>
      <c r="Q8" s="19">
        <v>0.36</v>
      </c>
      <c r="R8" s="10">
        <v>0.35</v>
      </c>
      <c r="S8" s="19">
        <v>0.4</v>
      </c>
      <c r="T8" s="10">
        <v>0.35</v>
      </c>
    </row>
    <row r="9" spans="1:20" outlineLevel="1" x14ac:dyDescent="0.25">
      <c r="B9" s="11" t="s">
        <v>453</v>
      </c>
      <c r="C9" s="20">
        <v>0.15</v>
      </c>
      <c r="D9" s="49">
        <v>7.0000000000000007E-2</v>
      </c>
      <c r="E9" s="20">
        <v>0.11</v>
      </c>
      <c r="F9" s="12">
        <v>0.11</v>
      </c>
      <c r="G9" s="20">
        <v>0.15</v>
      </c>
      <c r="H9" s="12">
        <v>0.11</v>
      </c>
      <c r="I9" s="20">
        <v>0.2</v>
      </c>
      <c r="J9" s="20">
        <v>0.17</v>
      </c>
      <c r="K9" s="20">
        <v>0.19</v>
      </c>
      <c r="L9" s="12">
        <v>0.19</v>
      </c>
      <c r="M9" s="20">
        <v>0.2</v>
      </c>
      <c r="N9" s="12">
        <v>0.19</v>
      </c>
      <c r="O9" s="48">
        <v>0.41</v>
      </c>
      <c r="P9" s="20">
        <v>0.35</v>
      </c>
      <c r="Q9" s="20">
        <v>0.35</v>
      </c>
      <c r="R9" s="50">
        <v>0.28000000000000003</v>
      </c>
      <c r="S9" s="48">
        <v>0.41</v>
      </c>
      <c r="T9" s="50">
        <v>0.28000000000000003</v>
      </c>
    </row>
    <row r="10" spans="1:20" outlineLevel="1" x14ac:dyDescent="0.25">
      <c r="B10" s="9" t="s">
        <v>446</v>
      </c>
      <c r="C10" s="19">
        <v>0.11</v>
      </c>
      <c r="D10" s="19">
        <v>0.09</v>
      </c>
      <c r="E10" s="49">
        <v>0.06</v>
      </c>
      <c r="F10" s="47">
        <v>0.12</v>
      </c>
      <c r="G10" s="19">
        <v>0.11</v>
      </c>
      <c r="H10" s="10">
        <v>0.12</v>
      </c>
      <c r="I10" s="19">
        <v>0.16</v>
      </c>
      <c r="J10" s="19">
        <v>0.13</v>
      </c>
      <c r="K10" s="49">
        <v>0.1</v>
      </c>
      <c r="L10" s="10">
        <v>0.15</v>
      </c>
      <c r="M10" s="19">
        <v>0.16</v>
      </c>
      <c r="N10" s="10">
        <v>0.15</v>
      </c>
      <c r="O10" s="19">
        <v>0.32</v>
      </c>
      <c r="P10" s="19">
        <v>0.31</v>
      </c>
      <c r="Q10" s="19">
        <v>0.28000000000000003</v>
      </c>
      <c r="R10" s="47">
        <v>0.37</v>
      </c>
      <c r="S10" s="19">
        <v>0.32</v>
      </c>
      <c r="T10" s="10">
        <v>0.37</v>
      </c>
    </row>
    <row r="11" spans="1:20" outlineLevel="1" x14ac:dyDescent="0.25">
      <c r="B11" s="11" t="s">
        <v>443</v>
      </c>
      <c r="C11" s="20">
        <v>0.08</v>
      </c>
      <c r="D11" s="20">
        <v>0.09</v>
      </c>
      <c r="E11" s="20">
        <v>0.08</v>
      </c>
      <c r="F11" s="12">
        <v>0.1</v>
      </c>
      <c r="G11" s="20">
        <v>0.08</v>
      </c>
      <c r="H11" s="12">
        <v>0.1</v>
      </c>
      <c r="I11" s="20">
        <v>0.13</v>
      </c>
      <c r="J11" s="20">
        <v>0.11</v>
      </c>
      <c r="K11" s="20">
        <v>0.14000000000000001</v>
      </c>
      <c r="L11" s="12">
        <v>0.15</v>
      </c>
      <c r="M11" s="20">
        <v>0.13</v>
      </c>
      <c r="N11" s="12">
        <v>0.15</v>
      </c>
      <c r="O11" s="20">
        <v>0.34</v>
      </c>
      <c r="P11" s="20">
        <v>0.35</v>
      </c>
      <c r="Q11" s="20">
        <v>0.33</v>
      </c>
      <c r="R11" s="50">
        <v>0.27</v>
      </c>
      <c r="S11" s="20">
        <v>0.34</v>
      </c>
      <c r="T11" s="12">
        <v>0.27</v>
      </c>
    </row>
    <row r="12" spans="1:20" outlineLevel="1" x14ac:dyDescent="0.25">
      <c r="B12" s="9" t="s">
        <v>447</v>
      </c>
      <c r="C12" s="19">
        <v>0.06</v>
      </c>
      <c r="D12" s="19">
        <v>0.04</v>
      </c>
      <c r="E12" s="19">
        <v>7.0000000000000007E-2</v>
      </c>
      <c r="F12" s="10">
        <v>0.06</v>
      </c>
      <c r="G12" s="19">
        <v>0.06</v>
      </c>
      <c r="H12" s="10">
        <v>0.06</v>
      </c>
      <c r="I12" s="19">
        <v>0.15</v>
      </c>
      <c r="J12" s="19">
        <v>0.14000000000000001</v>
      </c>
      <c r="K12" s="19">
        <v>0.18</v>
      </c>
      <c r="L12" s="10">
        <v>0.15</v>
      </c>
      <c r="M12" s="19">
        <v>0.15</v>
      </c>
      <c r="N12" s="10">
        <v>0.15</v>
      </c>
      <c r="O12" s="19">
        <v>0.2</v>
      </c>
      <c r="P12" s="19">
        <v>0.19</v>
      </c>
      <c r="Q12" s="19">
        <v>0.19</v>
      </c>
      <c r="R12" s="10">
        <v>0.19</v>
      </c>
      <c r="S12" s="19">
        <v>0.2</v>
      </c>
      <c r="T12" s="10">
        <v>0.19</v>
      </c>
    </row>
    <row r="13" spans="1:20" outlineLevel="1" x14ac:dyDescent="0.25">
      <c r="B13" s="11" t="s">
        <v>541</v>
      </c>
      <c r="C13" s="20">
        <v>0.05</v>
      </c>
      <c r="D13" s="20">
        <v>0.02</v>
      </c>
      <c r="E13" s="20">
        <v>0.05</v>
      </c>
      <c r="F13" s="12">
        <v>0.04</v>
      </c>
      <c r="G13" s="20">
        <v>0.05</v>
      </c>
      <c r="H13" s="12">
        <v>0.04</v>
      </c>
      <c r="I13" s="20">
        <v>0.12</v>
      </c>
      <c r="J13" s="20">
        <v>0.08</v>
      </c>
      <c r="K13" s="20">
        <v>0.09</v>
      </c>
      <c r="L13" s="12">
        <v>0.1</v>
      </c>
      <c r="M13" s="20">
        <v>0.12</v>
      </c>
      <c r="N13" s="12">
        <v>0.1</v>
      </c>
      <c r="O13" s="20">
        <v>0.18</v>
      </c>
      <c r="P13" s="20">
        <v>0.13</v>
      </c>
      <c r="Q13" s="20">
        <v>0.15</v>
      </c>
      <c r="R13" s="12">
        <v>0.15</v>
      </c>
      <c r="S13" s="20">
        <v>0.18</v>
      </c>
      <c r="T13" s="12">
        <v>0.15</v>
      </c>
    </row>
    <row r="14" spans="1:20" outlineLevel="1" x14ac:dyDescent="0.25">
      <c r="B14" s="9" t="s">
        <v>450</v>
      </c>
      <c r="C14" s="19">
        <v>0.06</v>
      </c>
      <c r="D14" s="19">
        <v>0.02</v>
      </c>
      <c r="E14" s="19">
        <v>0.03</v>
      </c>
      <c r="F14" s="10">
        <v>0.03</v>
      </c>
      <c r="G14" s="19">
        <v>0.06</v>
      </c>
      <c r="H14" s="10">
        <v>0.03</v>
      </c>
      <c r="I14" s="19">
        <v>0.05</v>
      </c>
      <c r="J14" s="19">
        <v>0.03</v>
      </c>
      <c r="K14" s="19">
        <v>0.06</v>
      </c>
      <c r="L14" s="10">
        <v>0.03</v>
      </c>
      <c r="M14" s="19">
        <v>0.05</v>
      </c>
      <c r="N14" s="10">
        <v>0.03</v>
      </c>
      <c r="O14" s="48">
        <v>0.16</v>
      </c>
      <c r="P14" s="49">
        <v>7.0000000000000007E-2</v>
      </c>
      <c r="Q14" s="19">
        <v>0.11</v>
      </c>
      <c r="R14" s="10">
        <v>0.11</v>
      </c>
      <c r="S14" s="19">
        <v>0.16</v>
      </c>
      <c r="T14" s="10">
        <v>0.11</v>
      </c>
    </row>
    <row r="15" spans="1:20" outlineLevel="1" x14ac:dyDescent="0.25">
      <c r="B15" s="11" t="s">
        <v>452</v>
      </c>
      <c r="C15" s="20">
        <v>0.04</v>
      </c>
      <c r="D15" s="20">
        <v>0.02</v>
      </c>
      <c r="E15" s="20">
        <v>0.03</v>
      </c>
      <c r="F15" s="12">
        <v>0.02</v>
      </c>
      <c r="G15" s="20">
        <v>0.04</v>
      </c>
      <c r="H15" s="12">
        <v>0.02</v>
      </c>
      <c r="I15" s="20">
        <v>0.03</v>
      </c>
      <c r="J15" s="49">
        <v>0.01</v>
      </c>
      <c r="K15" s="20">
        <v>0.04</v>
      </c>
      <c r="L15" s="12">
        <v>0.04</v>
      </c>
      <c r="M15" s="20">
        <v>0.03</v>
      </c>
      <c r="N15" s="12">
        <v>0.04</v>
      </c>
      <c r="O15" s="20">
        <v>0.23</v>
      </c>
      <c r="P15" s="20">
        <v>0.15</v>
      </c>
      <c r="Q15" s="20">
        <v>0.15</v>
      </c>
      <c r="R15" s="12">
        <v>0.19</v>
      </c>
      <c r="S15" s="20">
        <v>0.23</v>
      </c>
      <c r="T15" s="12">
        <v>0.19</v>
      </c>
    </row>
    <row r="16" spans="1:20" outlineLevel="1" x14ac:dyDescent="0.25">
      <c r="B16" s="9" t="s">
        <v>454</v>
      </c>
      <c r="C16" s="19">
        <v>0.01</v>
      </c>
      <c r="D16" s="19">
        <v>0.02</v>
      </c>
      <c r="E16" s="19">
        <v>0.03</v>
      </c>
      <c r="F16" s="10">
        <v>0.02</v>
      </c>
      <c r="G16" s="19">
        <v>0.01</v>
      </c>
      <c r="H16" s="10">
        <v>0.02</v>
      </c>
      <c r="I16" s="19">
        <v>0.02</v>
      </c>
      <c r="J16" s="19">
        <v>0.03</v>
      </c>
      <c r="K16" s="19">
        <v>0.04</v>
      </c>
      <c r="L16" s="10">
        <v>0.03</v>
      </c>
      <c r="M16" s="19">
        <v>0.02</v>
      </c>
      <c r="N16" s="10">
        <v>0.03</v>
      </c>
      <c r="O16" s="19">
        <v>0.19</v>
      </c>
      <c r="P16" s="19">
        <v>0.12</v>
      </c>
      <c r="Q16" s="19">
        <v>0.14000000000000001</v>
      </c>
      <c r="R16" s="10">
        <v>0.11</v>
      </c>
      <c r="S16" s="48">
        <v>0.19</v>
      </c>
      <c r="T16" s="50">
        <v>0.11</v>
      </c>
    </row>
    <row r="17" spans="2:20" outlineLevel="1" x14ac:dyDescent="0.25">
      <c r="B17" s="11" t="s">
        <v>449</v>
      </c>
      <c r="C17" s="20">
        <v>0.02</v>
      </c>
      <c r="D17" s="20">
        <v>0.01</v>
      </c>
      <c r="E17" s="20">
        <v>0.02</v>
      </c>
      <c r="F17" s="12">
        <v>0.03</v>
      </c>
      <c r="G17" s="20">
        <v>0.02</v>
      </c>
      <c r="H17" s="12">
        <v>0.03</v>
      </c>
      <c r="I17" s="20">
        <v>0.06</v>
      </c>
      <c r="J17" s="20">
        <v>0.02</v>
      </c>
      <c r="K17" s="20">
        <v>0.04</v>
      </c>
      <c r="L17" s="12">
        <v>0.05</v>
      </c>
      <c r="M17" s="20">
        <v>0.06</v>
      </c>
      <c r="N17" s="12">
        <v>0.05</v>
      </c>
      <c r="O17" s="48">
        <v>0.18</v>
      </c>
      <c r="P17" s="20">
        <v>0.1</v>
      </c>
      <c r="Q17" s="20">
        <v>0.12</v>
      </c>
      <c r="R17" s="12">
        <v>0.11</v>
      </c>
      <c r="S17" s="48">
        <v>0.18</v>
      </c>
      <c r="T17" s="50">
        <v>0.11</v>
      </c>
    </row>
    <row r="18" spans="2:20" outlineLevel="1" x14ac:dyDescent="0.25">
      <c r="B18" s="9" t="s">
        <v>458</v>
      </c>
      <c r="C18" s="19">
        <v>0.03</v>
      </c>
      <c r="D18" s="49">
        <v>0.01</v>
      </c>
      <c r="E18" s="19">
        <v>0.02</v>
      </c>
      <c r="F18" s="10">
        <v>0.02</v>
      </c>
      <c r="G18" s="19">
        <v>0.03</v>
      </c>
      <c r="H18" s="10">
        <v>0.02</v>
      </c>
      <c r="I18" s="19">
        <v>7.0000000000000007E-2</v>
      </c>
      <c r="J18" s="19">
        <v>0.03</v>
      </c>
      <c r="K18" s="19">
        <v>0.06</v>
      </c>
      <c r="L18" s="50">
        <v>0.02</v>
      </c>
      <c r="M18" s="48">
        <v>7.0000000000000007E-2</v>
      </c>
      <c r="N18" s="50">
        <v>0.02</v>
      </c>
      <c r="O18" s="48">
        <v>0.18</v>
      </c>
      <c r="P18" s="49">
        <v>0.08</v>
      </c>
      <c r="Q18" s="19">
        <v>0.13</v>
      </c>
      <c r="R18" s="10">
        <v>0.12</v>
      </c>
      <c r="S18" s="19">
        <v>0.18</v>
      </c>
      <c r="T18" s="10">
        <v>0.12</v>
      </c>
    </row>
    <row r="19" spans="2:20" outlineLevel="1" x14ac:dyDescent="0.25">
      <c r="B19" s="11" t="s">
        <v>455</v>
      </c>
      <c r="C19" s="20">
        <v>0.02</v>
      </c>
      <c r="D19" s="49">
        <v>0.01</v>
      </c>
      <c r="E19" s="20">
        <v>0.03</v>
      </c>
      <c r="F19" s="12">
        <v>0.02</v>
      </c>
      <c r="G19" s="20">
        <v>0.02</v>
      </c>
      <c r="H19" s="12">
        <v>0.02</v>
      </c>
      <c r="I19" s="20">
        <v>0.02</v>
      </c>
      <c r="J19" s="20">
        <v>0.02</v>
      </c>
      <c r="K19" s="20">
        <v>0.03</v>
      </c>
      <c r="L19" s="12">
        <v>0.03</v>
      </c>
      <c r="M19" s="20">
        <v>0.02</v>
      </c>
      <c r="N19" s="12">
        <v>0.03</v>
      </c>
      <c r="O19" s="20">
        <v>0.16</v>
      </c>
      <c r="P19" s="20">
        <v>0.13</v>
      </c>
      <c r="Q19" s="20">
        <v>0.15</v>
      </c>
      <c r="R19" s="12">
        <v>0.11</v>
      </c>
      <c r="S19" s="20">
        <v>0.16</v>
      </c>
      <c r="T19" s="12">
        <v>0.11</v>
      </c>
    </row>
    <row r="20" spans="2:20" outlineLevel="1" x14ac:dyDescent="0.25">
      <c r="B20" s="9" t="s">
        <v>456</v>
      </c>
      <c r="C20" s="19">
        <v>0.01</v>
      </c>
      <c r="D20" s="19">
        <v>0.04</v>
      </c>
      <c r="E20" s="19">
        <v>0.01</v>
      </c>
      <c r="F20" s="10">
        <v>0.02</v>
      </c>
      <c r="G20" s="19">
        <v>0.01</v>
      </c>
      <c r="H20" s="10">
        <v>0.02</v>
      </c>
      <c r="I20" s="19">
        <v>0.03</v>
      </c>
      <c r="J20" s="19">
        <v>0.03</v>
      </c>
      <c r="K20" s="19">
        <v>0.04</v>
      </c>
      <c r="L20" s="10">
        <v>0.05</v>
      </c>
      <c r="M20" s="19">
        <v>0.03</v>
      </c>
      <c r="N20" s="10">
        <v>0.05</v>
      </c>
      <c r="O20" s="48">
        <v>0.2</v>
      </c>
      <c r="P20" s="19">
        <v>0.12</v>
      </c>
      <c r="Q20" s="19">
        <v>0.13</v>
      </c>
      <c r="R20" s="10">
        <v>0.15</v>
      </c>
      <c r="S20" s="19">
        <v>0.2</v>
      </c>
      <c r="T20" s="10">
        <v>0.15</v>
      </c>
    </row>
    <row r="21" spans="2:20" outlineLevel="1" x14ac:dyDescent="0.25">
      <c r="B21" s="11" t="s">
        <v>457</v>
      </c>
      <c r="C21" s="20">
        <v>0.01</v>
      </c>
      <c r="D21" s="20">
        <v>0.01</v>
      </c>
      <c r="E21" s="20">
        <v>0.02</v>
      </c>
      <c r="F21" s="12">
        <v>0.01</v>
      </c>
      <c r="G21" s="20">
        <v>0.01</v>
      </c>
      <c r="H21" s="12">
        <v>0.01</v>
      </c>
      <c r="I21" s="20">
        <v>0.03</v>
      </c>
      <c r="J21" s="20">
        <v>0.01</v>
      </c>
      <c r="K21" s="20">
        <v>0.02</v>
      </c>
      <c r="L21" s="12">
        <v>0.01</v>
      </c>
      <c r="M21" s="20">
        <v>0.03</v>
      </c>
      <c r="N21" s="12">
        <v>0.01</v>
      </c>
      <c r="O21" s="20">
        <v>7.0000000000000007E-2</v>
      </c>
      <c r="P21" s="20">
        <v>0.06</v>
      </c>
      <c r="Q21" s="20">
        <v>7.0000000000000007E-2</v>
      </c>
      <c r="R21" s="12">
        <v>0.06</v>
      </c>
      <c r="S21" s="20">
        <v>7.0000000000000007E-2</v>
      </c>
      <c r="T21" s="12">
        <v>0.06</v>
      </c>
    </row>
    <row r="22" spans="2:20" outlineLevel="1" x14ac:dyDescent="0.25">
      <c r="B22" s="9" t="s">
        <v>546</v>
      </c>
      <c r="C22" s="49" t="s">
        <v>173</v>
      </c>
      <c r="D22" s="19">
        <v>0.01</v>
      </c>
      <c r="E22" s="19">
        <v>0.01</v>
      </c>
      <c r="F22" s="10">
        <v>0.01</v>
      </c>
      <c r="G22" s="19" t="s">
        <v>31</v>
      </c>
      <c r="H22" s="10">
        <v>0.01</v>
      </c>
      <c r="I22" s="19">
        <v>0.01</v>
      </c>
      <c r="J22" s="19">
        <v>0.01</v>
      </c>
      <c r="K22" s="19">
        <v>0</v>
      </c>
      <c r="L22" s="10">
        <v>0.01</v>
      </c>
      <c r="M22" s="19">
        <v>0.01</v>
      </c>
      <c r="N22" s="10">
        <v>0.01</v>
      </c>
      <c r="O22" s="19">
        <v>0.04</v>
      </c>
      <c r="P22" s="19">
        <v>0.02</v>
      </c>
      <c r="Q22" s="19">
        <v>0.02</v>
      </c>
      <c r="R22" s="10">
        <v>0.04</v>
      </c>
      <c r="S22" s="19">
        <v>0.04</v>
      </c>
      <c r="T22" s="10">
        <v>0.04</v>
      </c>
    </row>
    <row r="23" spans="2:20" outlineLevel="1" x14ac:dyDescent="0.25">
      <c r="B23" s="11" t="s">
        <v>547</v>
      </c>
      <c r="C23" s="20">
        <v>0.01</v>
      </c>
      <c r="D23" s="20">
        <v>0.01</v>
      </c>
      <c r="E23" s="20">
        <v>0</v>
      </c>
      <c r="F23" s="12">
        <v>0.01</v>
      </c>
      <c r="G23" s="20">
        <v>0.01</v>
      </c>
      <c r="H23" s="12">
        <v>0.01</v>
      </c>
      <c r="I23" s="49" t="s">
        <v>173</v>
      </c>
      <c r="J23" s="20">
        <v>0.01</v>
      </c>
      <c r="K23" s="20">
        <v>0.02</v>
      </c>
      <c r="L23" s="12">
        <v>0.02</v>
      </c>
      <c r="M23" s="49" t="s">
        <v>173</v>
      </c>
      <c r="N23" s="47">
        <v>0.02</v>
      </c>
      <c r="O23" s="20">
        <v>0.04</v>
      </c>
      <c r="P23" s="20">
        <v>0.05</v>
      </c>
      <c r="Q23" s="20">
        <v>0.04</v>
      </c>
      <c r="R23" s="12">
        <v>0.04</v>
      </c>
      <c r="S23" s="20">
        <v>0.04</v>
      </c>
      <c r="T23" s="12">
        <v>0.04</v>
      </c>
    </row>
    <row r="24" spans="2:20" outlineLevel="1" x14ac:dyDescent="0.25">
      <c r="B24" s="9" t="s">
        <v>575</v>
      </c>
      <c r="C24" s="49" t="s">
        <v>173</v>
      </c>
      <c r="D24" s="19">
        <v>0.01</v>
      </c>
      <c r="E24" s="19">
        <v>0</v>
      </c>
      <c r="F24" s="10">
        <v>0.01</v>
      </c>
      <c r="G24" s="19" t="s">
        <v>31</v>
      </c>
      <c r="H24" s="10">
        <v>0.01</v>
      </c>
      <c r="I24" s="19">
        <v>0.01</v>
      </c>
      <c r="J24" s="49" t="s">
        <v>173</v>
      </c>
      <c r="K24" s="49" t="s">
        <v>173</v>
      </c>
      <c r="L24" s="10">
        <v>0.01</v>
      </c>
      <c r="M24" s="19">
        <v>0.01</v>
      </c>
      <c r="N24" s="10">
        <v>0.01</v>
      </c>
      <c r="O24" s="19">
        <v>0.05</v>
      </c>
      <c r="P24" s="19">
        <v>0.05</v>
      </c>
      <c r="Q24" s="19">
        <v>0.05</v>
      </c>
      <c r="R24" s="10">
        <v>0.05</v>
      </c>
      <c r="S24" s="19">
        <v>0.05</v>
      </c>
      <c r="T24" s="10">
        <v>0.05</v>
      </c>
    </row>
    <row r="25" spans="2:20" outlineLevel="1" x14ac:dyDescent="0.25">
      <c r="B25" s="11" t="s">
        <v>548</v>
      </c>
      <c r="C25" s="49" t="s">
        <v>173</v>
      </c>
      <c r="D25" s="20">
        <v>0.01</v>
      </c>
      <c r="E25" s="20">
        <v>0</v>
      </c>
      <c r="F25" s="12">
        <v>0.01</v>
      </c>
      <c r="G25" s="20" t="s">
        <v>31</v>
      </c>
      <c r="H25" s="12">
        <v>0.01</v>
      </c>
      <c r="I25" s="20">
        <v>0.01</v>
      </c>
      <c r="J25" s="20">
        <v>0.01</v>
      </c>
      <c r="K25" s="20">
        <v>0.01</v>
      </c>
      <c r="L25" s="12">
        <v>0.01</v>
      </c>
      <c r="M25" s="20">
        <v>0.01</v>
      </c>
      <c r="N25" s="12">
        <v>0.01</v>
      </c>
      <c r="O25" s="20">
        <v>0.01</v>
      </c>
      <c r="P25" s="49" t="s">
        <v>173</v>
      </c>
      <c r="Q25" s="20">
        <v>0.01</v>
      </c>
      <c r="R25" s="47">
        <v>0.03</v>
      </c>
      <c r="S25" s="20">
        <v>0.01</v>
      </c>
      <c r="T25" s="12">
        <v>0.03</v>
      </c>
    </row>
    <row r="26" spans="2:20" outlineLevel="1" x14ac:dyDescent="0.25">
      <c r="B26" s="9" t="s">
        <v>549</v>
      </c>
      <c r="C26" s="49" t="s">
        <v>173</v>
      </c>
      <c r="D26" s="19">
        <v>0.01</v>
      </c>
      <c r="E26" s="49" t="s">
        <v>173</v>
      </c>
      <c r="F26" s="10">
        <v>0.01</v>
      </c>
      <c r="G26" s="19" t="s">
        <v>31</v>
      </c>
      <c r="H26" s="10">
        <v>0.01</v>
      </c>
      <c r="I26" s="49" t="s">
        <v>173</v>
      </c>
      <c r="J26" s="19">
        <v>0.01</v>
      </c>
      <c r="K26" s="49" t="s">
        <v>173</v>
      </c>
      <c r="L26" s="10">
        <v>0.01</v>
      </c>
      <c r="M26" s="19" t="s">
        <v>31</v>
      </c>
      <c r="N26" s="10">
        <v>0.01</v>
      </c>
      <c r="O26" s="19">
        <v>0.06</v>
      </c>
      <c r="P26" s="19">
        <v>0.04</v>
      </c>
      <c r="Q26" s="19">
        <v>0.04</v>
      </c>
      <c r="R26" s="10">
        <v>0.03</v>
      </c>
      <c r="S26" s="19">
        <v>0.06</v>
      </c>
      <c r="T26" s="10">
        <v>0.03</v>
      </c>
    </row>
    <row r="27" spans="2:20" outlineLevel="1" x14ac:dyDescent="0.25">
      <c r="B27" s="11" t="s">
        <v>544</v>
      </c>
      <c r="C27" s="20" t="s">
        <v>31</v>
      </c>
      <c r="D27" s="20" t="s">
        <v>31</v>
      </c>
      <c r="E27" s="20" t="s">
        <v>31</v>
      </c>
      <c r="F27" s="12">
        <v>0</v>
      </c>
      <c r="G27" s="20" t="s">
        <v>31</v>
      </c>
      <c r="H27" s="12">
        <v>0</v>
      </c>
      <c r="I27" s="20" t="s">
        <v>31</v>
      </c>
      <c r="J27" s="20" t="s">
        <v>31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>
        <v>0.02</v>
      </c>
      <c r="P27" s="49">
        <v>0.01</v>
      </c>
      <c r="Q27" s="20">
        <v>0.02</v>
      </c>
      <c r="R27" s="12">
        <v>0.03</v>
      </c>
      <c r="S27" s="20">
        <v>0.02</v>
      </c>
      <c r="T27" s="12">
        <v>0.03</v>
      </c>
    </row>
    <row r="28" spans="2:20" outlineLevel="1" x14ac:dyDescent="0.25">
      <c r="B28" s="9" t="s">
        <v>550</v>
      </c>
      <c r="C28" s="19" t="s">
        <v>31</v>
      </c>
      <c r="D28" s="19" t="s">
        <v>31</v>
      </c>
      <c r="E28" s="19" t="s">
        <v>31</v>
      </c>
      <c r="F28" s="10">
        <v>0</v>
      </c>
      <c r="G28" s="19" t="s">
        <v>31</v>
      </c>
      <c r="H28" s="10">
        <v>0</v>
      </c>
      <c r="I28" s="19">
        <v>0.01</v>
      </c>
      <c r="J28" s="19">
        <v>0.01</v>
      </c>
      <c r="K28" s="19">
        <v>0</v>
      </c>
      <c r="L28" s="10">
        <v>0</v>
      </c>
      <c r="M28" s="19">
        <v>0.01</v>
      </c>
      <c r="N28" s="10">
        <v>0</v>
      </c>
      <c r="O28" s="19">
        <v>0.01</v>
      </c>
      <c r="P28" s="49">
        <v>0.01</v>
      </c>
      <c r="Q28" s="19">
        <v>0.03</v>
      </c>
      <c r="R28" s="10">
        <v>0.04</v>
      </c>
      <c r="S28" s="49">
        <v>0.01</v>
      </c>
      <c r="T28" s="47">
        <v>0.04</v>
      </c>
    </row>
    <row r="29" spans="2:20" outlineLevel="1" x14ac:dyDescent="0.25">
      <c r="B29" s="11" t="s">
        <v>551</v>
      </c>
      <c r="C29" s="20" t="s">
        <v>31</v>
      </c>
      <c r="D29" s="20" t="s">
        <v>31</v>
      </c>
      <c r="E29" s="20" t="s">
        <v>31</v>
      </c>
      <c r="F29" s="12">
        <v>0</v>
      </c>
      <c r="G29" s="20" t="s">
        <v>31</v>
      </c>
      <c r="H29" s="12">
        <v>0</v>
      </c>
      <c r="I29" s="20" t="s">
        <v>31</v>
      </c>
      <c r="J29" s="20" t="s">
        <v>31</v>
      </c>
      <c r="K29" s="20" t="s">
        <v>31</v>
      </c>
      <c r="L29" s="12" t="s">
        <v>31</v>
      </c>
      <c r="M29" s="20" t="s">
        <v>31</v>
      </c>
      <c r="N29" s="12" t="s">
        <v>31</v>
      </c>
      <c r="O29" s="20">
        <v>0.01</v>
      </c>
      <c r="P29" s="49" t="s">
        <v>173</v>
      </c>
      <c r="Q29" s="20">
        <v>0.01</v>
      </c>
      <c r="R29" s="12">
        <v>0.02</v>
      </c>
      <c r="S29" s="20">
        <v>0.01</v>
      </c>
      <c r="T29" s="12">
        <v>0.02</v>
      </c>
    </row>
    <row r="30" spans="2:20" outlineLevel="1" x14ac:dyDescent="0.25">
      <c r="B30" s="9" t="s">
        <v>459</v>
      </c>
      <c r="C30" s="19">
        <v>0.05</v>
      </c>
      <c r="D30" s="19">
        <v>0.06</v>
      </c>
      <c r="E30" s="19">
        <v>7.0000000000000007E-2</v>
      </c>
      <c r="F30" s="10">
        <v>0.04</v>
      </c>
      <c r="G30" s="19">
        <v>0.05</v>
      </c>
      <c r="H30" s="10">
        <v>0.04</v>
      </c>
      <c r="I30" s="19">
        <v>7.0000000000000007E-2</v>
      </c>
      <c r="J30" s="19">
        <v>0.03</v>
      </c>
      <c r="K30" s="19">
        <v>0.04</v>
      </c>
      <c r="L30" s="10">
        <v>0.04</v>
      </c>
      <c r="M30" s="19">
        <v>7.0000000000000007E-2</v>
      </c>
      <c r="N30" s="10">
        <v>0.04</v>
      </c>
      <c r="O30" s="19">
        <v>0.06</v>
      </c>
      <c r="P30" s="19">
        <v>0.05</v>
      </c>
      <c r="Q30" s="19">
        <v>7.0000000000000007E-2</v>
      </c>
      <c r="R30" s="10">
        <v>0.09</v>
      </c>
      <c r="S30" s="19">
        <v>0.06</v>
      </c>
      <c r="T30" s="10">
        <v>0.09</v>
      </c>
    </row>
    <row r="31" spans="2:20" outlineLevel="1" x14ac:dyDescent="0.25">
      <c r="B31" s="11" t="s">
        <v>600</v>
      </c>
      <c r="C31" s="20">
        <v>0.03</v>
      </c>
      <c r="D31" s="20">
        <v>0.04</v>
      </c>
      <c r="E31" s="20">
        <v>0.04</v>
      </c>
      <c r="F31" s="12">
        <v>0.06</v>
      </c>
      <c r="G31" s="20">
        <v>0.03</v>
      </c>
      <c r="H31" s="12">
        <v>0.06</v>
      </c>
      <c r="I31" s="20">
        <v>0.08</v>
      </c>
      <c r="J31" s="20">
        <v>7.0000000000000007E-2</v>
      </c>
      <c r="K31" s="49">
        <v>0.04</v>
      </c>
      <c r="L31" s="12">
        <v>0.09</v>
      </c>
      <c r="M31" s="20">
        <v>0.08</v>
      </c>
      <c r="N31" s="12">
        <v>0.09</v>
      </c>
      <c r="O31" s="20">
        <v>0.02</v>
      </c>
      <c r="P31" s="20">
        <v>0.03</v>
      </c>
      <c r="Q31" s="20">
        <v>0.04</v>
      </c>
      <c r="R31" s="12">
        <v>0.05</v>
      </c>
      <c r="S31" s="20">
        <v>0.02</v>
      </c>
      <c r="T31" s="12">
        <v>0.05</v>
      </c>
    </row>
    <row r="32" spans="2:20" outlineLevel="1" x14ac:dyDescent="0.25">
      <c r="B32" s="13" t="s">
        <v>10</v>
      </c>
      <c r="C32" s="23">
        <v>1</v>
      </c>
      <c r="D32" s="23">
        <v>1</v>
      </c>
      <c r="E32" s="23">
        <v>1</v>
      </c>
      <c r="F32" s="14">
        <v>1</v>
      </c>
      <c r="G32" s="23">
        <v>1</v>
      </c>
      <c r="H32" s="14">
        <v>1</v>
      </c>
      <c r="I32" s="23">
        <v>1</v>
      </c>
      <c r="J32" s="23">
        <v>1</v>
      </c>
      <c r="K32" s="23">
        <v>1</v>
      </c>
      <c r="L32" s="14">
        <v>1</v>
      </c>
      <c r="M32" s="23">
        <v>1</v>
      </c>
      <c r="N32" s="14">
        <v>1</v>
      </c>
      <c r="O32" s="23">
        <v>1</v>
      </c>
      <c r="P32" s="23">
        <v>1</v>
      </c>
      <c r="Q32" s="23">
        <v>1</v>
      </c>
      <c r="R32" s="14">
        <v>1</v>
      </c>
      <c r="S32" s="23">
        <v>1</v>
      </c>
      <c r="T32" s="14">
        <v>1</v>
      </c>
    </row>
    <row r="33" spans="2:20" outlineLevel="1" x14ac:dyDescent="0.25">
      <c r="B33" s="13" t="s">
        <v>11</v>
      </c>
      <c r="C33" s="24">
        <v>177</v>
      </c>
      <c r="D33" s="24">
        <v>178</v>
      </c>
      <c r="E33" s="24">
        <v>297</v>
      </c>
      <c r="F33" s="15">
        <v>324</v>
      </c>
      <c r="G33" s="24">
        <v>177</v>
      </c>
      <c r="H33" s="15">
        <v>324</v>
      </c>
      <c r="I33" s="24">
        <v>177</v>
      </c>
      <c r="J33" s="24">
        <v>178</v>
      </c>
      <c r="K33" s="24">
        <v>297</v>
      </c>
      <c r="L33" s="15">
        <v>324</v>
      </c>
      <c r="M33" s="24">
        <v>177</v>
      </c>
      <c r="N33" s="15">
        <v>324</v>
      </c>
      <c r="O33" s="24">
        <v>177</v>
      </c>
      <c r="P33" s="24">
        <v>178</v>
      </c>
      <c r="Q33" s="24">
        <v>297</v>
      </c>
      <c r="R33" s="15">
        <v>324</v>
      </c>
      <c r="S33" s="24">
        <v>177</v>
      </c>
      <c r="T33" s="15">
        <v>324</v>
      </c>
    </row>
    <row r="34" spans="2:20" outlineLevel="1" x14ac:dyDescent="0.25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2:20" outlineLevel="1" x14ac:dyDescent="0.25">
      <c r="B35" s="39" t="s">
        <v>12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36" spans="2:20" outlineLevel="1" x14ac:dyDescent="0.25">
      <c r="B36" s="40" t="s">
        <v>14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2:20" outlineLevel="1" x14ac:dyDescent="0.25">
      <c r="B37" s="41" t="s">
        <v>15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2:20" outlineLevel="1" x14ac:dyDescent="0.25">
      <c r="B38" s="41" t="s">
        <v>16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2:20" outlineLevel="1" x14ac:dyDescent="0.25"/>
    <row r="40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4:T34"/>
    <mergeCell ref="B35:T35"/>
    <mergeCell ref="B36:T36"/>
    <mergeCell ref="B37:T37"/>
    <mergeCell ref="B38:T38"/>
  </mergeCells>
  <hyperlinks>
    <hyperlink ref="A1" location="'Index'!A1" display="Index" xr:uid="{8A1E153A-A065-4AB3-BAD4-4C62BF8AEE47}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2FF49-65C4-4C94-ABF4-10F6D6430409}">
  <sheetPr codeName="Arkusz198">
    <outlinePr summaryBelow="0"/>
  </sheetPr>
  <dimension ref="A1:T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20900</v>
      </c>
    </row>
    <row r="3" spans="1:20" ht="15.75" x14ac:dyDescent="0.25">
      <c r="B3" s="1" t="s">
        <v>640</v>
      </c>
    </row>
    <row r="4" spans="1:20" ht="38.25" outlineLevel="1" x14ac:dyDescent="0.25">
      <c r="B4" s="46" t="s">
        <v>1465</v>
      </c>
      <c r="C4" s="46" t="s">
        <v>358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48" outlineLevel="1" x14ac:dyDescent="0.25">
      <c r="B7" s="7" t="s">
        <v>602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445</v>
      </c>
      <c r="C8" s="19">
        <v>0.23</v>
      </c>
      <c r="D8" s="19">
        <v>0.21</v>
      </c>
      <c r="E8" s="19">
        <v>0.22</v>
      </c>
      <c r="F8" s="10">
        <v>0.2</v>
      </c>
      <c r="G8" s="19">
        <v>0.23</v>
      </c>
      <c r="H8" s="10">
        <v>0.2</v>
      </c>
      <c r="I8" s="19">
        <v>0.24</v>
      </c>
      <c r="J8" s="19">
        <v>0.18</v>
      </c>
      <c r="K8" s="19">
        <v>0.18</v>
      </c>
      <c r="L8" s="10">
        <v>0.18</v>
      </c>
      <c r="M8" s="19">
        <v>0.24</v>
      </c>
      <c r="N8" s="10">
        <v>0.18</v>
      </c>
      <c r="O8" s="19">
        <v>0.2</v>
      </c>
      <c r="P8" s="19">
        <v>0.15</v>
      </c>
      <c r="Q8" s="19">
        <v>0.16</v>
      </c>
      <c r="R8" s="10">
        <v>0.15</v>
      </c>
      <c r="S8" s="19">
        <v>0.2</v>
      </c>
      <c r="T8" s="10">
        <v>0.15</v>
      </c>
    </row>
    <row r="9" spans="1:20" outlineLevel="1" x14ac:dyDescent="0.25">
      <c r="B9" s="11" t="s">
        <v>453</v>
      </c>
      <c r="C9" s="20">
        <v>0.23</v>
      </c>
      <c r="D9" s="49">
        <v>0.14000000000000001</v>
      </c>
      <c r="E9" s="20">
        <v>0.19</v>
      </c>
      <c r="F9" s="12">
        <v>0.22</v>
      </c>
      <c r="G9" s="20">
        <v>0.23</v>
      </c>
      <c r="H9" s="12">
        <v>0.22</v>
      </c>
      <c r="I9" s="20">
        <v>0.11</v>
      </c>
      <c r="J9" s="20">
        <v>0.11</v>
      </c>
      <c r="K9" s="20">
        <v>0.17</v>
      </c>
      <c r="L9" s="12">
        <v>0.14000000000000001</v>
      </c>
      <c r="M9" s="20">
        <v>0.11</v>
      </c>
      <c r="N9" s="12">
        <v>0.14000000000000001</v>
      </c>
      <c r="O9" s="20">
        <v>0.19</v>
      </c>
      <c r="P9" s="49">
        <v>0.1</v>
      </c>
      <c r="Q9" s="20">
        <v>0.14000000000000001</v>
      </c>
      <c r="R9" s="12">
        <v>0.15</v>
      </c>
      <c r="S9" s="20">
        <v>0.19</v>
      </c>
      <c r="T9" s="12">
        <v>0.15</v>
      </c>
    </row>
    <row r="10" spans="1:20" outlineLevel="1" x14ac:dyDescent="0.25">
      <c r="B10" s="9" t="s">
        <v>443</v>
      </c>
      <c r="C10" s="19">
        <v>0.23</v>
      </c>
      <c r="D10" s="19">
        <v>0.21</v>
      </c>
      <c r="E10" s="19">
        <v>0.19</v>
      </c>
      <c r="F10" s="10">
        <v>0.18</v>
      </c>
      <c r="G10" s="19">
        <v>0.23</v>
      </c>
      <c r="H10" s="10">
        <v>0.18</v>
      </c>
      <c r="I10" s="48">
        <v>0.23</v>
      </c>
      <c r="J10" s="49">
        <v>0.1</v>
      </c>
      <c r="K10" s="19">
        <v>0.15</v>
      </c>
      <c r="L10" s="10">
        <v>0.13</v>
      </c>
      <c r="M10" s="48">
        <v>0.23</v>
      </c>
      <c r="N10" s="50">
        <v>0.13</v>
      </c>
      <c r="O10" s="19">
        <v>0.18</v>
      </c>
      <c r="P10" s="19">
        <v>0.18</v>
      </c>
      <c r="Q10" s="19">
        <v>0.14000000000000001</v>
      </c>
      <c r="R10" s="50">
        <v>0.1</v>
      </c>
      <c r="S10" s="48">
        <v>0.18</v>
      </c>
      <c r="T10" s="50">
        <v>0.1</v>
      </c>
    </row>
    <row r="11" spans="1:20" outlineLevel="1" x14ac:dyDescent="0.25">
      <c r="B11" s="11" t="s">
        <v>446</v>
      </c>
      <c r="C11" s="20">
        <v>0.12</v>
      </c>
      <c r="D11" s="20">
        <v>0.12</v>
      </c>
      <c r="E11" s="48">
        <v>0.18</v>
      </c>
      <c r="F11" s="12">
        <v>0.14000000000000001</v>
      </c>
      <c r="G11" s="20">
        <v>0.12</v>
      </c>
      <c r="H11" s="12">
        <v>0.14000000000000001</v>
      </c>
      <c r="I11" s="48">
        <v>0.2</v>
      </c>
      <c r="J11" s="20">
        <v>0.11</v>
      </c>
      <c r="K11" s="20">
        <v>0.13</v>
      </c>
      <c r="L11" s="12">
        <v>0.14000000000000001</v>
      </c>
      <c r="M11" s="20">
        <v>0.2</v>
      </c>
      <c r="N11" s="12">
        <v>0.14000000000000001</v>
      </c>
      <c r="O11" s="20">
        <v>0.12</v>
      </c>
      <c r="P11" s="20">
        <v>0.12</v>
      </c>
      <c r="Q11" s="20">
        <v>0.13</v>
      </c>
      <c r="R11" s="12">
        <v>0.12</v>
      </c>
      <c r="S11" s="20">
        <v>0.12</v>
      </c>
      <c r="T11" s="12">
        <v>0.12</v>
      </c>
    </row>
    <row r="12" spans="1:20" outlineLevel="1" x14ac:dyDescent="0.25">
      <c r="B12" s="9" t="s">
        <v>447</v>
      </c>
      <c r="C12" s="19">
        <v>0.15</v>
      </c>
      <c r="D12" s="19">
        <v>0.08</v>
      </c>
      <c r="E12" s="19">
        <v>0.1</v>
      </c>
      <c r="F12" s="10">
        <v>0.1</v>
      </c>
      <c r="G12" s="19">
        <v>0.15</v>
      </c>
      <c r="H12" s="10">
        <v>0.1</v>
      </c>
      <c r="I12" s="19">
        <v>0.17</v>
      </c>
      <c r="J12" s="19">
        <v>0.16</v>
      </c>
      <c r="K12" s="19">
        <v>0.11</v>
      </c>
      <c r="L12" s="10">
        <v>0.12</v>
      </c>
      <c r="M12" s="19">
        <v>0.17</v>
      </c>
      <c r="N12" s="10">
        <v>0.12</v>
      </c>
      <c r="O12" s="19">
        <v>0.13</v>
      </c>
      <c r="P12" s="19">
        <v>7.0000000000000007E-2</v>
      </c>
      <c r="Q12" s="19">
        <v>0.09</v>
      </c>
      <c r="R12" s="10">
        <v>0.09</v>
      </c>
      <c r="S12" s="19">
        <v>0.13</v>
      </c>
      <c r="T12" s="10">
        <v>0.09</v>
      </c>
    </row>
    <row r="13" spans="1:20" outlineLevel="1" x14ac:dyDescent="0.25">
      <c r="B13" s="11" t="s">
        <v>541</v>
      </c>
      <c r="C13" s="20">
        <v>0.09</v>
      </c>
      <c r="D13" s="20">
        <v>7.0000000000000007E-2</v>
      </c>
      <c r="E13" s="20">
        <v>0.06</v>
      </c>
      <c r="F13" s="12">
        <v>0.11</v>
      </c>
      <c r="G13" s="20">
        <v>0.09</v>
      </c>
      <c r="H13" s="12">
        <v>0.11</v>
      </c>
      <c r="I13" s="20">
        <v>0.09</v>
      </c>
      <c r="J13" s="20">
        <v>0.1</v>
      </c>
      <c r="K13" s="20">
        <v>7.0000000000000007E-2</v>
      </c>
      <c r="L13" s="12">
        <v>0.09</v>
      </c>
      <c r="M13" s="20">
        <v>0.09</v>
      </c>
      <c r="N13" s="12">
        <v>0.09</v>
      </c>
      <c r="O13" s="20">
        <v>0.06</v>
      </c>
      <c r="P13" s="20">
        <v>7.0000000000000007E-2</v>
      </c>
      <c r="Q13" s="20">
        <v>0.05</v>
      </c>
      <c r="R13" s="12">
        <v>0.09</v>
      </c>
      <c r="S13" s="20">
        <v>0.06</v>
      </c>
      <c r="T13" s="12">
        <v>0.09</v>
      </c>
    </row>
    <row r="14" spans="1:20" outlineLevel="1" x14ac:dyDescent="0.25">
      <c r="B14" s="9" t="s">
        <v>452</v>
      </c>
      <c r="C14" s="19">
        <v>0.06</v>
      </c>
      <c r="D14" s="19">
        <v>0.06</v>
      </c>
      <c r="E14" s="19">
        <v>7.0000000000000007E-2</v>
      </c>
      <c r="F14" s="10">
        <v>0.06</v>
      </c>
      <c r="G14" s="19">
        <v>0.06</v>
      </c>
      <c r="H14" s="10">
        <v>0.06</v>
      </c>
      <c r="I14" s="19">
        <v>0.05</v>
      </c>
      <c r="J14" s="19">
        <v>0.03</v>
      </c>
      <c r="K14" s="19">
        <v>0.03</v>
      </c>
      <c r="L14" s="10">
        <v>0.04</v>
      </c>
      <c r="M14" s="19">
        <v>0.05</v>
      </c>
      <c r="N14" s="10">
        <v>0.04</v>
      </c>
      <c r="O14" s="19">
        <v>0.06</v>
      </c>
      <c r="P14" s="19">
        <v>0.06</v>
      </c>
      <c r="Q14" s="19">
        <v>0.05</v>
      </c>
      <c r="R14" s="10">
        <v>0.04</v>
      </c>
      <c r="S14" s="19">
        <v>0.06</v>
      </c>
      <c r="T14" s="10">
        <v>0.04</v>
      </c>
    </row>
    <row r="15" spans="1:20" outlineLevel="1" x14ac:dyDescent="0.25">
      <c r="B15" s="11" t="s">
        <v>458</v>
      </c>
      <c r="C15" s="20">
        <v>0.05</v>
      </c>
      <c r="D15" s="20">
        <v>0.06</v>
      </c>
      <c r="E15" s="20">
        <v>0.05</v>
      </c>
      <c r="F15" s="12">
        <v>0.06</v>
      </c>
      <c r="G15" s="20">
        <v>0.05</v>
      </c>
      <c r="H15" s="12">
        <v>0.06</v>
      </c>
      <c r="I15" s="20">
        <v>0.03</v>
      </c>
      <c r="J15" s="20">
        <v>0.03</v>
      </c>
      <c r="K15" s="20">
        <v>0.05</v>
      </c>
      <c r="L15" s="12">
        <v>0.02</v>
      </c>
      <c r="M15" s="20">
        <v>0.03</v>
      </c>
      <c r="N15" s="12">
        <v>0.02</v>
      </c>
      <c r="O15" s="20">
        <v>0.04</v>
      </c>
      <c r="P15" s="20">
        <v>0.04</v>
      </c>
      <c r="Q15" s="20">
        <v>0.04</v>
      </c>
      <c r="R15" s="12">
        <v>0.02</v>
      </c>
      <c r="S15" s="20">
        <v>0.04</v>
      </c>
      <c r="T15" s="12">
        <v>0.02</v>
      </c>
    </row>
    <row r="16" spans="1:20" outlineLevel="1" x14ac:dyDescent="0.25">
      <c r="B16" s="9" t="s">
        <v>454</v>
      </c>
      <c r="C16" s="19">
        <v>0.06</v>
      </c>
      <c r="D16" s="49">
        <v>0.03</v>
      </c>
      <c r="E16" s="48">
        <v>0.08</v>
      </c>
      <c r="F16" s="50">
        <v>0.03</v>
      </c>
      <c r="G16" s="19">
        <v>0.06</v>
      </c>
      <c r="H16" s="10">
        <v>0.03</v>
      </c>
      <c r="I16" s="19">
        <v>0.03</v>
      </c>
      <c r="J16" s="19">
        <v>0.04</v>
      </c>
      <c r="K16" s="19">
        <v>0.04</v>
      </c>
      <c r="L16" s="10">
        <v>0.04</v>
      </c>
      <c r="M16" s="19">
        <v>0.03</v>
      </c>
      <c r="N16" s="10">
        <v>0.04</v>
      </c>
      <c r="O16" s="19">
        <v>0.04</v>
      </c>
      <c r="P16" s="19">
        <v>0.03</v>
      </c>
      <c r="Q16" s="48">
        <v>0.06</v>
      </c>
      <c r="R16" s="50">
        <v>0.02</v>
      </c>
      <c r="S16" s="19">
        <v>0.04</v>
      </c>
      <c r="T16" s="10">
        <v>0.02</v>
      </c>
    </row>
    <row r="17" spans="2:20" outlineLevel="1" x14ac:dyDescent="0.25">
      <c r="B17" s="11" t="s">
        <v>455</v>
      </c>
      <c r="C17" s="20">
        <v>0.05</v>
      </c>
      <c r="D17" s="20">
        <v>7.0000000000000007E-2</v>
      </c>
      <c r="E17" s="20">
        <v>0.03</v>
      </c>
      <c r="F17" s="12">
        <v>0.05</v>
      </c>
      <c r="G17" s="20">
        <v>0.05</v>
      </c>
      <c r="H17" s="12">
        <v>0.05</v>
      </c>
      <c r="I17" s="20">
        <v>0.01</v>
      </c>
      <c r="J17" s="20">
        <v>0.03</v>
      </c>
      <c r="K17" s="49">
        <v>0</v>
      </c>
      <c r="L17" s="12">
        <v>0.03</v>
      </c>
      <c r="M17" s="20">
        <v>0.01</v>
      </c>
      <c r="N17" s="12">
        <v>0.03</v>
      </c>
      <c r="O17" s="20">
        <v>0.04</v>
      </c>
      <c r="P17" s="20">
        <v>0.05</v>
      </c>
      <c r="Q17" s="20">
        <v>0.04</v>
      </c>
      <c r="R17" s="12">
        <v>0.03</v>
      </c>
      <c r="S17" s="20">
        <v>0.04</v>
      </c>
      <c r="T17" s="12">
        <v>0.03</v>
      </c>
    </row>
    <row r="18" spans="2:20" outlineLevel="1" x14ac:dyDescent="0.25">
      <c r="B18" s="9" t="s">
        <v>449</v>
      </c>
      <c r="C18" s="19">
        <v>0.04</v>
      </c>
      <c r="D18" s="19">
        <v>0.04</v>
      </c>
      <c r="E18" s="48">
        <v>7.0000000000000007E-2</v>
      </c>
      <c r="F18" s="50">
        <v>0.02</v>
      </c>
      <c r="G18" s="19">
        <v>0.04</v>
      </c>
      <c r="H18" s="10">
        <v>0.02</v>
      </c>
      <c r="I18" s="19">
        <v>0.04</v>
      </c>
      <c r="J18" s="19">
        <v>0.01</v>
      </c>
      <c r="K18" s="19">
        <v>0.03</v>
      </c>
      <c r="L18" s="50">
        <v>0.01</v>
      </c>
      <c r="M18" s="19">
        <v>0.04</v>
      </c>
      <c r="N18" s="10">
        <v>0.01</v>
      </c>
      <c r="O18" s="19">
        <v>0.02</v>
      </c>
      <c r="P18" s="19">
        <v>0.04</v>
      </c>
      <c r="Q18" s="19">
        <v>0.04</v>
      </c>
      <c r="R18" s="50">
        <v>0.01</v>
      </c>
      <c r="S18" s="19">
        <v>0.02</v>
      </c>
      <c r="T18" s="10">
        <v>0.01</v>
      </c>
    </row>
    <row r="19" spans="2:20" outlineLevel="1" x14ac:dyDescent="0.25">
      <c r="B19" s="11" t="s">
        <v>450</v>
      </c>
      <c r="C19" s="20">
        <v>0.03</v>
      </c>
      <c r="D19" s="20">
        <v>0.06</v>
      </c>
      <c r="E19" s="20">
        <v>0.05</v>
      </c>
      <c r="F19" s="12">
        <v>0.04</v>
      </c>
      <c r="G19" s="20">
        <v>0.03</v>
      </c>
      <c r="H19" s="12">
        <v>0.04</v>
      </c>
      <c r="I19" s="20">
        <v>0.03</v>
      </c>
      <c r="J19" s="20">
        <v>0.04</v>
      </c>
      <c r="K19" s="20">
        <v>0.05</v>
      </c>
      <c r="L19" s="12">
        <v>0.04</v>
      </c>
      <c r="M19" s="20">
        <v>0.03</v>
      </c>
      <c r="N19" s="12">
        <v>0.04</v>
      </c>
      <c r="O19" s="20">
        <v>0.02</v>
      </c>
      <c r="P19" s="20">
        <v>0.06</v>
      </c>
      <c r="Q19" s="20">
        <v>0.03</v>
      </c>
      <c r="R19" s="12">
        <v>0.05</v>
      </c>
      <c r="S19" s="20">
        <v>0.02</v>
      </c>
      <c r="T19" s="12">
        <v>0.05</v>
      </c>
    </row>
    <row r="20" spans="2:20" outlineLevel="1" x14ac:dyDescent="0.25">
      <c r="B20" s="9" t="s">
        <v>459</v>
      </c>
      <c r="C20" s="19">
        <v>0.02</v>
      </c>
      <c r="D20" s="19">
        <v>0.04</v>
      </c>
      <c r="E20" s="49">
        <v>0.02</v>
      </c>
      <c r="F20" s="47">
        <v>0.06</v>
      </c>
      <c r="G20" s="49">
        <v>0.02</v>
      </c>
      <c r="H20" s="47">
        <v>0.06</v>
      </c>
      <c r="I20" s="19">
        <v>7.0000000000000007E-2</v>
      </c>
      <c r="J20" s="19">
        <v>0.06</v>
      </c>
      <c r="K20" s="19">
        <v>0.05</v>
      </c>
      <c r="L20" s="10">
        <v>0.04</v>
      </c>
      <c r="M20" s="19">
        <v>7.0000000000000007E-2</v>
      </c>
      <c r="N20" s="10">
        <v>0.04</v>
      </c>
      <c r="O20" s="19">
        <v>0.06</v>
      </c>
      <c r="P20" s="19">
        <v>0.08</v>
      </c>
      <c r="Q20" s="19">
        <v>0.06</v>
      </c>
      <c r="R20" s="10">
        <v>7.0000000000000007E-2</v>
      </c>
      <c r="S20" s="19">
        <v>0.06</v>
      </c>
      <c r="T20" s="10">
        <v>7.0000000000000007E-2</v>
      </c>
    </row>
    <row r="21" spans="2:20" outlineLevel="1" x14ac:dyDescent="0.25">
      <c r="B21" s="11" t="s">
        <v>456</v>
      </c>
      <c r="C21" s="20">
        <v>0.05</v>
      </c>
      <c r="D21" s="20">
        <v>0.03</v>
      </c>
      <c r="E21" s="20">
        <v>0.04</v>
      </c>
      <c r="F21" s="12">
        <v>0.03</v>
      </c>
      <c r="G21" s="20">
        <v>0.05</v>
      </c>
      <c r="H21" s="12">
        <v>0.03</v>
      </c>
      <c r="I21" s="20">
        <v>0.01</v>
      </c>
      <c r="J21" s="20">
        <v>0.01</v>
      </c>
      <c r="K21" s="20">
        <v>0.01</v>
      </c>
      <c r="L21" s="12">
        <v>0.02</v>
      </c>
      <c r="M21" s="20">
        <v>0.01</v>
      </c>
      <c r="N21" s="12">
        <v>0.02</v>
      </c>
      <c r="O21" s="20">
        <v>0.02</v>
      </c>
      <c r="P21" s="20">
        <v>0.01</v>
      </c>
      <c r="Q21" s="20">
        <v>0.01</v>
      </c>
      <c r="R21" s="12">
        <v>0.01</v>
      </c>
      <c r="S21" s="20">
        <v>0.02</v>
      </c>
      <c r="T21" s="12">
        <v>0.01</v>
      </c>
    </row>
    <row r="22" spans="2:20" outlineLevel="1" x14ac:dyDescent="0.25">
      <c r="B22" s="9" t="s">
        <v>457</v>
      </c>
      <c r="C22" s="19">
        <v>0.02</v>
      </c>
      <c r="D22" s="19">
        <v>0.03</v>
      </c>
      <c r="E22" s="19">
        <v>0.04</v>
      </c>
      <c r="F22" s="10">
        <v>0.05</v>
      </c>
      <c r="G22" s="19">
        <v>0.02</v>
      </c>
      <c r="H22" s="10">
        <v>0.05</v>
      </c>
      <c r="I22" s="19">
        <v>0.01</v>
      </c>
      <c r="J22" s="19">
        <v>0.01</v>
      </c>
      <c r="K22" s="19">
        <v>0.03</v>
      </c>
      <c r="L22" s="10">
        <v>0.02</v>
      </c>
      <c r="M22" s="19">
        <v>0.01</v>
      </c>
      <c r="N22" s="10">
        <v>0.02</v>
      </c>
      <c r="O22" s="19">
        <v>0.02</v>
      </c>
      <c r="P22" s="19">
        <v>0.03</v>
      </c>
      <c r="Q22" s="19">
        <v>0.03</v>
      </c>
      <c r="R22" s="10">
        <v>0.05</v>
      </c>
      <c r="S22" s="19">
        <v>0.02</v>
      </c>
      <c r="T22" s="10">
        <v>0.05</v>
      </c>
    </row>
    <row r="23" spans="2:20" outlineLevel="1" x14ac:dyDescent="0.25">
      <c r="B23" s="11" t="s">
        <v>547</v>
      </c>
      <c r="C23" s="20">
        <v>0.02</v>
      </c>
      <c r="D23" s="20">
        <v>0.01</v>
      </c>
      <c r="E23" s="20">
        <v>0.02</v>
      </c>
      <c r="F23" s="50">
        <v>0</v>
      </c>
      <c r="G23" s="20">
        <v>0.02</v>
      </c>
      <c r="H23" s="12">
        <v>0</v>
      </c>
      <c r="I23" s="20" t="s">
        <v>31</v>
      </c>
      <c r="J23" s="20" t="s">
        <v>31</v>
      </c>
      <c r="K23" s="20">
        <v>0.01</v>
      </c>
      <c r="L23" s="12" t="s">
        <v>31</v>
      </c>
      <c r="M23" s="20" t="s">
        <v>31</v>
      </c>
      <c r="N23" s="12" t="s">
        <v>31</v>
      </c>
      <c r="O23" s="20">
        <v>0.01</v>
      </c>
      <c r="P23" s="20">
        <v>0.01</v>
      </c>
      <c r="Q23" s="20">
        <v>0</v>
      </c>
      <c r="R23" s="12">
        <v>0</v>
      </c>
      <c r="S23" s="20">
        <v>0.01</v>
      </c>
      <c r="T23" s="12">
        <v>0</v>
      </c>
    </row>
    <row r="24" spans="2:20" outlineLevel="1" x14ac:dyDescent="0.25">
      <c r="B24" s="9" t="s">
        <v>575</v>
      </c>
      <c r="C24" s="19">
        <v>0.01</v>
      </c>
      <c r="D24" s="19">
        <v>0.01</v>
      </c>
      <c r="E24" s="19">
        <v>0.02</v>
      </c>
      <c r="F24" s="10">
        <v>0.01</v>
      </c>
      <c r="G24" s="19">
        <v>0.01</v>
      </c>
      <c r="H24" s="10">
        <v>0.01</v>
      </c>
      <c r="I24" s="19">
        <v>0.01</v>
      </c>
      <c r="J24" s="19" t="s">
        <v>31</v>
      </c>
      <c r="K24" s="19" t="s">
        <v>31</v>
      </c>
      <c r="L24" s="10">
        <v>0</v>
      </c>
      <c r="M24" s="19">
        <v>0.01</v>
      </c>
      <c r="N24" s="10">
        <v>0</v>
      </c>
      <c r="O24" s="19">
        <v>0.01</v>
      </c>
      <c r="P24" s="19">
        <v>0.01</v>
      </c>
      <c r="Q24" s="19" t="s">
        <v>31</v>
      </c>
      <c r="R24" s="10">
        <v>0</v>
      </c>
      <c r="S24" s="19">
        <v>0.01</v>
      </c>
      <c r="T24" s="10">
        <v>0</v>
      </c>
    </row>
    <row r="25" spans="2:20" outlineLevel="1" x14ac:dyDescent="0.25">
      <c r="B25" s="11" t="s">
        <v>544</v>
      </c>
      <c r="C25" s="20">
        <v>0.02</v>
      </c>
      <c r="D25" s="20">
        <v>0.01</v>
      </c>
      <c r="E25" s="20">
        <v>0.01</v>
      </c>
      <c r="F25" s="12">
        <v>0</v>
      </c>
      <c r="G25" s="20">
        <v>0.02</v>
      </c>
      <c r="H25" s="12">
        <v>0</v>
      </c>
      <c r="I25" s="20" t="s">
        <v>31</v>
      </c>
      <c r="J25" s="20" t="s">
        <v>31</v>
      </c>
      <c r="K25" s="20" t="s">
        <v>31</v>
      </c>
      <c r="L25" s="12">
        <v>0</v>
      </c>
      <c r="M25" s="20" t="s">
        <v>31</v>
      </c>
      <c r="N25" s="12">
        <v>0</v>
      </c>
      <c r="O25" s="20">
        <v>0.01</v>
      </c>
      <c r="P25" s="20">
        <v>0.01</v>
      </c>
      <c r="Q25" s="49" t="s">
        <v>173</v>
      </c>
      <c r="R25" s="12">
        <v>0</v>
      </c>
      <c r="S25" s="20">
        <v>0.01</v>
      </c>
      <c r="T25" s="12">
        <v>0</v>
      </c>
    </row>
    <row r="26" spans="2:20" outlineLevel="1" x14ac:dyDescent="0.25">
      <c r="B26" s="9" t="s">
        <v>549</v>
      </c>
      <c r="C26" s="19">
        <v>0.02</v>
      </c>
      <c r="D26" s="19">
        <v>0.01</v>
      </c>
      <c r="E26" s="19">
        <v>0.01</v>
      </c>
      <c r="F26" s="10">
        <v>0.01</v>
      </c>
      <c r="G26" s="19">
        <v>0.02</v>
      </c>
      <c r="H26" s="10">
        <v>0.01</v>
      </c>
      <c r="I26" s="19">
        <v>0.01</v>
      </c>
      <c r="J26" s="19">
        <v>0.01</v>
      </c>
      <c r="K26" s="19">
        <v>0</v>
      </c>
      <c r="L26" s="10">
        <v>0</v>
      </c>
      <c r="M26" s="19">
        <v>0.01</v>
      </c>
      <c r="N26" s="10">
        <v>0</v>
      </c>
      <c r="O26" s="19">
        <v>0.01</v>
      </c>
      <c r="P26" s="19">
        <v>0.01</v>
      </c>
      <c r="Q26" s="19">
        <v>0</v>
      </c>
      <c r="R26" s="10">
        <v>0</v>
      </c>
      <c r="S26" s="19">
        <v>0.01</v>
      </c>
      <c r="T26" s="10">
        <v>0</v>
      </c>
    </row>
    <row r="27" spans="2:20" outlineLevel="1" x14ac:dyDescent="0.25">
      <c r="B27" s="11" t="s">
        <v>550</v>
      </c>
      <c r="C27" s="20">
        <v>0.01</v>
      </c>
      <c r="D27" s="20">
        <v>0.01</v>
      </c>
      <c r="E27" s="20">
        <v>0.01</v>
      </c>
      <c r="F27" s="12">
        <v>0.01</v>
      </c>
      <c r="G27" s="20">
        <v>0.01</v>
      </c>
      <c r="H27" s="12">
        <v>0.01</v>
      </c>
      <c r="I27" s="20">
        <v>0.01</v>
      </c>
      <c r="J27" s="20" t="s">
        <v>31</v>
      </c>
      <c r="K27" s="20">
        <v>0</v>
      </c>
      <c r="L27" s="12" t="s">
        <v>31</v>
      </c>
      <c r="M27" s="20">
        <v>0.01</v>
      </c>
      <c r="N27" s="12" t="s">
        <v>31</v>
      </c>
      <c r="O27" s="20">
        <v>0.01</v>
      </c>
      <c r="P27" s="20" t="s">
        <v>31</v>
      </c>
      <c r="Q27" s="20">
        <v>0</v>
      </c>
      <c r="R27" s="12" t="s">
        <v>31</v>
      </c>
      <c r="S27" s="20">
        <v>0.01</v>
      </c>
      <c r="T27" s="12" t="s">
        <v>31</v>
      </c>
    </row>
    <row r="28" spans="2:20" outlineLevel="1" x14ac:dyDescent="0.25">
      <c r="B28" s="9" t="s">
        <v>548</v>
      </c>
      <c r="C28" s="19">
        <v>0.01</v>
      </c>
      <c r="D28" s="49" t="s">
        <v>173</v>
      </c>
      <c r="E28" s="49" t="s">
        <v>173</v>
      </c>
      <c r="F28" s="10">
        <v>0.01</v>
      </c>
      <c r="G28" s="19">
        <v>0.01</v>
      </c>
      <c r="H28" s="10">
        <v>0.01</v>
      </c>
      <c r="I28" s="19">
        <v>0.01</v>
      </c>
      <c r="J28" s="49" t="s">
        <v>173</v>
      </c>
      <c r="K28" s="19">
        <v>0</v>
      </c>
      <c r="L28" s="10">
        <v>0.01</v>
      </c>
      <c r="M28" s="19">
        <v>0.01</v>
      </c>
      <c r="N28" s="10">
        <v>0.01</v>
      </c>
      <c r="O28" s="19" t="s">
        <v>31</v>
      </c>
      <c r="P28" s="19" t="s">
        <v>31</v>
      </c>
      <c r="Q28" s="19">
        <v>0</v>
      </c>
      <c r="R28" s="10">
        <v>0</v>
      </c>
      <c r="S28" s="19" t="s">
        <v>31</v>
      </c>
      <c r="T28" s="10">
        <v>0</v>
      </c>
    </row>
    <row r="29" spans="2:20" outlineLevel="1" x14ac:dyDescent="0.25">
      <c r="B29" s="11" t="s">
        <v>551</v>
      </c>
      <c r="C29" s="20" t="s">
        <v>31</v>
      </c>
      <c r="D29" s="20" t="s">
        <v>31</v>
      </c>
      <c r="E29" s="20">
        <v>0</v>
      </c>
      <c r="F29" s="12">
        <v>0</v>
      </c>
      <c r="G29" s="20" t="s">
        <v>31</v>
      </c>
      <c r="H29" s="12">
        <v>0</v>
      </c>
      <c r="I29" s="20" t="s">
        <v>31</v>
      </c>
      <c r="J29" s="20" t="s">
        <v>31</v>
      </c>
      <c r="K29" s="20" t="s">
        <v>31</v>
      </c>
      <c r="L29" s="12">
        <v>0</v>
      </c>
      <c r="M29" s="20" t="s">
        <v>31</v>
      </c>
      <c r="N29" s="12">
        <v>0</v>
      </c>
      <c r="O29" s="20" t="s">
        <v>31</v>
      </c>
      <c r="P29" s="20" t="s">
        <v>31</v>
      </c>
      <c r="Q29" s="20" t="s">
        <v>31</v>
      </c>
      <c r="R29" s="12">
        <v>0</v>
      </c>
      <c r="S29" s="20" t="s">
        <v>31</v>
      </c>
      <c r="T29" s="12">
        <v>0</v>
      </c>
    </row>
    <row r="30" spans="2:20" outlineLevel="1" x14ac:dyDescent="0.25">
      <c r="B30" s="9" t="s">
        <v>600</v>
      </c>
      <c r="C30" s="19">
        <v>0.06</v>
      </c>
      <c r="D30" s="19">
        <v>0.08</v>
      </c>
      <c r="E30" s="48">
        <v>0.13</v>
      </c>
      <c r="F30" s="50">
        <v>0.05</v>
      </c>
      <c r="G30" s="19">
        <v>0.06</v>
      </c>
      <c r="H30" s="10">
        <v>0.05</v>
      </c>
      <c r="I30" s="19">
        <v>0.06</v>
      </c>
      <c r="J30" s="19">
        <v>0.06</v>
      </c>
      <c r="K30" s="19">
        <v>0.06</v>
      </c>
      <c r="L30" s="10">
        <v>0.05</v>
      </c>
      <c r="M30" s="19">
        <v>0.06</v>
      </c>
      <c r="N30" s="10">
        <v>0.05</v>
      </c>
      <c r="O30" s="19">
        <v>0.02</v>
      </c>
      <c r="P30" s="49">
        <v>0.01</v>
      </c>
      <c r="Q30" s="19">
        <v>0.02</v>
      </c>
      <c r="R30" s="10">
        <v>0.03</v>
      </c>
      <c r="S30" s="19">
        <v>0.02</v>
      </c>
      <c r="T30" s="10">
        <v>0.03</v>
      </c>
    </row>
    <row r="31" spans="2:20" outlineLevel="1" x14ac:dyDescent="0.25">
      <c r="B31" s="13" t="s">
        <v>10</v>
      </c>
      <c r="C31" s="23">
        <v>1</v>
      </c>
      <c r="D31" s="23">
        <v>1</v>
      </c>
      <c r="E31" s="23">
        <v>1</v>
      </c>
      <c r="F31" s="14">
        <v>1</v>
      </c>
      <c r="G31" s="23">
        <v>1</v>
      </c>
      <c r="H31" s="14">
        <v>1</v>
      </c>
      <c r="I31" s="23">
        <v>1</v>
      </c>
      <c r="J31" s="23">
        <v>1</v>
      </c>
      <c r="K31" s="23">
        <v>1</v>
      </c>
      <c r="L31" s="14">
        <v>1</v>
      </c>
      <c r="M31" s="23">
        <v>1</v>
      </c>
      <c r="N31" s="14">
        <v>1</v>
      </c>
      <c r="O31" s="23">
        <v>1</v>
      </c>
      <c r="P31" s="23">
        <v>1</v>
      </c>
      <c r="Q31" s="23">
        <v>1</v>
      </c>
      <c r="R31" s="14">
        <v>1</v>
      </c>
      <c r="S31" s="23">
        <v>1</v>
      </c>
      <c r="T31" s="14">
        <v>1</v>
      </c>
    </row>
    <row r="32" spans="2:20" outlineLevel="1" x14ac:dyDescent="0.25">
      <c r="B32" s="13" t="s">
        <v>11</v>
      </c>
      <c r="C32" s="24">
        <v>171</v>
      </c>
      <c r="D32" s="24">
        <v>157</v>
      </c>
      <c r="E32" s="24">
        <v>264</v>
      </c>
      <c r="F32" s="15">
        <v>282</v>
      </c>
      <c r="G32" s="24">
        <v>171</v>
      </c>
      <c r="H32" s="15">
        <v>282</v>
      </c>
      <c r="I32" s="24">
        <v>171</v>
      </c>
      <c r="J32" s="24">
        <v>157</v>
      </c>
      <c r="K32" s="24">
        <v>264</v>
      </c>
      <c r="L32" s="15">
        <v>282</v>
      </c>
      <c r="M32" s="24">
        <v>171</v>
      </c>
      <c r="N32" s="15">
        <v>282</v>
      </c>
      <c r="O32" s="24">
        <v>171</v>
      </c>
      <c r="P32" s="24">
        <v>157</v>
      </c>
      <c r="Q32" s="24">
        <v>264</v>
      </c>
      <c r="R32" s="15">
        <v>282</v>
      </c>
      <c r="S32" s="24">
        <v>171</v>
      </c>
      <c r="T32" s="15">
        <v>282</v>
      </c>
    </row>
    <row r="33" spans="2:20" outlineLevel="1" x14ac:dyDescent="0.25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2:20" outlineLevel="1" x14ac:dyDescent="0.25">
      <c r="B34" s="39" t="s">
        <v>12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2:20" outlineLevel="1" x14ac:dyDescent="0.25">
      <c r="B35" s="40" t="s">
        <v>14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2:20" outlineLevel="1" x14ac:dyDescent="0.25">
      <c r="B36" s="41" t="s">
        <v>15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2:20" outlineLevel="1" x14ac:dyDescent="0.25">
      <c r="B37" s="41" t="s">
        <v>16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2:20" outlineLevel="1" x14ac:dyDescent="0.25"/>
    <row r="39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3:T33"/>
    <mergeCell ref="B34:T34"/>
    <mergeCell ref="B35:T35"/>
    <mergeCell ref="B36:T36"/>
    <mergeCell ref="B37:T37"/>
  </mergeCells>
  <hyperlinks>
    <hyperlink ref="A1" location="'Index'!A1" display="Index" xr:uid="{9224656E-2634-4A02-B117-8B6612719070}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67CA6-6CDE-4E38-90B7-FA17A6D94B57}">
  <sheetPr codeName="Arkusz199">
    <outlinePr summaryBelow="0"/>
  </sheetPr>
  <dimension ref="A1:T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30900</v>
      </c>
    </row>
    <row r="3" spans="1:20" ht="15.75" x14ac:dyDescent="0.25">
      <c r="B3" s="1" t="s">
        <v>641</v>
      </c>
    </row>
    <row r="4" spans="1:20" ht="38.25" outlineLevel="1" x14ac:dyDescent="0.25">
      <c r="B4" s="46" t="s">
        <v>1466</v>
      </c>
      <c r="C4" s="46" t="s">
        <v>359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604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442</v>
      </c>
      <c r="C8" s="19">
        <v>0.06</v>
      </c>
      <c r="D8" s="19">
        <v>0.13</v>
      </c>
      <c r="E8" s="19">
        <v>0.1</v>
      </c>
      <c r="F8" s="10">
        <v>7.0000000000000007E-2</v>
      </c>
      <c r="G8" s="19">
        <v>0.06</v>
      </c>
      <c r="H8" s="10">
        <v>7.0000000000000007E-2</v>
      </c>
      <c r="I8" s="19">
        <v>0.31</v>
      </c>
      <c r="J8" s="19">
        <v>0.33</v>
      </c>
      <c r="K8" s="19">
        <v>0.33</v>
      </c>
      <c r="L8" s="10">
        <v>0.28000000000000003</v>
      </c>
      <c r="M8" s="19">
        <v>0.31</v>
      </c>
      <c r="N8" s="10">
        <v>0.28000000000000003</v>
      </c>
      <c r="O8" s="49">
        <v>0.22</v>
      </c>
      <c r="P8" s="19">
        <v>0.28999999999999998</v>
      </c>
      <c r="Q8" s="19">
        <v>0.3</v>
      </c>
      <c r="R8" s="10">
        <v>0.28000000000000003</v>
      </c>
      <c r="S8" s="19">
        <v>0.22</v>
      </c>
      <c r="T8" s="10">
        <v>0.28000000000000003</v>
      </c>
    </row>
    <row r="9" spans="1:20" outlineLevel="1" x14ac:dyDescent="0.25">
      <c r="B9" s="11" t="s">
        <v>445</v>
      </c>
      <c r="C9" s="20">
        <v>0.08</v>
      </c>
      <c r="D9" s="20">
        <v>7.0000000000000007E-2</v>
      </c>
      <c r="E9" s="20">
        <v>7.0000000000000007E-2</v>
      </c>
      <c r="F9" s="12">
        <v>0.09</v>
      </c>
      <c r="G9" s="20">
        <v>0.08</v>
      </c>
      <c r="H9" s="12">
        <v>0.09</v>
      </c>
      <c r="I9" s="20">
        <v>0.11</v>
      </c>
      <c r="J9" s="20">
        <v>7.0000000000000007E-2</v>
      </c>
      <c r="K9" s="20">
        <v>0.1</v>
      </c>
      <c r="L9" s="12">
        <v>7.0000000000000007E-2</v>
      </c>
      <c r="M9" s="20">
        <v>0.11</v>
      </c>
      <c r="N9" s="12">
        <v>7.0000000000000007E-2</v>
      </c>
      <c r="O9" s="20">
        <v>0.3</v>
      </c>
      <c r="P9" s="20">
        <v>0.25</v>
      </c>
      <c r="Q9" s="20">
        <v>0.31</v>
      </c>
      <c r="R9" s="12">
        <v>0.3</v>
      </c>
      <c r="S9" s="20">
        <v>0.3</v>
      </c>
      <c r="T9" s="12">
        <v>0.3</v>
      </c>
    </row>
    <row r="10" spans="1:20" outlineLevel="1" x14ac:dyDescent="0.25">
      <c r="B10" s="9" t="s">
        <v>541</v>
      </c>
      <c r="C10" s="19">
        <v>0.06</v>
      </c>
      <c r="D10" s="19">
        <v>0.05</v>
      </c>
      <c r="E10" s="19">
        <v>7.0000000000000007E-2</v>
      </c>
      <c r="F10" s="10">
        <v>0.06</v>
      </c>
      <c r="G10" s="19">
        <v>0.06</v>
      </c>
      <c r="H10" s="10">
        <v>0.06</v>
      </c>
      <c r="I10" s="19">
        <v>0.1</v>
      </c>
      <c r="J10" s="19">
        <v>0.11</v>
      </c>
      <c r="K10" s="19">
        <v>0.12</v>
      </c>
      <c r="L10" s="10">
        <v>0.12</v>
      </c>
      <c r="M10" s="19">
        <v>0.1</v>
      </c>
      <c r="N10" s="10">
        <v>0.12</v>
      </c>
      <c r="O10" s="19">
        <v>0.15</v>
      </c>
      <c r="P10" s="19">
        <v>0.13</v>
      </c>
      <c r="Q10" s="19">
        <v>0.19</v>
      </c>
      <c r="R10" s="10">
        <v>0.15</v>
      </c>
      <c r="S10" s="19">
        <v>0.15</v>
      </c>
      <c r="T10" s="10">
        <v>0.15</v>
      </c>
    </row>
    <row r="11" spans="1:20" outlineLevel="1" x14ac:dyDescent="0.25">
      <c r="B11" s="11" t="s">
        <v>446</v>
      </c>
      <c r="C11" s="20">
        <v>0.08</v>
      </c>
      <c r="D11" s="20">
        <v>0.06</v>
      </c>
      <c r="E11" s="20">
        <v>0.05</v>
      </c>
      <c r="F11" s="12">
        <v>0.04</v>
      </c>
      <c r="G11" s="20">
        <v>0.08</v>
      </c>
      <c r="H11" s="12">
        <v>0.04</v>
      </c>
      <c r="I11" s="20">
        <v>0.09</v>
      </c>
      <c r="J11" s="20">
        <v>0.09</v>
      </c>
      <c r="K11" s="20">
        <v>0.1</v>
      </c>
      <c r="L11" s="12">
        <v>0.09</v>
      </c>
      <c r="M11" s="20">
        <v>0.09</v>
      </c>
      <c r="N11" s="12">
        <v>0.09</v>
      </c>
      <c r="O11" s="20">
        <v>0.23</v>
      </c>
      <c r="P11" s="20">
        <v>0.19</v>
      </c>
      <c r="Q11" s="20">
        <v>0.21</v>
      </c>
      <c r="R11" s="12">
        <v>0.25</v>
      </c>
      <c r="S11" s="20">
        <v>0.23</v>
      </c>
      <c r="T11" s="12">
        <v>0.25</v>
      </c>
    </row>
    <row r="12" spans="1:20" outlineLevel="1" x14ac:dyDescent="0.25">
      <c r="B12" s="9" t="s">
        <v>447</v>
      </c>
      <c r="C12" s="19">
        <v>0.06</v>
      </c>
      <c r="D12" s="19">
        <v>0.03</v>
      </c>
      <c r="E12" s="19">
        <v>0.04</v>
      </c>
      <c r="F12" s="10">
        <v>0.04</v>
      </c>
      <c r="G12" s="19">
        <v>0.06</v>
      </c>
      <c r="H12" s="10">
        <v>0.04</v>
      </c>
      <c r="I12" s="48">
        <v>0.13</v>
      </c>
      <c r="J12" s="19">
        <v>0.09</v>
      </c>
      <c r="K12" s="19">
        <v>7.0000000000000007E-2</v>
      </c>
      <c r="L12" s="10">
        <v>0.06</v>
      </c>
      <c r="M12" s="48">
        <v>0.13</v>
      </c>
      <c r="N12" s="50">
        <v>0.06</v>
      </c>
      <c r="O12" s="48">
        <v>0.21</v>
      </c>
      <c r="P12" s="19">
        <v>0.13</v>
      </c>
      <c r="Q12" s="19">
        <v>0.15</v>
      </c>
      <c r="R12" s="10">
        <v>0.13</v>
      </c>
      <c r="S12" s="48">
        <v>0.21</v>
      </c>
      <c r="T12" s="50">
        <v>0.13</v>
      </c>
    </row>
    <row r="13" spans="1:20" outlineLevel="1" x14ac:dyDescent="0.25">
      <c r="B13" s="11" t="s">
        <v>443</v>
      </c>
      <c r="C13" s="20">
        <v>0.04</v>
      </c>
      <c r="D13" s="20">
        <v>0.04</v>
      </c>
      <c r="E13" s="20">
        <v>0.05</v>
      </c>
      <c r="F13" s="12">
        <v>0.03</v>
      </c>
      <c r="G13" s="20">
        <v>0.04</v>
      </c>
      <c r="H13" s="12">
        <v>0.03</v>
      </c>
      <c r="I13" s="20">
        <v>0.06</v>
      </c>
      <c r="J13" s="20">
        <v>0.06</v>
      </c>
      <c r="K13" s="20">
        <v>0.04</v>
      </c>
      <c r="L13" s="47">
        <v>0.09</v>
      </c>
      <c r="M13" s="20">
        <v>0.06</v>
      </c>
      <c r="N13" s="12">
        <v>0.09</v>
      </c>
      <c r="O13" s="20">
        <v>0.28999999999999998</v>
      </c>
      <c r="P13" s="20">
        <v>0.24</v>
      </c>
      <c r="Q13" s="20">
        <v>0.32</v>
      </c>
      <c r="R13" s="12">
        <v>0.26</v>
      </c>
      <c r="S13" s="20">
        <v>0.28999999999999998</v>
      </c>
      <c r="T13" s="12">
        <v>0.26</v>
      </c>
    </row>
    <row r="14" spans="1:20" outlineLevel="1" x14ac:dyDescent="0.25">
      <c r="B14" s="9" t="s">
        <v>459</v>
      </c>
      <c r="C14" s="19">
        <v>0.04</v>
      </c>
      <c r="D14" s="19">
        <v>0.04</v>
      </c>
      <c r="E14" s="19">
        <v>0.05</v>
      </c>
      <c r="F14" s="10">
        <v>0.03</v>
      </c>
      <c r="G14" s="19">
        <v>0.04</v>
      </c>
      <c r="H14" s="10">
        <v>0.03</v>
      </c>
      <c r="I14" s="19">
        <v>0.04</v>
      </c>
      <c r="J14" s="19">
        <v>0.06</v>
      </c>
      <c r="K14" s="19">
        <v>0.04</v>
      </c>
      <c r="L14" s="10">
        <v>0.06</v>
      </c>
      <c r="M14" s="19">
        <v>0.04</v>
      </c>
      <c r="N14" s="10">
        <v>0.06</v>
      </c>
      <c r="O14" s="19">
        <v>0.09</v>
      </c>
      <c r="P14" s="19">
        <v>0.06</v>
      </c>
      <c r="Q14" s="19">
        <v>0.08</v>
      </c>
      <c r="R14" s="10">
        <v>0.06</v>
      </c>
      <c r="S14" s="19">
        <v>0.09</v>
      </c>
      <c r="T14" s="10">
        <v>0.06</v>
      </c>
    </row>
    <row r="15" spans="1:20" outlineLevel="1" x14ac:dyDescent="0.25">
      <c r="B15" s="11" t="s">
        <v>453</v>
      </c>
      <c r="C15" s="20">
        <v>0.04</v>
      </c>
      <c r="D15" s="20">
        <v>0.02</v>
      </c>
      <c r="E15" s="20">
        <v>0.04</v>
      </c>
      <c r="F15" s="12">
        <v>0.04</v>
      </c>
      <c r="G15" s="20">
        <v>0.04</v>
      </c>
      <c r="H15" s="12">
        <v>0.04</v>
      </c>
      <c r="I15" s="20">
        <v>0.04</v>
      </c>
      <c r="J15" s="20">
        <v>0.03</v>
      </c>
      <c r="K15" s="20">
        <v>0.04</v>
      </c>
      <c r="L15" s="12">
        <v>0.06</v>
      </c>
      <c r="M15" s="20">
        <v>0.04</v>
      </c>
      <c r="N15" s="12">
        <v>0.06</v>
      </c>
      <c r="O15" s="20">
        <v>0.21</v>
      </c>
      <c r="P15" s="20">
        <v>0.19</v>
      </c>
      <c r="Q15" s="20">
        <v>0.18</v>
      </c>
      <c r="R15" s="12">
        <v>0.2</v>
      </c>
      <c r="S15" s="20">
        <v>0.21</v>
      </c>
      <c r="T15" s="12">
        <v>0.2</v>
      </c>
    </row>
    <row r="16" spans="1:20" outlineLevel="1" x14ac:dyDescent="0.25">
      <c r="B16" s="9" t="s">
        <v>448</v>
      </c>
      <c r="C16" s="19">
        <v>0.03</v>
      </c>
      <c r="D16" s="19">
        <v>0.03</v>
      </c>
      <c r="E16" s="19">
        <v>0.04</v>
      </c>
      <c r="F16" s="10">
        <v>0.04</v>
      </c>
      <c r="G16" s="19">
        <v>0.03</v>
      </c>
      <c r="H16" s="10">
        <v>0.04</v>
      </c>
      <c r="I16" s="19">
        <v>0.06</v>
      </c>
      <c r="J16" s="19">
        <v>7.0000000000000007E-2</v>
      </c>
      <c r="K16" s="19">
        <v>7.0000000000000007E-2</v>
      </c>
      <c r="L16" s="50">
        <v>0.04</v>
      </c>
      <c r="M16" s="19">
        <v>0.06</v>
      </c>
      <c r="N16" s="10">
        <v>0.04</v>
      </c>
      <c r="O16" s="19">
        <v>0.14000000000000001</v>
      </c>
      <c r="P16" s="19">
        <v>0.14000000000000001</v>
      </c>
      <c r="Q16" s="19">
        <v>0.15</v>
      </c>
      <c r="R16" s="10">
        <v>0.13</v>
      </c>
      <c r="S16" s="19">
        <v>0.14000000000000001</v>
      </c>
      <c r="T16" s="10">
        <v>0.13</v>
      </c>
    </row>
    <row r="17" spans="2:20" outlineLevel="1" x14ac:dyDescent="0.25">
      <c r="B17" s="11" t="s">
        <v>451</v>
      </c>
      <c r="C17" s="20">
        <v>0.01</v>
      </c>
      <c r="D17" s="20">
        <v>0.04</v>
      </c>
      <c r="E17" s="20">
        <v>0.02</v>
      </c>
      <c r="F17" s="12">
        <v>0.02</v>
      </c>
      <c r="G17" s="20">
        <v>0.01</v>
      </c>
      <c r="H17" s="12">
        <v>0.02</v>
      </c>
      <c r="I17" s="49" t="s">
        <v>173</v>
      </c>
      <c r="J17" s="20">
        <v>0.02</v>
      </c>
      <c r="K17" s="20">
        <v>0.03</v>
      </c>
      <c r="L17" s="12">
        <v>0.01</v>
      </c>
      <c r="M17" s="49" t="s">
        <v>173</v>
      </c>
      <c r="N17" s="47">
        <v>0.01</v>
      </c>
      <c r="O17" s="49">
        <v>0.04</v>
      </c>
      <c r="P17" s="20">
        <v>0.09</v>
      </c>
      <c r="Q17" s="20">
        <v>0.1</v>
      </c>
      <c r="R17" s="12">
        <v>0.05</v>
      </c>
      <c r="S17" s="20">
        <v>0.04</v>
      </c>
      <c r="T17" s="12">
        <v>0.05</v>
      </c>
    </row>
    <row r="18" spans="2:20" outlineLevel="1" x14ac:dyDescent="0.25">
      <c r="B18" s="9" t="s">
        <v>450</v>
      </c>
      <c r="C18" s="19">
        <v>0.03</v>
      </c>
      <c r="D18" s="19">
        <v>0.03</v>
      </c>
      <c r="E18" s="19">
        <v>0.01</v>
      </c>
      <c r="F18" s="10">
        <v>0.02</v>
      </c>
      <c r="G18" s="19">
        <v>0.03</v>
      </c>
      <c r="H18" s="10">
        <v>0.02</v>
      </c>
      <c r="I18" s="19">
        <v>0.03</v>
      </c>
      <c r="J18" s="19">
        <v>0.02</v>
      </c>
      <c r="K18" s="19">
        <v>0.03</v>
      </c>
      <c r="L18" s="10">
        <v>0.02</v>
      </c>
      <c r="M18" s="19">
        <v>0.03</v>
      </c>
      <c r="N18" s="10">
        <v>0.02</v>
      </c>
      <c r="O18" s="19">
        <v>0.1</v>
      </c>
      <c r="P18" s="19">
        <v>0.1</v>
      </c>
      <c r="Q18" s="19">
        <v>7.0000000000000007E-2</v>
      </c>
      <c r="R18" s="10">
        <v>0.09</v>
      </c>
      <c r="S18" s="19">
        <v>0.1</v>
      </c>
      <c r="T18" s="10">
        <v>0.09</v>
      </c>
    </row>
    <row r="19" spans="2:20" outlineLevel="1" x14ac:dyDescent="0.25">
      <c r="B19" s="11" t="s">
        <v>444</v>
      </c>
      <c r="C19" s="20">
        <v>0.01</v>
      </c>
      <c r="D19" s="20">
        <v>0.02</v>
      </c>
      <c r="E19" s="20">
        <v>0.02</v>
      </c>
      <c r="F19" s="12">
        <v>0.02</v>
      </c>
      <c r="G19" s="20">
        <v>0.01</v>
      </c>
      <c r="H19" s="12">
        <v>0.02</v>
      </c>
      <c r="I19" s="20">
        <v>0.02</v>
      </c>
      <c r="J19" s="20">
        <v>0.02</v>
      </c>
      <c r="K19" s="20">
        <v>0.03</v>
      </c>
      <c r="L19" s="12">
        <v>0.02</v>
      </c>
      <c r="M19" s="20">
        <v>0.02</v>
      </c>
      <c r="N19" s="12">
        <v>0.02</v>
      </c>
      <c r="O19" s="20">
        <v>0.15</v>
      </c>
      <c r="P19" s="20">
        <v>0.13</v>
      </c>
      <c r="Q19" s="20">
        <v>0.18</v>
      </c>
      <c r="R19" s="12">
        <v>0.17</v>
      </c>
      <c r="S19" s="20">
        <v>0.15</v>
      </c>
      <c r="T19" s="12">
        <v>0.17</v>
      </c>
    </row>
    <row r="20" spans="2:20" outlineLevel="1" x14ac:dyDescent="0.25">
      <c r="B20" s="9" t="s">
        <v>456</v>
      </c>
      <c r="C20" s="49">
        <v>0.01</v>
      </c>
      <c r="D20" s="49">
        <v>0.01</v>
      </c>
      <c r="E20" s="48">
        <v>0.04</v>
      </c>
      <c r="F20" s="10">
        <v>0.01</v>
      </c>
      <c r="G20" s="19">
        <v>0.01</v>
      </c>
      <c r="H20" s="10">
        <v>0.01</v>
      </c>
      <c r="I20" s="19">
        <v>0.02</v>
      </c>
      <c r="J20" s="19">
        <v>0.02</v>
      </c>
      <c r="K20" s="19">
        <v>0.03</v>
      </c>
      <c r="L20" s="10">
        <v>0.03</v>
      </c>
      <c r="M20" s="19">
        <v>0.02</v>
      </c>
      <c r="N20" s="10">
        <v>0.03</v>
      </c>
      <c r="O20" s="19">
        <v>0.13</v>
      </c>
      <c r="P20" s="19">
        <v>0.11</v>
      </c>
      <c r="Q20" s="19">
        <v>0.14000000000000001</v>
      </c>
      <c r="R20" s="10">
        <v>0.12</v>
      </c>
      <c r="S20" s="19">
        <v>0.13</v>
      </c>
      <c r="T20" s="10">
        <v>0.12</v>
      </c>
    </row>
    <row r="21" spans="2:20" outlineLevel="1" x14ac:dyDescent="0.25">
      <c r="B21" s="11" t="s">
        <v>556</v>
      </c>
      <c r="C21" s="20">
        <v>0.01</v>
      </c>
      <c r="D21" s="20">
        <v>0.01</v>
      </c>
      <c r="E21" s="20">
        <v>0</v>
      </c>
      <c r="F21" s="12">
        <v>0.01</v>
      </c>
      <c r="G21" s="20">
        <v>0.01</v>
      </c>
      <c r="H21" s="12">
        <v>0.01</v>
      </c>
      <c r="I21" s="20">
        <v>0.03</v>
      </c>
      <c r="J21" s="20">
        <v>0.02</v>
      </c>
      <c r="K21" s="20">
        <v>0.02</v>
      </c>
      <c r="L21" s="12">
        <v>0.02</v>
      </c>
      <c r="M21" s="20">
        <v>0.03</v>
      </c>
      <c r="N21" s="12">
        <v>0.02</v>
      </c>
      <c r="O21" s="20">
        <v>0.06</v>
      </c>
      <c r="P21" s="49">
        <v>0.03</v>
      </c>
      <c r="Q21" s="20">
        <v>0.06</v>
      </c>
      <c r="R21" s="12">
        <v>0.06</v>
      </c>
      <c r="S21" s="20">
        <v>0.06</v>
      </c>
      <c r="T21" s="12">
        <v>0.06</v>
      </c>
    </row>
    <row r="22" spans="2:20" outlineLevel="1" x14ac:dyDescent="0.25">
      <c r="B22" s="9" t="s">
        <v>449</v>
      </c>
      <c r="C22" s="19">
        <v>0.02</v>
      </c>
      <c r="D22" s="49" t="s">
        <v>173</v>
      </c>
      <c r="E22" s="19">
        <v>0.01</v>
      </c>
      <c r="F22" s="10">
        <v>0.01</v>
      </c>
      <c r="G22" s="19">
        <v>0.02</v>
      </c>
      <c r="H22" s="10">
        <v>0.01</v>
      </c>
      <c r="I22" s="49" t="s">
        <v>173</v>
      </c>
      <c r="J22" s="19">
        <v>0.03</v>
      </c>
      <c r="K22" s="19">
        <v>0.02</v>
      </c>
      <c r="L22" s="50">
        <v>0</v>
      </c>
      <c r="M22" s="19" t="s">
        <v>31</v>
      </c>
      <c r="N22" s="10">
        <v>0</v>
      </c>
      <c r="O22" s="48">
        <v>0.09</v>
      </c>
      <c r="P22" s="19">
        <v>0.05</v>
      </c>
      <c r="Q22" s="19">
        <v>0.05</v>
      </c>
      <c r="R22" s="10">
        <v>0.03</v>
      </c>
      <c r="S22" s="48">
        <v>0.09</v>
      </c>
      <c r="T22" s="50">
        <v>0.03</v>
      </c>
    </row>
    <row r="23" spans="2:20" outlineLevel="1" x14ac:dyDescent="0.25">
      <c r="B23" s="11" t="s">
        <v>454</v>
      </c>
      <c r="C23" s="20">
        <v>0.01</v>
      </c>
      <c r="D23" s="20">
        <v>0.01</v>
      </c>
      <c r="E23" s="20">
        <v>0.01</v>
      </c>
      <c r="F23" s="12">
        <v>0.01</v>
      </c>
      <c r="G23" s="20">
        <v>0.01</v>
      </c>
      <c r="H23" s="12">
        <v>0.01</v>
      </c>
      <c r="I23" s="49" t="s">
        <v>173</v>
      </c>
      <c r="J23" s="49" t="s">
        <v>173</v>
      </c>
      <c r="K23" s="49" t="s">
        <v>173</v>
      </c>
      <c r="L23" s="47">
        <v>0.01</v>
      </c>
      <c r="M23" s="49" t="s">
        <v>173</v>
      </c>
      <c r="N23" s="47">
        <v>0.01</v>
      </c>
      <c r="O23" s="20">
        <v>0.04</v>
      </c>
      <c r="P23" s="20">
        <v>0.04</v>
      </c>
      <c r="Q23" s="20">
        <v>0.06</v>
      </c>
      <c r="R23" s="12">
        <v>7.0000000000000007E-2</v>
      </c>
      <c r="S23" s="20">
        <v>0.04</v>
      </c>
      <c r="T23" s="12">
        <v>7.0000000000000007E-2</v>
      </c>
    </row>
    <row r="24" spans="2:20" outlineLevel="1" x14ac:dyDescent="0.25">
      <c r="B24" s="9" t="s">
        <v>452</v>
      </c>
      <c r="C24" s="49" t="s">
        <v>173</v>
      </c>
      <c r="D24" s="19">
        <v>0.01</v>
      </c>
      <c r="E24" s="19">
        <v>0.01</v>
      </c>
      <c r="F24" s="10">
        <v>0</v>
      </c>
      <c r="G24" s="19" t="s">
        <v>31</v>
      </c>
      <c r="H24" s="10">
        <v>0</v>
      </c>
      <c r="I24" s="49" t="s">
        <v>173</v>
      </c>
      <c r="J24" s="19">
        <v>0.01</v>
      </c>
      <c r="K24" s="19">
        <v>0</v>
      </c>
      <c r="L24" s="10">
        <v>0</v>
      </c>
      <c r="M24" s="19" t="s">
        <v>31</v>
      </c>
      <c r="N24" s="10">
        <v>0</v>
      </c>
      <c r="O24" s="19">
        <v>0.08</v>
      </c>
      <c r="P24" s="19">
        <v>0.06</v>
      </c>
      <c r="Q24" s="19">
        <v>0.06</v>
      </c>
      <c r="R24" s="10">
        <v>0.08</v>
      </c>
      <c r="S24" s="19">
        <v>0.08</v>
      </c>
      <c r="T24" s="10">
        <v>0.08</v>
      </c>
    </row>
    <row r="25" spans="2:20" outlineLevel="1" x14ac:dyDescent="0.25">
      <c r="B25" s="11" t="s">
        <v>575</v>
      </c>
      <c r="C25" s="20" t="s">
        <v>31</v>
      </c>
      <c r="D25" s="20">
        <v>0.01</v>
      </c>
      <c r="E25" s="20">
        <v>0.01</v>
      </c>
      <c r="F25" s="12" t="s">
        <v>31</v>
      </c>
      <c r="G25" s="20" t="s">
        <v>31</v>
      </c>
      <c r="H25" s="12" t="s">
        <v>31</v>
      </c>
      <c r="I25" s="49" t="s">
        <v>173</v>
      </c>
      <c r="J25" s="49" t="s">
        <v>173</v>
      </c>
      <c r="K25" s="48">
        <v>0.01</v>
      </c>
      <c r="L25" s="50" t="s">
        <v>173</v>
      </c>
      <c r="M25" s="20" t="s">
        <v>31</v>
      </c>
      <c r="N25" s="12" t="s">
        <v>31</v>
      </c>
      <c r="O25" s="20">
        <v>0.02</v>
      </c>
      <c r="P25" s="20">
        <v>0.02</v>
      </c>
      <c r="Q25" s="20">
        <v>0.04</v>
      </c>
      <c r="R25" s="12">
        <v>0.02</v>
      </c>
      <c r="S25" s="20">
        <v>0.02</v>
      </c>
      <c r="T25" s="12">
        <v>0.02</v>
      </c>
    </row>
    <row r="26" spans="2:20" outlineLevel="1" x14ac:dyDescent="0.25">
      <c r="B26" s="9" t="s">
        <v>549</v>
      </c>
      <c r="C26" s="19">
        <v>0.01</v>
      </c>
      <c r="D26" s="19" t="s">
        <v>31</v>
      </c>
      <c r="E26" s="19" t="s">
        <v>31</v>
      </c>
      <c r="F26" s="10">
        <v>0</v>
      </c>
      <c r="G26" s="19">
        <v>0.01</v>
      </c>
      <c r="H26" s="10">
        <v>0</v>
      </c>
      <c r="I26" s="19">
        <v>0.01</v>
      </c>
      <c r="J26" s="49" t="s">
        <v>173</v>
      </c>
      <c r="K26" s="19">
        <v>0.01</v>
      </c>
      <c r="L26" s="10">
        <v>0.01</v>
      </c>
      <c r="M26" s="19">
        <v>0.01</v>
      </c>
      <c r="N26" s="10">
        <v>0.01</v>
      </c>
      <c r="O26" s="19">
        <v>0.03</v>
      </c>
      <c r="P26" s="19">
        <v>0.01</v>
      </c>
      <c r="Q26" s="19">
        <v>0.04</v>
      </c>
      <c r="R26" s="10">
        <v>0.02</v>
      </c>
      <c r="S26" s="19">
        <v>0.03</v>
      </c>
      <c r="T26" s="10">
        <v>0.02</v>
      </c>
    </row>
    <row r="27" spans="2:20" outlineLevel="1" x14ac:dyDescent="0.25">
      <c r="B27" s="11" t="s">
        <v>457</v>
      </c>
      <c r="C27" s="20" t="s">
        <v>31</v>
      </c>
      <c r="D27" s="20">
        <v>0.01</v>
      </c>
      <c r="E27" s="20">
        <v>0.01</v>
      </c>
      <c r="F27" s="12" t="s">
        <v>31</v>
      </c>
      <c r="G27" s="20" t="s">
        <v>31</v>
      </c>
      <c r="H27" s="12" t="s">
        <v>31</v>
      </c>
      <c r="I27" s="20">
        <v>0.01</v>
      </c>
      <c r="J27" s="20">
        <v>0.01</v>
      </c>
      <c r="K27" s="20">
        <v>0.01</v>
      </c>
      <c r="L27" s="12">
        <v>0.01</v>
      </c>
      <c r="M27" s="20">
        <v>0.01</v>
      </c>
      <c r="N27" s="12">
        <v>0.01</v>
      </c>
      <c r="O27" s="20">
        <v>0.03</v>
      </c>
      <c r="P27" s="20">
        <v>0.04</v>
      </c>
      <c r="Q27" s="20">
        <v>0.06</v>
      </c>
      <c r="R27" s="12">
        <v>0.05</v>
      </c>
      <c r="S27" s="20">
        <v>0.03</v>
      </c>
      <c r="T27" s="12">
        <v>0.05</v>
      </c>
    </row>
    <row r="28" spans="2:20" outlineLevel="1" x14ac:dyDescent="0.25">
      <c r="B28" s="9" t="s">
        <v>455</v>
      </c>
      <c r="C28" s="19" t="s">
        <v>31</v>
      </c>
      <c r="D28" s="19" t="s">
        <v>31</v>
      </c>
      <c r="E28" s="19">
        <v>0.01</v>
      </c>
      <c r="F28" s="10" t="s">
        <v>31</v>
      </c>
      <c r="G28" s="19" t="s">
        <v>31</v>
      </c>
      <c r="H28" s="10" t="s">
        <v>31</v>
      </c>
      <c r="I28" s="19" t="s">
        <v>31</v>
      </c>
      <c r="J28" s="19">
        <v>0.01</v>
      </c>
      <c r="K28" s="19" t="s">
        <v>31</v>
      </c>
      <c r="L28" s="10">
        <v>0</v>
      </c>
      <c r="M28" s="19" t="s">
        <v>31</v>
      </c>
      <c r="N28" s="10">
        <v>0</v>
      </c>
      <c r="O28" s="19">
        <v>0.04</v>
      </c>
      <c r="P28" s="49">
        <v>0.02</v>
      </c>
      <c r="Q28" s="19">
        <v>0.04</v>
      </c>
      <c r="R28" s="10">
        <v>0.05</v>
      </c>
      <c r="S28" s="19">
        <v>0.04</v>
      </c>
      <c r="T28" s="10">
        <v>0.05</v>
      </c>
    </row>
    <row r="29" spans="2:20" outlineLevel="1" x14ac:dyDescent="0.25">
      <c r="B29" s="11" t="s">
        <v>544</v>
      </c>
      <c r="C29" s="20">
        <v>0.01</v>
      </c>
      <c r="D29" s="20" t="s">
        <v>31</v>
      </c>
      <c r="E29" s="20">
        <v>0</v>
      </c>
      <c r="F29" s="12" t="s">
        <v>31</v>
      </c>
      <c r="G29" s="20">
        <v>0.01</v>
      </c>
      <c r="H29" s="12" t="s">
        <v>31</v>
      </c>
      <c r="I29" s="20">
        <v>0.01</v>
      </c>
      <c r="J29" s="20">
        <v>0.01</v>
      </c>
      <c r="K29" s="20">
        <v>0.01</v>
      </c>
      <c r="L29" s="50" t="s">
        <v>173</v>
      </c>
      <c r="M29" s="20">
        <v>0.01</v>
      </c>
      <c r="N29" s="12" t="s">
        <v>31</v>
      </c>
      <c r="O29" s="20">
        <v>0.01</v>
      </c>
      <c r="P29" s="49" t="s">
        <v>173</v>
      </c>
      <c r="Q29" s="20">
        <v>0.01</v>
      </c>
      <c r="R29" s="12">
        <v>0</v>
      </c>
      <c r="S29" s="20">
        <v>0.01</v>
      </c>
      <c r="T29" s="12">
        <v>0</v>
      </c>
    </row>
    <row r="30" spans="2:20" outlineLevel="1" x14ac:dyDescent="0.25">
      <c r="B30" s="9" t="s">
        <v>547</v>
      </c>
      <c r="C30" s="19" t="s">
        <v>31</v>
      </c>
      <c r="D30" s="19" t="s">
        <v>31</v>
      </c>
      <c r="E30" s="19" t="s">
        <v>31</v>
      </c>
      <c r="F30" s="10">
        <v>0</v>
      </c>
      <c r="G30" s="19" t="s">
        <v>31</v>
      </c>
      <c r="H30" s="10">
        <v>0</v>
      </c>
      <c r="I30" s="19">
        <v>0.02</v>
      </c>
      <c r="J30" s="19">
        <v>0.01</v>
      </c>
      <c r="K30" s="19">
        <v>0</v>
      </c>
      <c r="L30" s="10">
        <v>0</v>
      </c>
      <c r="M30" s="19">
        <v>0.02</v>
      </c>
      <c r="N30" s="10">
        <v>0</v>
      </c>
      <c r="O30" s="19">
        <v>0.02</v>
      </c>
      <c r="P30" s="19">
        <v>0.02</v>
      </c>
      <c r="Q30" s="19">
        <v>0.04</v>
      </c>
      <c r="R30" s="10">
        <v>0.03</v>
      </c>
      <c r="S30" s="19">
        <v>0.02</v>
      </c>
      <c r="T30" s="10">
        <v>0.03</v>
      </c>
    </row>
    <row r="31" spans="2:20" outlineLevel="1" x14ac:dyDescent="0.25">
      <c r="B31" s="11" t="s">
        <v>550</v>
      </c>
      <c r="C31" s="20" t="s">
        <v>31</v>
      </c>
      <c r="D31" s="20" t="s">
        <v>31</v>
      </c>
      <c r="E31" s="20" t="s">
        <v>31</v>
      </c>
      <c r="F31" s="12">
        <v>0</v>
      </c>
      <c r="G31" s="20" t="s">
        <v>31</v>
      </c>
      <c r="H31" s="12">
        <v>0</v>
      </c>
      <c r="I31" s="20" t="s">
        <v>31</v>
      </c>
      <c r="J31" s="20" t="s">
        <v>31</v>
      </c>
      <c r="K31" s="20" t="s">
        <v>31</v>
      </c>
      <c r="L31" s="12">
        <v>0</v>
      </c>
      <c r="M31" s="20" t="s">
        <v>31</v>
      </c>
      <c r="N31" s="12">
        <v>0</v>
      </c>
      <c r="O31" s="20">
        <v>0.01</v>
      </c>
      <c r="P31" s="20">
        <v>0.01</v>
      </c>
      <c r="Q31" s="20">
        <v>0.02</v>
      </c>
      <c r="R31" s="12">
        <v>0.01</v>
      </c>
      <c r="S31" s="20">
        <v>0.01</v>
      </c>
      <c r="T31" s="12">
        <v>0.01</v>
      </c>
    </row>
    <row r="32" spans="2:20" outlineLevel="1" x14ac:dyDescent="0.25">
      <c r="B32" s="9" t="s">
        <v>458</v>
      </c>
      <c r="C32" s="19" t="s">
        <v>31</v>
      </c>
      <c r="D32" s="19">
        <v>0.01</v>
      </c>
      <c r="E32" s="19" t="s">
        <v>31</v>
      </c>
      <c r="F32" s="10" t="s">
        <v>31</v>
      </c>
      <c r="G32" s="19" t="s">
        <v>31</v>
      </c>
      <c r="H32" s="10" t="s">
        <v>31</v>
      </c>
      <c r="I32" s="49" t="s">
        <v>173</v>
      </c>
      <c r="J32" s="19">
        <v>0.01</v>
      </c>
      <c r="K32" s="19">
        <v>0.01</v>
      </c>
      <c r="L32" s="10">
        <v>0.01</v>
      </c>
      <c r="M32" s="49" t="s">
        <v>173</v>
      </c>
      <c r="N32" s="47">
        <v>0.01</v>
      </c>
      <c r="O32" s="19">
        <v>0.06</v>
      </c>
      <c r="P32" s="19">
        <v>0.05</v>
      </c>
      <c r="Q32" s="19">
        <v>0.05</v>
      </c>
      <c r="R32" s="10">
        <v>0.04</v>
      </c>
      <c r="S32" s="19">
        <v>0.06</v>
      </c>
      <c r="T32" s="10">
        <v>0.04</v>
      </c>
    </row>
    <row r="33" spans="2:20" outlineLevel="1" x14ac:dyDescent="0.25">
      <c r="B33" s="11" t="s">
        <v>548</v>
      </c>
      <c r="C33" s="20" t="s">
        <v>31</v>
      </c>
      <c r="D33" s="20" t="s">
        <v>31</v>
      </c>
      <c r="E33" s="20" t="s">
        <v>31</v>
      </c>
      <c r="F33" s="12" t="s">
        <v>31</v>
      </c>
      <c r="G33" s="20" t="s">
        <v>31</v>
      </c>
      <c r="H33" s="12" t="s">
        <v>31</v>
      </c>
      <c r="I33" s="20" t="s">
        <v>31</v>
      </c>
      <c r="J33" s="20" t="s">
        <v>31</v>
      </c>
      <c r="K33" s="20" t="s">
        <v>31</v>
      </c>
      <c r="L33" s="12" t="s">
        <v>31</v>
      </c>
      <c r="M33" s="20" t="s">
        <v>31</v>
      </c>
      <c r="N33" s="12" t="s">
        <v>31</v>
      </c>
      <c r="O33" s="20">
        <v>0.01</v>
      </c>
      <c r="P33" s="49" t="s">
        <v>173</v>
      </c>
      <c r="Q33" s="20">
        <v>0.01</v>
      </c>
      <c r="R33" s="12">
        <v>0.01</v>
      </c>
      <c r="S33" s="20">
        <v>0.01</v>
      </c>
      <c r="T33" s="12">
        <v>0.01</v>
      </c>
    </row>
    <row r="34" spans="2:20" outlineLevel="1" x14ac:dyDescent="0.25">
      <c r="B34" s="9" t="s">
        <v>551</v>
      </c>
      <c r="C34" s="19" t="s">
        <v>31</v>
      </c>
      <c r="D34" s="19" t="s">
        <v>31</v>
      </c>
      <c r="E34" s="19" t="s">
        <v>31</v>
      </c>
      <c r="F34" s="10" t="s">
        <v>31</v>
      </c>
      <c r="G34" s="19" t="s">
        <v>31</v>
      </c>
      <c r="H34" s="10" t="s">
        <v>31</v>
      </c>
      <c r="I34" s="19" t="s">
        <v>31</v>
      </c>
      <c r="J34" s="19" t="s">
        <v>31</v>
      </c>
      <c r="K34" s="19" t="s">
        <v>31</v>
      </c>
      <c r="L34" s="10" t="s">
        <v>31</v>
      </c>
      <c r="M34" s="19" t="s">
        <v>31</v>
      </c>
      <c r="N34" s="10" t="s">
        <v>31</v>
      </c>
      <c r="O34" s="49" t="s">
        <v>173</v>
      </c>
      <c r="P34" s="49" t="s">
        <v>173</v>
      </c>
      <c r="Q34" s="19">
        <v>0.01</v>
      </c>
      <c r="R34" s="10">
        <v>0</v>
      </c>
      <c r="S34" s="19" t="s">
        <v>31</v>
      </c>
      <c r="T34" s="10">
        <v>0</v>
      </c>
    </row>
    <row r="35" spans="2:20" outlineLevel="1" x14ac:dyDescent="0.25">
      <c r="B35" s="11" t="s">
        <v>600</v>
      </c>
      <c r="C35" s="20">
        <v>0.09</v>
      </c>
      <c r="D35" s="20">
        <v>7.0000000000000007E-2</v>
      </c>
      <c r="E35" s="20">
        <v>0.04</v>
      </c>
      <c r="F35" s="50">
        <v>0.03</v>
      </c>
      <c r="G35" s="48">
        <v>0.09</v>
      </c>
      <c r="H35" s="50">
        <v>0.03</v>
      </c>
      <c r="I35" s="20">
        <v>0.05</v>
      </c>
      <c r="J35" s="20">
        <v>0.1</v>
      </c>
      <c r="K35" s="20">
        <v>7.0000000000000007E-2</v>
      </c>
      <c r="L35" s="12">
        <v>0.05</v>
      </c>
      <c r="M35" s="20">
        <v>0.05</v>
      </c>
      <c r="N35" s="12">
        <v>0.05</v>
      </c>
      <c r="O35" s="20">
        <v>0.03</v>
      </c>
      <c r="P35" s="20">
        <v>0.05</v>
      </c>
      <c r="Q35" s="49">
        <v>0.02</v>
      </c>
      <c r="R35" s="12">
        <v>0.04</v>
      </c>
      <c r="S35" s="20">
        <v>0.03</v>
      </c>
      <c r="T35" s="12">
        <v>0.04</v>
      </c>
    </row>
    <row r="36" spans="2:20" outlineLevel="1" x14ac:dyDescent="0.25">
      <c r="B36" s="13" t="s">
        <v>10</v>
      </c>
      <c r="C36" s="23">
        <v>1</v>
      </c>
      <c r="D36" s="23">
        <v>1</v>
      </c>
      <c r="E36" s="23">
        <v>1</v>
      </c>
      <c r="F36" s="14">
        <v>1</v>
      </c>
      <c r="G36" s="23">
        <v>1</v>
      </c>
      <c r="H36" s="14">
        <v>1</v>
      </c>
      <c r="I36" s="23">
        <v>1</v>
      </c>
      <c r="J36" s="23">
        <v>1</v>
      </c>
      <c r="K36" s="23">
        <v>1</v>
      </c>
      <c r="L36" s="14">
        <v>1</v>
      </c>
      <c r="M36" s="23">
        <v>1</v>
      </c>
      <c r="N36" s="14">
        <v>1</v>
      </c>
      <c r="O36" s="23">
        <v>1</v>
      </c>
      <c r="P36" s="23">
        <v>1</v>
      </c>
      <c r="Q36" s="23">
        <v>1</v>
      </c>
      <c r="R36" s="14">
        <v>1</v>
      </c>
      <c r="S36" s="23">
        <v>1</v>
      </c>
      <c r="T36" s="14">
        <v>1</v>
      </c>
    </row>
    <row r="37" spans="2:20" outlineLevel="1" x14ac:dyDescent="0.25">
      <c r="B37" s="13" t="s">
        <v>11</v>
      </c>
      <c r="C37" s="24">
        <v>188</v>
      </c>
      <c r="D37" s="24">
        <v>195</v>
      </c>
      <c r="E37" s="24">
        <v>298</v>
      </c>
      <c r="F37" s="15">
        <v>327</v>
      </c>
      <c r="G37" s="24">
        <v>188</v>
      </c>
      <c r="H37" s="15">
        <v>327</v>
      </c>
      <c r="I37" s="24">
        <v>188</v>
      </c>
      <c r="J37" s="24">
        <v>195</v>
      </c>
      <c r="K37" s="24">
        <v>298</v>
      </c>
      <c r="L37" s="15">
        <v>327</v>
      </c>
      <c r="M37" s="24">
        <v>188</v>
      </c>
      <c r="N37" s="15">
        <v>327</v>
      </c>
      <c r="O37" s="24">
        <v>188</v>
      </c>
      <c r="P37" s="24">
        <v>195</v>
      </c>
      <c r="Q37" s="24">
        <v>298</v>
      </c>
      <c r="R37" s="15">
        <v>327</v>
      </c>
      <c r="S37" s="24">
        <v>188</v>
      </c>
      <c r="T37" s="15">
        <v>327</v>
      </c>
    </row>
    <row r="38" spans="2:20" outlineLevel="1" x14ac:dyDescent="0.25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2:20" outlineLevel="1" x14ac:dyDescent="0.25">
      <c r="B39" s="39" t="s">
        <v>12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spans="2:20" outlineLevel="1" x14ac:dyDescent="0.25">
      <c r="B40" s="40" t="s">
        <v>14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2:20" outlineLevel="1" x14ac:dyDescent="0.25">
      <c r="B41" s="41" t="s">
        <v>15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2:20" outlineLevel="1" x14ac:dyDescent="0.25">
      <c r="B42" s="41" t="s">
        <v>16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2:20" outlineLevel="1" x14ac:dyDescent="0.25"/>
    <row r="44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8:T38"/>
    <mergeCell ref="B39:T39"/>
    <mergeCell ref="B40:T40"/>
    <mergeCell ref="B41:T41"/>
    <mergeCell ref="B42:T42"/>
  </mergeCells>
  <hyperlinks>
    <hyperlink ref="A1" location="'Index'!A1" display="Index" xr:uid="{0FBCFB26-82AD-462F-A1B6-12D6EB32E6B2}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29450-B5EB-4B77-AF01-0C296BD0BA1C}">
  <sheetPr codeName="Arkusz200">
    <outlinePr summaryBelow="0"/>
  </sheetPr>
  <dimension ref="A1:T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40900</v>
      </c>
    </row>
    <row r="3" spans="1:20" ht="15.75" x14ac:dyDescent="0.25">
      <c r="B3" s="1" t="s">
        <v>642</v>
      </c>
    </row>
    <row r="4" spans="1:20" ht="38.25" outlineLevel="1" x14ac:dyDescent="0.25">
      <c r="B4" s="46" t="s">
        <v>1467</v>
      </c>
      <c r="C4" s="46" t="s">
        <v>360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48" outlineLevel="1" x14ac:dyDescent="0.25">
      <c r="B7" s="7" t="s">
        <v>606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453</v>
      </c>
      <c r="C8" s="19">
        <v>0.09</v>
      </c>
      <c r="D8" s="19">
        <v>0.1</v>
      </c>
      <c r="E8" s="19">
        <v>0.16</v>
      </c>
      <c r="F8" s="10">
        <v>0.15</v>
      </c>
      <c r="G8" s="19">
        <v>0.09</v>
      </c>
      <c r="H8" s="10">
        <v>0.15</v>
      </c>
      <c r="I8" s="19">
        <v>0.28000000000000003</v>
      </c>
      <c r="J8" s="19">
        <v>0.24</v>
      </c>
      <c r="K8" s="19">
        <v>0.33</v>
      </c>
      <c r="L8" s="10">
        <v>0.3</v>
      </c>
      <c r="M8" s="19">
        <v>0.28000000000000003</v>
      </c>
      <c r="N8" s="10">
        <v>0.3</v>
      </c>
      <c r="O8" s="19">
        <v>0.41</v>
      </c>
      <c r="P8" s="19">
        <v>0.35</v>
      </c>
      <c r="Q8" s="19">
        <v>0.42</v>
      </c>
      <c r="R8" s="10">
        <v>0.37</v>
      </c>
      <c r="S8" s="19">
        <v>0.41</v>
      </c>
      <c r="T8" s="10">
        <v>0.37</v>
      </c>
    </row>
    <row r="9" spans="1:20" outlineLevel="1" x14ac:dyDescent="0.25">
      <c r="B9" s="11" t="s">
        <v>445</v>
      </c>
      <c r="C9" s="20">
        <v>0.1</v>
      </c>
      <c r="D9" s="20">
        <v>7.0000000000000007E-2</v>
      </c>
      <c r="E9" s="20">
        <v>0.11</v>
      </c>
      <c r="F9" s="12">
        <v>0.1</v>
      </c>
      <c r="G9" s="20">
        <v>0.1</v>
      </c>
      <c r="H9" s="12">
        <v>0.1</v>
      </c>
      <c r="I9" s="20">
        <v>0.13</v>
      </c>
      <c r="J9" s="20">
        <v>0.11</v>
      </c>
      <c r="K9" s="20">
        <v>0.15</v>
      </c>
      <c r="L9" s="12">
        <v>0.16</v>
      </c>
      <c r="M9" s="20">
        <v>0.13</v>
      </c>
      <c r="N9" s="12">
        <v>0.16</v>
      </c>
      <c r="O9" s="20">
        <v>0.39</v>
      </c>
      <c r="P9" s="20">
        <v>0.39</v>
      </c>
      <c r="Q9" s="20">
        <v>0.43</v>
      </c>
      <c r="R9" s="12">
        <v>0.42</v>
      </c>
      <c r="S9" s="20">
        <v>0.39</v>
      </c>
      <c r="T9" s="12">
        <v>0.42</v>
      </c>
    </row>
    <row r="10" spans="1:20" outlineLevel="1" x14ac:dyDescent="0.25">
      <c r="B10" s="9" t="s">
        <v>446</v>
      </c>
      <c r="C10" s="19">
        <v>0.08</v>
      </c>
      <c r="D10" s="19">
        <v>0.1</v>
      </c>
      <c r="E10" s="19">
        <v>0.08</v>
      </c>
      <c r="F10" s="10">
        <v>0.09</v>
      </c>
      <c r="G10" s="19">
        <v>0.08</v>
      </c>
      <c r="H10" s="10">
        <v>0.09</v>
      </c>
      <c r="I10" s="19">
        <v>0.19</v>
      </c>
      <c r="J10" s="19">
        <v>0.18</v>
      </c>
      <c r="K10" s="19">
        <v>0.2</v>
      </c>
      <c r="L10" s="50">
        <v>0.14000000000000001</v>
      </c>
      <c r="M10" s="19">
        <v>0.19</v>
      </c>
      <c r="N10" s="10">
        <v>0.14000000000000001</v>
      </c>
      <c r="O10" s="19">
        <v>0.41</v>
      </c>
      <c r="P10" s="19">
        <v>0.35</v>
      </c>
      <c r="Q10" s="19">
        <v>0.35</v>
      </c>
      <c r="R10" s="10">
        <v>0.38</v>
      </c>
      <c r="S10" s="19">
        <v>0.41</v>
      </c>
      <c r="T10" s="10">
        <v>0.38</v>
      </c>
    </row>
    <row r="11" spans="1:20" outlineLevel="1" x14ac:dyDescent="0.25">
      <c r="B11" s="11" t="s">
        <v>443</v>
      </c>
      <c r="C11" s="48">
        <v>0.13</v>
      </c>
      <c r="D11" s="20">
        <v>0.08</v>
      </c>
      <c r="E11" s="20">
        <v>7.0000000000000007E-2</v>
      </c>
      <c r="F11" s="50">
        <v>0.04</v>
      </c>
      <c r="G11" s="48">
        <v>0.13</v>
      </c>
      <c r="H11" s="50">
        <v>0.04</v>
      </c>
      <c r="I11" s="48">
        <v>0.14000000000000001</v>
      </c>
      <c r="J11" s="20">
        <v>0.08</v>
      </c>
      <c r="K11" s="20">
        <v>0.08</v>
      </c>
      <c r="L11" s="12">
        <v>0.08</v>
      </c>
      <c r="M11" s="48">
        <v>0.14000000000000001</v>
      </c>
      <c r="N11" s="50">
        <v>0.08</v>
      </c>
      <c r="O11" s="20">
        <v>0.38</v>
      </c>
      <c r="P11" s="20">
        <v>0.28999999999999998</v>
      </c>
      <c r="Q11" s="20">
        <v>0.3</v>
      </c>
      <c r="R11" s="12">
        <v>0.3</v>
      </c>
      <c r="S11" s="20">
        <v>0.38</v>
      </c>
      <c r="T11" s="12">
        <v>0.3</v>
      </c>
    </row>
    <row r="12" spans="1:20" outlineLevel="1" x14ac:dyDescent="0.25">
      <c r="B12" s="9" t="s">
        <v>447</v>
      </c>
      <c r="C12" s="19">
        <v>7.0000000000000007E-2</v>
      </c>
      <c r="D12" s="19">
        <v>0.05</v>
      </c>
      <c r="E12" s="19">
        <v>0.05</v>
      </c>
      <c r="F12" s="10">
        <v>0.06</v>
      </c>
      <c r="G12" s="19">
        <v>7.0000000000000007E-2</v>
      </c>
      <c r="H12" s="10">
        <v>0.06</v>
      </c>
      <c r="I12" s="19">
        <v>0.13</v>
      </c>
      <c r="J12" s="19">
        <v>0.14000000000000001</v>
      </c>
      <c r="K12" s="19">
        <v>0.12</v>
      </c>
      <c r="L12" s="10">
        <v>0.11</v>
      </c>
      <c r="M12" s="19">
        <v>0.13</v>
      </c>
      <c r="N12" s="10">
        <v>0.11</v>
      </c>
      <c r="O12" s="48">
        <v>0.28000000000000003</v>
      </c>
      <c r="P12" s="49">
        <v>0.15</v>
      </c>
      <c r="Q12" s="19">
        <v>0.2</v>
      </c>
      <c r="R12" s="10">
        <v>0.19</v>
      </c>
      <c r="S12" s="48">
        <v>0.28000000000000003</v>
      </c>
      <c r="T12" s="50">
        <v>0.19</v>
      </c>
    </row>
    <row r="13" spans="1:20" outlineLevel="1" x14ac:dyDescent="0.25">
      <c r="B13" s="11" t="s">
        <v>541</v>
      </c>
      <c r="C13" s="20">
        <v>0.04</v>
      </c>
      <c r="D13" s="20">
        <v>0.04</v>
      </c>
      <c r="E13" s="20">
        <v>0.04</v>
      </c>
      <c r="F13" s="12">
        <v>0.05</v>
      </c>
      <c r="G13" s="20">
        <v>0.04</v>
      </c>
      <c r="H13" s="12">
        <v>0.05</v>
      </c>
      <c r="I13" s="20">
        <v>0.06</v>
      </c>
      <c r="J13" s="20">
        <v>0.06</v>
      </c>
      <c r="K13" s="20">
        <v>0.05</v>
      </c>
      <c r="L13" s="12">
        <v>0.08</v>
      </c>
      <c r="M13" s="20">
        <v>0.06</v>
      </c>
      <c r="N13" s="12">
        <v>0.08</v>
      </c>
      <c r="O13" s="20">
        <v>0.18</v>
      </c>
      <c r="P13" s="20">
        <v>0.17</v>
      </c>
      <c r="Q13" s="20">
        <v>0.17</v>
      </c>
      <c r="R13" s="12">
        <v>0.15</v>
      </c>
      <c r="S13" s="20">
        <v>0.18</v>
      </c>
      <c r="T13" s="12">
        <v>0.15</v>
      </c>
    </row>
    <row r="14" spans="1:20" outlineLevel="1" x14ac:dyDescent="0.25">
      <c r="B14" s="9" t="s">
        <v>459</v>
      </c>
      <c r="C14" s="19">
        <v>0.06</v>
      </c>
      <c r="D14" s="19">
        <v>0.02</v>
      </c>
      <c r="E14" s="19">
        <v>0.04</v>
      </c>
      <c r="F14" s="10">
        <v>0.03</v>
      </c>
      <c r="G14" s="19">
        <v>0.06</v>
      </c>
      <c r="H14" s="10">
        <v>0.03</v>
      </c>
      <c r="I14" s="19">
        <v>0.04</v>
      </c>
      <c r="J14" s="19">
        <v>0.05</v>
      </c>
      <c r="K14" s="19">
        <v>0.06</v>
      </c>
      <c r="L14" s="10">
        <v>0.04</v>
      </c>
      <c r="M14" s="19">
        <v>0.04</v>
      </c>
      <c r="N14" s="10">
        <v>0.04</v>
      </c>
      <c r="O14" s="19">
        <v>0.03</v>
      </c>
      <c r="P14" s="19">
        <v>0.04</v>
      </c>
      <c r="Q14" s="19">
        <v>0.04</v>
      </c>
      <c r="R14" s="10">
        <v>0.06</v>
      </c>
      <c r="S14" s="19">
        <v>0.03</v>
      </c>
      <c r="T14" s="10">
        <v>0.06</v>
      </c>
    </row>
    <row r="15" spans="1:20" outlineLevel="1" x14ac:dyDescent="0.25">
      <c r="B15" s="11" t="s">
        <v>458</v>
      </c>
      <c r="C15" s="20">
        <v>0.03</v>
      </c>
      <c r="D15" s="20">
        <v>0.02</v>
      </c>
      <c r="E15" s="20">
        <v>0.04</v>
      </c>
      <c r="F15" s="12">
        <v>0.03</v>
      </c>
      <c r="G15" s="20">
        <v>0.03</v>
      </c>
      <c r="H15" s="12">
        <v>0.03</v>
      </c>
      <c r="I15" s="20">
        <v>0.03</v>
      </c>
      <c r="J15" s="49">
        <v>0.01</v>
      </c>
      <c r="K15" s="20">
        <v>0.05</v>
      </c>
      <c r="L15" s="12">
        <v>0.06</v>
      </c>
      <c r="M15" s="20">
        <v>0.03</v>
      </c>
      <c r="N15" s="12">
        <v>0.06</v>
      </c>
      <c r="O15" s="20">
        <v>0.13</v>
      </c>
      <c r="P15" s="20">
        <v>0.11</v>
      </c>
      <c r="Q15" s="20">
        <v>0.17</v>
      </c>
      <c r="R15" s="12">
        <v>0.13</v>
      </c>
      <c r="S15" s="20">
        <v>0.13</v>
      </c>
      <c r="T15" s="12">
        <v>0.13</v>
      </c>
    </row>
    <row r="16" spans="1:20" outlineLevel="1" x14ac:dyDescent="0.25">
      <c r="B16" s="9" t="s">
        <v>452</v>
      </c>
      <c r="C16" s="19">
        <v>0.01</v>
      </c>
      <c r="D16" s="19">
        <v>0.02</v>
      </c>
      <c r="E16" s="49">
        <v>0.01</v>
      </c>
      <c r="F16" s="47">
        <v>0.03</v>
      </c>
      <c r="G16" s="19">
        <v>0.01</v>
      </c>
      <c r="H16" s="10">
        <v>0.03</v>
      </c>
      <c r="I16" s="19">
        <v>0.02</v>
      </c>
      <c r="J16" s="19">
        <v>0.02</v>
      </c>
      <c r="K16" s="49">
        <v>0</v>
      </c>
      <c r="L16" s="10">
        <v>0.02</v>
      </c>
      <c r="M16" s="19">
        <v>0.02</v>
      </c>
      <c r="N16" s="10">
        <v>0.02</v>
      </c>
      <c r="O16" s="19">
        <v>0.19</v>
      </c>
      <c r="P16" s="19">
        <v>0.17</v>
      </c>
      <c r="Q16" s="49">
        <v>0.12</v>
      </c>
      <c r="R16" s="10">
        <v>0.18</v>
      </c>
      <c r="S16" s="19">
        <v>0.19</v>
      </c>
      <c r="T16" s="10">
        <v>0.18</v>
      </c>
    </row>
    <row r="17" spans="2:20" outlineLevel="1" x14ac:dyDescent="0.25">
      <c r="B17" s="11" t="s">
        <v>454</v>
      </c>
      <c r="C17" s="20">
        <v>0.02</v>
      </c>
      <c r="D17" s="20">
        <v>0.01</v>
      </c>
      <c r="E17" s="20">
        <v>0.02</v>
      </c>
      <c r="F17" s="12">
        <v>0.02</v>
      </c>
      <c r="G17" s="20">
        <v>0.02</v>
      </c>
      <c r="H17" s="12">
        <v>0.02</v>
      </c>
      <c r="I17" s="20">
        <v>0.03</v>
      </c>
      <c r="J17" s="20">
        <v>0.03</v>
      </c>
      <c r="K17" s="20">
        <v>0.03</v>
      </c>
      <c r="L17" s="12">
        <v>0.02</v>
      </c>
      <c r="M17" s="20">
        <v>0.03</v>
      </c>
      <c r="N17" s="12">
        <v>0.02</v>
      </c>
      <c r="O17" s="20">
        <v>0.14000000000000001</v>
      </c>
      <c r="P17" s="20">
        <v>0.12</v>
      </c>
      <c r="Q17" s="20">
        <v>0.13</v>
      </c>
      <c r="R17" s="12">
        <v>0.14000000000000001</v>
      </c>
      <c r="S17" s="20">
        <v>0.14000000000000001</v>
      </c>
      <c r="T17" s="12">
        <v>0.14000000000000001</v>
      </c>
    </row>
    <row r="18" spans="2:20" outlineLevel="1" x14ac:dyDescent="0.25">
      <c r="B18" s="9" t="s">
        <v>457</v>
      </c>
      <c r="C18" s="19">
        <v>0.03</v>
      </c>
      <c r="D18" s="19">
        <v>0.03</v>
      </c>
      <c r="E18" s="19">
        <v>0.01</v>
      </c>
      <c r="F18" s="50">
        <v>0.01</v>
      </c>
      <c r="G18" s="19">
        <v>0.03</v>
      </c>
      <c r="H18" s="10">
        <v>0.01</v>
      </c>
      <c r="I18" s="19">
        <v>0.02</v>
      </c>
      <c r="J18" s="19">
        <v>0.02</v>
      </c>
      <c r="K18" s="19">
        <v>0.02</v>
      </c>
      <c r="L18" s="10">
        <v>0.01</v>
      </c>
      <c r="M18" s="19">
        <v>0.02</v>
      </c>
      <c r="N18" s="10">
        <v>0.01</v>
      </c>
      <c r="O18" s="19">
        <v>0.09</v>
      </c>
      <c r="P18" s="48">
        <v>0.12</v>
      </c>
      <c r="Q18" s="19">
        <v>0.06</v>
      </c>
      <c r="R18" s="10">
        <v>0.06</v>
      </c>
      <c r="S18" s="19">
        <v>0.09</v>
      </c>
      <c r="T18" s="10">
        <v>0.06</v>
      </c>
    </row>
    <row r="19" spans="2:20" outlineLevel="1" x14ac:dyDescent="0.25">
      <c r="B19" s="11" t="s">
        <v>450</v>
      </c>
      <c r="C19" s="20">
        <v>0.01</v>
      </c>
      <c r="D19" s="49" t="s">
        <v>173</v>
      </c>
      <c r="E19" s="20">
        <v>0.02</v>
      </c>
      <c r="F19" s="12">
        <v>0.02</v>
      </c>
      <c r="G19" s="20">
        <v>0.01</v>
      </c>
      <c r="H19" s="12">
        <v>0.02</v>
      </c>
      <c r="I19" s="20">
        <v>0.03</v>
      </c>
      <c r="J19" s="20">
        <v>0.02</v>
      </c>
      <c r="K19" s="20">
        <v>0.02</v>
      </c>
      <c r="L19" s="12">
        <v>0.01</v>
      </c>
      <c r="M19" s="20">
        <v>0.03</v>
      </c>
      <c r="N19" s="12">
        <v>0.01</v>
      </c>
      <c r="O19" s="48">
        <v>0.18</v>
      </c>
      <c r="P19" s="20">
        <v>0.11</v>
      </c>
      <c r="Q19" s="20">
        <v>0.08</v>
      </c>
      <c r="R19" s="12">
        <v>0.09</v>
      </c>
      <c r="S19" s="48">
        <v>0.18</v>
      </c>
      <c r="T19" s="50">
        <v>0.09</v>
      </c>
    </row>
    <row r="20" spans="2:20" outlineLevel="1" x14ac:dyDescent="0.25">
      <c r="B20" s="9" t="s">
        <v>449</v>
      </c>
      <c r="C20" s="19">
        <v>0.01</v>
      </c>
      <c r="D20" s="19">
        <v>0.02</v>
      </c>
      <c r="E20" s="19">
        <v>0.02</v>
      </c>
      <c r="F20" s="10">
        <v>0.01</v>
      </c>
      <c r="G20" s="19">
        <v>0.01</v>
      </c>
      <c r="H20" s="10">
        <v>0.01</v>
      </c>
      <c r="I20" s="19">
        <v>0.03</v>
      </c>
      <c r="J20" s="19">
        <v>0.03</v>
      </c>
      <c r="K20" s="19">
        <v>0.02</v>
      </c>
      <c r="L20" s="10">
        <v>0.02</v>
      </c>
      <c r="M20" s="19">
        <v>0.03</v>
      </c>
      <c r="N20" s="10">
        <v>0.02</v>
      </c>
      <c r="O20" s="19">
        <v>0.14000000000000001</v>
      </c>
      <c r="P20" s="19">
        <v>0.1</v>
      </c>
      <c r="Q20" s="19">
        <v>0.08</v>
      </c>
      <c r="R20" s="10">
        <v>0.08</v>
      </c>
      <c r="S20" s="19">
        <v>0.14000000000000001</v>
      </c>
      <c r="T20" s="10">
        <v>0.08</v>
      </c>
    </row>
    <row r="21" spans="2:20" outlineLevel="1" x14ac:dyDescent="0.25">
      <c r="B21" s="11" t="s">
        <v>455</v>
      </c>
      <c r="C21" s="49" t="s">
        <v>173</v>
      </c>
      <c r="D21" s="20">
        <v>0.01</v>
      </c>
      <c r="E21" s="20">
        <v>0.02</v>
      </c>
      <c r="F21" s="12">
        <v>0.01</v>
      </c>
      <c r="G21" s="20" t="s">
        <v>31</v>
      </c>
      <c r="H21" s="12">
        <v>0.01</v>
      </c>
      <c r="I21" s="20">
        <v>0.04</v>
      </c>
      <c r="J21" s="20">
        <v>0.03</v>
      </c>
      <c r="K21" s="49">
        <v>0.01</v>
      </c>
      <c r="L21" s="12">
        <v>0.03</v>
      </c>
      <c r="M21" s="20">
        <v>0.04</v>
      </c>
      <c r="N21" s="12">
        <v>0.03</v>
      </c>
      <c r="O21" s="20">
        <v>0.14000000000000001</v>
      </c>
      <c r="P21" s="20">
        <v>0.14000000000000001</v>
      </c>
      <c r="Q21" s="20">
        <v>0.14000000000000001</v>
      </c>
      <c r="R21" s="12">
        <v>0.14000000000000001</v>
      </c>
      <c r="S21" s="20">
        <v>0.14000000000000001</v>
      </c>
      <c r="T21" s="12">
        <v>0.14000000000000001</v>
      </c>
    </row>
    <row r="22" spans="2:20" outlineLevel="1" x14ac:dyDescent="0.25">
      <c r="B22" s="9" t="s">
        <v>456</v>
      </c>
      <c r="C22" s="19">
        <v>0.01</v>
      </c>
      <c r="D22" s="19">
        <v>0.01</v>
      </c>
      <c r="E22" s="19">
        <v>0.01</v>
      </c>
      <c r="F22" s="10">
        <v>0.02</v>
      </c>
      <c r="G22" s="19">
        <v>0.01</v>
      </c>
      <c r="H22" s="10">
        <v>0.02</v>
      </c>
      <c r="I22" s="19">
        <v>0.02</v>
      </c>
      <c r="J22" s="19">
        <v>0.03</v>
      </c>
      <c r="K22" s="49">
        <v>0.01</v>
      </c>
      <c r="L22" s="10">
        <v>0.03</v>
      </c>
      <c r="M22" s="19">
        <v>0.02</v>
      </c>
      <c r="N22" s="10">
        <v>0.03</v>
      </c>
      <c r="O22" s="19">
        <v>0.14000000000000001</v>
      </c>
      <c r="P22" s="19">
        <v>0.11</v>
      </c>
      <c r="Q22" s="19">
        <v>0.1</v>
      </c>
      <c r="R22" s="10">
        <v>0.08</v>
      </c>
      <c r="S22" s="19">
        <v>0.14000000000000001</v>
      </c>
      <c r="T22" s="10">
        <v>0.08</v>
      </c>
    </row>
    <row r="23" spans="2:20" outlineLevel="1" x14ac:dyDescent="0.25">
      <c r="B23" s="11" t="s">
        <v>550</v>
      </c>
      <c r="C23" s="20">
        <v>0.01</v>
      </c>
      <c r="D23" s="20">
        <v>0.01</v>
      </c>
      <c r="E23" s="20">
        <v>0</v>
      </c>
      <c r="F23" s="12">
        <v>0.01</v>
      </c>
      <c r="G23" s="20">
        <v>0.01</v>
      </c>
      <c r="H23" s="12">
        <v>0.01</v>
      </c>
      <c r="I23" s="20">
        <v>0.02</v>
      </c>
      <c r="J23" s="20">
        <v>0.03</v>
      </c>
      <c r="K23" s="49" t="s">
        <v>173</v>
      </c>
      <c r="L23" s="50" t="s">
        <v>173</v>
      </c>
      <c r="M23" s="20">
        <v>0.02</v>
      </c>
      <c r="N23" s="12" t="s">
        <v>31</v>
      </c>
      <c r="O23" s="20">
        <v>0.03</v>
      </c>
      <c r="P23" s="20">
        <v>0.03</v>
      </c>
      <c r="Q23" s="20">
        <v>0.02</v>
      </c>
      <c r="R23" s="12">
        <v>0.02</v>
      </c>
      <c r="S23" s="20">
        <v>0.03</v>
      </c>
      <c r="T23" s="12">
        <v>0.02</v>
      </c>
    </row>
    <row r="24" spans="2:20" outlineLevel="1" x14ac:dyDescent="0.25">
      <c r="B24" s="9" t="s">
        <v>549</v>
      </c>
      <c r="C24" s="19">
        <v>0.01</v>
      </c>
      <c r="D24" s="49" t="s">
        <v>173</v>
      </c>
      <c r="E24" s="19">
        <v>0</v>
      </c>
      <c r="F24" s="10">
        <v>0.01</v>
      </c>
      <c r="G24" s="19">
        <v>0.01</v>
      </c>
      <c r="H24" s="10">
        <v>0.01</v>
      </c>
      <c r="I24" s="49" t="s">
        <v>173</v>
      </c>
      <c r="J24" s="49" t="s">
        <v>173</v>
      </c>
      <c r="K24" s="19">
        <v>0</v>
      </c>
      <c r="L24" s="10">
        <v>0.01</v>
      </c>
      <c r="M24" s="19" t="s">
        <v>31</v>
      </c>
      <c r="N24" s="10">
        <v>0.01</v>
      </c>
      <c r="O24" s="19">
        <v>0.06</v>
      </c>
      <c r="P24" s="19">
        <v>0.04</v>
      </c>
      <c r="Q24" s="19">
        <v>0.03</v>
      </c>
      <c r="R24" s="10">
        <v>0.04</v>
      </c>
      <c r="S24" s="19">
        <v>0.06</v>
      </c>
      <c r="T24" s="10">
        <v>0.04</v>
      </c>
    </row>
    <row r="25" spans="2:20" outlineLevel="1" x14ac:dyDescent="0.25">
      <c r="B25" s="11" t="s">
        <v>575</v>
      </c>
      <c r="C25" s="20">
        <v>0.01</v>
      </c>
      <c r="D25" s="20" t="s">
        <v>31</v>
      </c>
      <c r="E25" s="20" t="s">
        <v>31</v>
      </c>
      <c r="F25" s="12" t="s">
        <v>31</v>
      </c>
      <c r="G25" s="20">
        <v>0.01</v>
      </c>
      <c r="H25" s="12" t="s">
        <v>31</v>
      </c>
      <c r="I25" s="20">
        <v>0.01</v>
      </c>
      <c r="J25" s="20" t="s">
        <v>31</v>
      </c>
      <c r="K25" s="20" t="s">
        <v>31</v>
      </c>
      <c r="L25" s="12" t="s">
        <v>31</v>
      </c>
      <c r="M25" s="20">
        <v>0.01</v>
      </c>
      <c r="N25" s="12" t="s">
        <v>31</v>
      </c>
      <c r="O25" s="20">
        <v>0.03</v>
      </c>
      <c r="P25" s="20">
        <v>0.02</v>
      </c>
      <c r="Q25" s="20">
        <v>0.02</v>
      </c>
      <c r="R25" s="12">
        <v>0.03</v>
      </c>
      <c r="S25" s="20">
        <v>0.03</v>
      </c>
      <c r="T25" s="12">
        <v>0.03</v>
      </c>
    </row>
    <row r="26" spans="2:20" outlineLevel="1" x14ac:dyDescent="0.25">
      <c r="B26" s="9" t="s">
        <v>544</v>
      </c>
      <c r="C26" s="19" t="s">
        <v>31</v>
      </c>
      <c r="D26" s="19" t="s">
        <v>31</v>
      </c>
      <c r="E26" s="19">
        <v>0</v>
      </c>
      <c r="F26" s="10" t="s">
        <v>31</v>
      </c>
      <c r="G26" s="19" t="s">
        <v>31</v>
      </c>
      <c r="H26" s="10" t="s">
        <v>31</v>
      </c>
      <c r="I26" s="19">
        <v>0.01</v>
      </c>
      <c r="J26" s="19" t="s">
        <v>31</v>
      </c>
      <c r="K26" s="19" t="s">
        <v>31</v>
      </c>
      <c r="L26" s="10" t="s">
        <v>31</v>
      </c>
      <c r="M26" s="19">
        <v>0.01</v>
      </c>
      <c r="N26" s="10" t="s">
        <v>31</v>
      </c>
      <c r="O26" s="19">
        <v>0.02</v>
      </c>
      <c r="P26" s="19">
        <v>0.01</v>
      </c>
      <c r="Q26" s="19">
        <v>0</v>
      </c>
      <c r="R26" s="10">
        <v>0.01</v>
      </c>
      <c r="S26" s="19">
        <v>0.02</v>
      </c>
      <c r="T26" s="10">
        <v>0.01</v>
      </c>
    </row>
    <row r="27" spans="2:20" outlineLevel="1" x14ac:dyDescent="0.25">
      <c r="B27" s="11" t="s">
        <v>548</v>
      </c>
      <c r="C27" s="20" t="s">
        <v>31</v>
      </c>
      <c r="D27" s="20" t="s">
        <v>31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20">
        <v>0.01</v>
      </c>
      <c r="K27" s="20" t="s">
        <v>31</v>
      </c>
      <c r="L27" s="12">
        <v>0</v>
      </c>
      <c r="M27" s="20" t="s">
        <v>31</v>
      </c>
      <c r="N27" s="12">
        <v>0</v>
      </c>
      <c r="O27" s="20">
        <v>0.01</v>
      </c>
      <c r="P27" s="20">
        <v>0.01</v>
      </c>
      <c r="Q27" s="20">
        <v>0.01</v>
      </c>
      <c r="R27" s="12">
        <v>0.01</v>
      </c>
      <c r="S27" s="20">
        <v>0.01</v>
      </c>
      <c r="T27" s="12">
        <v>0.01</v>
      </c>
    </row>
    <row r="28" spans="2:20" outlineLevel="1" x14ac:dyDescent="0.25">
      <c r="B28" s="9" t="s">
        <v>600</v>
      </c>
      <c r="C28" s="19">
        <v>0.03</v>
      </c>
      <c r="D28" s="19">
        <v>0.05</v>
      </c>
      <c r="E28" s="19">
        <v>0.05</v>
      </c>
      <c r="F28" s="10">
        <v>0.05</v>
      </c>
      <c r="G28" s="19">
        <v>0.03</v>
      </c>
      <c r="H28" s="10">
        <v>0.05</v>
      </c>
      <c r="I28" s="19">
        <v>0.03</v>
      </c>
      <c r="J28" s="19">
        <v>0.05</v>
      </c>
      <c r="K28" s="19">
        <v>0.03</v>
      </c>
      <c r="L28" s="10">
        <v>0.04</v>
      </c>
      <c r="M28" s="19">
        <v>0.03</v>
      </c>
      <c r="N28" s="10">
        <v>0.04</v>
      </c>
      <c r="O28" s="19">
        <v>0.01</v>
      </c>
      <c r="P28" s="19">
        <v>0.03</v>
      </c>
      <c r="Q28" s="19">
        <v>0.03</v>
      </c>
      <c r="R28" s="50">
        <v>0.01</v>
      </c>
      <c r="S28" s="19">
        <v>0.01</v>
      </c>
      <c r="T28" s="10">
        <v>0.01</v>
      </c>
    </row>
    <row r="29" spans="2:20" outlineLevel="1" x14ac:dyDescent="0.25">
      <c r="B29" s="13" t="s">
        <v>10</v>
      </c>
      <c r="C29" s="23">
        <v>1</v>
      </c>
      <c r="D29" s="23">
        <v>1</v>
      </c>
      <c r="E29" s="23">
        <v>1</v>
      </c>
      <c r="F29" s="14">
        <v>1</v>
      </c>
      <c r="G29" s="23">
        <v>1</v>
      </c>
      <c r="H29" s="14">
        <v>1</v>
      </c>
      <c r="I29" s="23">
        <v>1</v>
      </c>
      <c r="J29" s="23">
        <v>1</v>
      </c>
      <c r="K29" s="23">
        <v>1</v>
      </c>
      <c r="L29" s="14">
        <v>1</v>
      </c>
      <c r="M29" s="23">
        <v>1</v>
      </c>
      <c r="N29" s="14">
        <v>1</v>
      </c>
      <c r="O29" s="23">
        <v>1</v>
      </c>
      <c r="P29" s="23">
        <v>1</v>
      </c>
      <c r="Q29" s="23">
        <v>1</v>
      </c>
      <c r="R29" s="14">
        <v>1</v>
      </c>
      <c r="S29" s="23">
        <v>1</v>
      </c>
      <c r="T29" s="14">
        <v>1</v>
      </c>
    </row>
    <row r="30" spans="2:20" outlineLevel="1" x14ac:dyDescent="0.25">
      <c r="B30" s="13" t="s">
        <v>11</v>
      </c>
      <c r="C30" s="24">
        <v>159</v>
      </c>
      <c r="D30" s="24">
        <v>185</v>
      </c>
      <c r="E30" s="24">
        <v>296</v>
      </c>
      <c r="F30" s="15">
        <v>319</v>
      </c>
      <c r="G30" s="24">
        <v>159</v>
      </c>
      <c r="H30" s="15">
        <v>319</v>
      </c>
      <c r="I30" s="24">
        <v>159</v>
      </c>
      <c r="J30" s="24">
        <v>185</v>
      </c>
      <c r="K30" s="24">
        <v>296</v>
      </c>
      <c r="L30" s="15">
        <v>319</v>
      </c>
      <c r="M30" s="24">
        <v>159</v>
      </c>
      <c r="N30" s="15">
        <v>319</v>
      </c>
      <c r="O30" s="24">
        <v>159</v>
      </c>
      <c r="P30" s="24">
        <v>185</v>
      </c>
      <c r="Q30" s="24">
        <v>296</v>
      </c>
      <c r="R30" s="15">
        <v>319</v>
      </c>
      <c r="S30" s="24">
        <v>159</v>
      </c>
      <c r="T30" s="15">
        <v>319</v>
      </c>
    </row>
    <row r="31" spans="2:20" outlineLevel="1" x14ac:dyDescent="0.25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2:20" outlineLevel="1" x14ac:dyDescent="0.25">
      <c r="B32" s="39" t="s">
        <v>12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2:20" outlineLevel="1" x14ac:dyDescent="0.25">
      <c r="B33" s="40" t="s">
        <v>14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</row>
    <row r="34" spans="2:20" outlineLevel="1" x14ac:dyDescent="0.25">
      <c r="B34" s="41" t="s">
        <v>15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2:20" outlineLevel="1" x14ac:dyDescent="0.25">
      <c r="B35" s="41" t="s">
        <v>16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2:20" outlineLevel="1" x14ac:dyDescent="0.25"/>
    <row r="37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1:T31"/>
    <mergeCell ref="B32:T32"/>
    <mergeCell ref="B33:T33"/>
    <mergeCell ref="B34:T34"/>
    <mergeCell ref="B35:T35"/>
  </mergeCells>
  <hyperlinks>
    <hyperlink ref="A1" location="'Index'!A1" display="Index" xr:uid="{88BAC8BC-C733-4AEA-968E-44C1730F221B}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8C8B3-BB42-40B1-B9CC-F0BF673F6F72}">
  <sheetPr codeName="Arkusz201">
    <outlinePr summaryBelow="0"/>
  </sheetPr>
  <dimension ref="A1:T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50900</v>
      </c>
    </row>
    <row r="3" spans="1:20" ht="15.75" x14ac:dyDescent="0.25">
      <c r="B3" s="1" t="s">
        <v>643</v>
      </c>
    </row>
    <row r="4" spans="1:20" ht="38.25" outlineLevel="1" x14ac:dyDescent="0.25">
      <c r="B4" s="46" t="s">
        <v>1468</v>
      </c>
      <c r="C4" s="46" t="s">
        <v>361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48" outlineLevel="1" x14ac:dyDescent="0.25">
      <c r="B7" s="7" t="s">
        <v>608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446</v>
      </c>
      <c r="C8" s="19">
        <v>0.12</v>
      </c>
      <c r="D8" s="19">
        <v>0.12</v>
      </c>
      <c r="E8" s="49">
        <v>0.09</v>
      </c>
      <c r="F8" s="47">
        <v>0.17</v>
      </c>
      <c r="G8" s="19">
        <v>0.12</v>
      </c>
      <c r="H8" s="10">
        <v>0.17</v>
      </c>
      <c r="I8" s="48">
        <v>0.55000000000000004</v>
      </c>
      <c r="J8" s="19">
        <v>0.42</v>
      </c>
      <c r="K8" s="19">
        <v>0.48</v>
      </c>
      <c r="L8" s="10">
        <v>0.44</v>
      </c>
      <c r="M8" s="48">
        <v>0.55000000000000004</v>
      </c>
      <c r="N8" s="50">
        <v>0.44</v>
      </c>
      <c r="O8" s="19">
        <v>0.26</v>
      </c>
      <c r="P8" s="19">
        <v>0.32</v>
      </c>
      <c r="Q8" s="19">
        <v>0.32</v>
      </c>
      <c r="R8" s="10">
        <v>0.35</v>
      </c>
      <c r="S8" s="49">
        <v>0.26</v>
      </c>
      <c r="T8" s="47">
        <v>0.35</v>
      </c>
    </row>
    <row r="9" spans="1:20" outlineLevel="1" x14ac:dyDescent="0.25">
      <c r="B9" s="11" t="s">
        <v>445</v>
      </c>
      <c r="C9" s="20">
        <v>0.1</v>
      </c>
      <c r="D9" s="20">
        <v>0.08</v>
      </c>
      <c r="E9" s="20">
        <v>0.11</v>
      </c>
      <c r="F9" s="12">
        <v>0.11</v>
      </c>
      <c r="G9" s="20">
        <v>0.1</v>
      </c>
      <c r="H9" s="12">
        <v>0.11</v>
      </c>
      <c r="I9" s="20">
        <v>0.06</v>
      </c>
      <c r="J9" s="20">
        <v>0.09</v>
      </c>
      <c r="K9" s="20">
        <v>0.08</v>
      </c>
      <c r="L9" s="12">
        <v>0.09</v>
      </c>
      <c r="M9" s="20">
        <v>0.06</v>
      </c>
      <c r="N9" s="12">
        <v>0.09</v>
      </c>
      <c r="O9" s="20">
        <v>0.4</v>
      </c>
      <c r="P9" s="20">
        <v>0.4</v>
      </c>
      <c r="Q9" s="20">
        <v>0.38</v>
      </c>
      <c r="R9" s="12">
        <v>0.44</v>
      </c>
      <c r="S9" s="20">
        <v>0.4</v>
      </c>
      <c r="T9" s="12">
        <v>0.44</v>
      </c>
    </row>
    <row r="10" spans="1:20" outlineLevel="1" x14ac:dyDescent="0.25">
      <c r="B10" s="9" t="s">
        <v>453</v>
      </c>
      <c r="C10" s="19">
        <v>0.1</v>
      </c>
      <c r="D10" s="19">
        <v>0.09</v>
      </c>
      <c r="E10" s="19">
        <v>0.06</v>
      </c>
      <c r="F10" s="10">
        <v>0.1</v>
      </c>
      <c r="G10" s="19">
        <v>0.1</v>
      </c>
      <c r="H10" s="10">
        <v>0.1</v>
      </c>
      <c r="I10" s="19">
        <v>0.1</v>
      </c>
      <c r="J10" s="19">
        <v>0.11</v>
      </c>
      <c r="K10" s="19">
        <v>0.14000000000000001</v>
      </c>
      <c r="L10" s="10">
        <v>0.12</v>
      </c>
      <c r="M10" s="19">
        <v>0.1</v>
      </c>
      <c r="N10" s="10">
        <v>0.12</v>
      </c>
      <c r="O10" s="19">
        <v>0.34</v>
      </c>
      <c r="P10" s="19">
        <v>0.33</v>
      </c>
      <c r="Q10" s="19">
        <v>0.38</v>
      </c>
      <c r="R10" s="10">
        <v>0.35</v>
      </c>
      <c r="S10" s="19">
        <v>0.34</v>
      </c>
      <c r="T10" s="10">
        <v>0.35</v>
      </c>
    </row>
    <row r="11" spans="1:20" outlineLevel="1" x14ac:dyDescent="0.25">
      <c r="B11" s="11" t="s">
        <v>541</v>
      </c>
      <c r="C11" s="20">
        <v>0.04</v>
      </c>
      <c r="D11" s="20">
        <v>0.05</v>
      </c>
      <c r="E11" s="20">
        <v>0.06</v>
      </c>
      <c r="F11" s="12">
        <v>0.04</v>
      </c>
      <c r="G11" s="20">
        <v>0.04</v>
      </c>
      <c r="H11" s="12">
        <v>0.04</v>
      </c>
      <c r="I11" s="20">
        <v>0.11</v>
      </c>
      <c r="J11" s="20">
        <v>0.11</v>
      </c>
      <c r="K11" s="20">
        <v>0.09</v>
      </c>
      <c r="L11" s="12">
        <v>7.0000000000000007E-2</v>
      </c>
      <c r="M11" s="20">
        <v>0.11</v>
      </c>
      <c r="N11" s="12">
        <v>7.0000000000000007E-2</v>
      </c>
      <c r="O11" s="20">
        <v>0.14000000000000001</v>
      </c>
      <c r="P11" s="20">
        <v>0.16</v>
      </c>
      <c r="Q11" s="20">
        <v>0.17</v>
      </c>
      <c r="R11" s="12">
        <v>0.15</v>
      </c>
      <c r="S11" s="20">
        <v>0.14000000000000001</v>
      </c>
      <c r="T11" s="12">
        <v>0.15</v>
      </c>
    </row>
    <row r="12" spans="1:20" outlineLevel="1" x14ac:dyDescent="0.25">
      <c r="B12" s="9" t="s">
        <v>459</v>
      </c>
      <c r="C12" s="19">
        <v>0.02</v>
      </c>
      <c r="D12" s="19">
        <v>0.04</v>
      </c>
      <c r="E12" s="19">
        <v>0.03</v>
      </c>
      <c r="F12" s="10">
        <v>0.04</v>
      </c>
      <c r="G12" s="19">
        <v>0.02</v>
      </c>
      <c r="H12" s="10">
        <v>0.04</v>
      </c>
      <c r="I12" s="19">
        <v>0.05</v>
      </c>
      <c r="J12" s="19">
        <v>0.03</v>
      </c>
      <c r="K12" s="19">
        <v>0.03</v>
      </c>
      <c r="L12" s="10">
        <v>0.06</v>
      </c>
      <c r="M12" s="19">
        <v>0.05</v>
      </c>
      <c r="N12" s="10">
        <v>0.06</v>
      </c>
      <c r="O12" s="19">
        <v>0.04</v>
      </c>
      <c r="P12" s="19">
        <v>0.04</v>
      </c>
      <c r="Q12" s="19">
        <v>0.06</v>
      </c>
      <c r="R12" s="10">
        <v>7.0000000000000007E-2</v>
      </c>
      <c r="S12" s="19">
        <v>0.04</v>
      </c>
      <c r="T12" s="10">
        <v>7.0000000000000007E-2</v>
      </c>
    </row>
    <row r="13" spans="1:20" outlineLevel="1" x14ac:dyDescent="0.25">
      <c r="B13" s="11" t="s">
        <v>443</v>
      </c>
      <c r="C13" s="20">
        <v>0.02</v>
      </c>
      <c r="D13" s="20">
        <v>0.04</v>
      </c>
      <c r="E13" s="20">
        <v>0.04</v>
      </c>
      <c r="F13" s="12">
        <v>0.02</v>
      </c>
      <c r="G13" s="20">
        <v>0.02</v>
      </c>
      <c r="H13" s="12">
        <v>0.02</v>
      </c>
      <c r="I13" s="20">
        <v>0.05</v>
      </c>
      <c r="J13" s="49">
        <v>0.01</v>
      </c>
      <c r="K13" s="20">
        <v>0.02</v>
      </c>
      <c r="L13" s="12">
        <v>0.02</v>
      </c>
      <c r="M13" s="20">
        <v>0.05</v>
      </c>
      <c r="N13" s="12">
        <v>0.02</v>
      </c>
      <c r="O13" s="20">
        <v>0.31</v>
      </c>
      <c r="P13" s="20">
        <v>0.24</v>
      </c>
      <c r="Q13" s="20">
        <v>0.22</v>
      </c>
      <c r="R13" s="12">
        <v>0.27</v>
      </c>
      <c r="S13" s="20">
        <v>0.31</v>
      </c>
      <c r="T13" s="12">
        <v>0.27</v>
      </c>
    </row>
    <row r="14" spans="1:20" outlineLevel="1" x14ac:dyDescent="0.25">
      <c r="B14" s="9" t="s">
        <v>447</v>
      </c>
      <c r="C14" s="19">
        <v>0.03</v>
      </c>
      <c r="D14" s="19">
        <v>0.03</v>
      </c>
      <c r="E14" s="19">
        <v>0.03</v>
      </c>
      <c r="F14" s="10">
        <v>0.02</v>
      </c>
      <c r="G14" s="19">
        <v>0.03</v>
      </c>
      <c r="H14" s="10">
        <v>0.02</v>
      </c>
      <c r="I14" s="19">
        <v>0.03</v>
      </c>
      <c r="J14" s="19">
        <v>0.04</v>
      </c>
      <c r="K14" s="19">
        <v>0.04</v>
      </c>
      <c r="L14" s="10">
        <v>0.05</v>
      </c>
      <c r="M14" s="19">
        <v>0.03</v>
      </c>
      <c r="N14" s="10">
        <v>0.05</v>
      </c>
      <c r="O14" s="19">
        <v>0.18</v>
      </c>
      <c r="P14" s="19">
        <v>0.14000000000000001</v>
      </c>
      <c r="Q14" s="19">
        <v>0.17</v>
      </c>
      <c r="R14" s="10">
        <v>0.17</v>
      </c>
      <c r="S14" s="19">
        <v>0.18</v>
      </c>
      <c r="T14" s="10">
        <v>0.17</v>
      </c>
    </row>
    <row r="15" spans="1:20" outlineLevel="1" x14ac:dyDescent="0.25">
      <c r="B15" s="11" t="s">
        <v>452</v>
      </c>
      <c r="C15" s="20">
        <v>0.01</v>
      </c>
      <c r="D15" s="20">
        <v>0.01</v>
      </c>
      <c r="E15" s="20">
        <v>0.02</v>
      </c>
      <c r="F15" s="12">
        <v>0.01</v>
      </c>
      <c r="G15" s="20">
        <v>0.01</v>
      </c>
      <c r="H15" s="12">
        <v>0.01</v>
      </c>
      <c r="I15" s="20">
        <v>0.01</v>
      </c>
      <c r="J15" s="20">
        <v>0.02</v>
      </c>
      <c r="K15" s="20">
        <v>0.02</v>
      </c>
      <c r="L15" s="12">
        <v>0.02</v>
      </c>
      <c r="M15" s="20">
        <v>0.01</v>
      </c>
      <c r="N15" s="12">
        <v>0.02</v>
      </c>
      <c r="O15" s="20">
        <v>0.12</v>
      </c>
      <c r="P15" s="20">
        <v>0.18</v>
      </c>
      <c r="Q15" s="20">
        <v>0.12</v>
      </c>
      <c r="R15" s="12">
        <v>0.16</v>
      </c>
      <c r="S15" s="20">
        <v>0.12</v>
      </c>
      <c r="T15" s="12">
        <v>0.16</v>
      </c>
    </row>
    <row r="16" spans="1:20" outlineLevel="1" x14ac:dyDescent="0.25">
      <c r="B16" s="9" t="s">
        <v>456</v>
      </c>
      <c r="C16" s="19">
        <v>0.01</v>
      </c>
      <c r="D16" s="49" t="s">
        <v>173</v>
      </c>
      <c r="E16" s="19">
        <v>0.01</v>
      </c>
      <c r="F16" s="10">
        <v>0.02</v>
      </c>
      <c r="G16" s="19">
        <v>0.01</v>
      </c>
      <c r="H16" s="10">
        <v>0.02</v>
      </c>
      <c r="I16" s="19">
        <v>0.01</v>
      </c>
      <c r="J16" s="19">
        <v>0.01</v>
      </c>
      <c r="K16" s="19">
        <v>0.01</v>
      </c>
      <c r="L16" s="10">
        <v>0.01</v>
      </c>
      <c r="M16" s="19">
        <v>0.01</v>
      </c>
      <c r="N16" s="10">
        <v>0.01</v>
      </c>
      <c r="O16" s="19">
        <v>0.13</v>
      </c>
      <c r="P16" s="19">
        <v>0.06</v>
      </c>
      <c r="Q16" s="19">
        <v>0.09</v>
      </c>
      <c r="R16" s="10">
        <v>0.09</v>
      </c>
      <c r="S16" s="19">
        <v>0.13</v>
      </c>
      <c r="T16" s="10">
        <v>0.09</v>
      </c>
    </row>
    <row r="17" spans="2:20" outlineLevel="1" x14ac:dyDescent="0.25">
      <c r="B17" s="11" t="s">
        <v>455</v>
      </c>
      <c r="C17" s="20">
        <v>0.01</v>
      </c>
      <c r="D17" s="20">
        <v>0.01</v>
      </c>
      <c r="E17" s="20">
        <v>0.02</v>
      </c>
      <c r="F17" s="12">
        <v>0.01</v>
      </c>
      <c r="G17" s="20">
        <v>0.01</v>
      </c>
      <c r="H17" s="12">
        <v>0.01</v>
      </c>
      <c r="I17" s="20">
        <v>0.01</v>
      </c>
      <c r="J17" s="20">
        <v>0.01</v>
      </c>
      <c r="K17" s="20">
        <v>0.02</v>
      </c>
      <c r="L17" s="50" t="s">
        <v>173</v>
      </c>
      <c r="M17" s="20">
        <v>0.01</v>
      </c>
      <c r="N17" s="12" t="s">
        <v>31</v>
      </c>
      <c r="O17" s="20">
        <v>0.11</v>
      </c>
      <c r="P17" s="20">
        <v>0.1</v>
      </c>
      <c r="Q17" s="20">
        <v>0.11</v>
      </c>
      <c r="R17" s="12">
        <v>0.13</v>
      </c>
      <c r="S17" s="20">
        <v>0.11</v>
      </c>
      <c r="T17" s="12">
        <v>0.13</v>
      </c>
    </row>
    <row r="18" spans="2:20" outlineLevel="1" x14ac:dyDescent="0.25">
      <c r="B18" s="9" t="s">
        <v>458</v>
      </c>
      <c r="C18" s="19">
        <v>0.01</v>
      </c>
      <c r="D18" s="19">
        <v>0.02</v>
      </c>
      <c r="E18" s="19">
        <v>0.01</v>
      </c>
      <c r="F18" s="10">
        <v>0.01</v>
      </c>
      <c r="G18" s="19">
        <v>0.01</v>
      </c>
      <c r="H18" s="10">
        <v>0.01</v>
      </c>
      <c r="I18" s="19">
        <v>0.02</v>
      </c>
      <c r="J18" s="19">
        <v>0.01</v>
      </c>
      <c r="K18" s="19">
        <v>0.02</v>
      </c>
      <c r="L18" s="10">
        <v>0.02</v>
      </c>
      <c r="M18" s="19">
        <v>0.02</v>
      </c>
      <c r="N18" s="10">
        <v>0.02</v>
      </c>
      <c r="O18" s="19">
        <v>0.13</v>
      </c>
      <c r="P18" s="19">
        <v>0.08</v>
      </c>
      <c r="Q18" s="19">
        <v>0.08</v>
      </c>
      <c r="R18" s="10">
        <v>0.09</v>
      </c>
      <c r="S18" s="19">
        <v>0.13</v>
      </c>
      <c r="T18" s="10">
        <v>0.09</v>
      </c>
    </row>
    <row r="19" spans="2:20" outlineLevel="1" x14ac:dyDescent="0.25">
      <c r="B19" s="11" t="s">
        <v>449</v>
      </c>
      <c r="C19" s="20">
        <v>0.01</v>
      </c>
      <c r="D19" s="20">
        <v>0.01</v>
      </c>
      <c r="E19" s="20">
        <v>0</v>
      </c>
      <c r="F19" s="12">
        <v>0.01</v>
      </c>
      <c r="G19" s="20">
        <v>0.01</v>
      </c>
      <c r="H19" s="12">
        <v>0.01</v>
      </c>
      <c r="I19" s="20">
        <v>0.01</v>
      </c>
      <c r="J19" s="20">
        <v>0.02</v>
      </c>
      <c r="K19" s="49" t="s">
        <v>173</v>
      </c>
      <c r="L19" s="12">
        <v>0.01</v>
      </c>
      <c r="M19" s="20">
        <v>0.01</v>
      </c>
      <c r="N19" s="12">
        <v>0.01</v>
      </c>
      <c r="O19" s="20">
        <v>0.09</v>
      </c>
      <c r="P19" s="20">
        <v>0.04</v>
      </c>
      <c r="Q19" s="20">
        <v>0.08</v>
      </c>
      <c r="R19" s="12">
        <v>0.06</v>
      </c>
      <c r="S19" s="20">
        <v>0.09</v>
      </c>
      <c r="T19" s="12">
        <v>0.06</v>
      </c>
    </row>
    <row r="20" spans="2:20" outlineLevel="1" x14ac:dyDescent="0.25">
      <c r="B20" s="9" t="s">
        <v>450</v>
      </c>
      <c r="C20" s="49" t="s">
        <v>173</v>
      </c>
      <c r="D20" s="49" t="s">
        <v>173</v>
      </c>
      <c r="E20" s="19">
        <v>0.01</v>
      </c>
      <c r="F20" s="10">
        <v>0.01</v>
      </c>
      <c r="G20" s="19" t="s">
        <v>31</v>
      </c>
      <c r="H20" s="10">
        <v>0.01</v>
      </c>
      <c r="I20" s="49" t="s">
        <v>173</v>
      </c>
      <c r="J20" s="19">
        <v>0.01</v>
      </c>
      <c r="K20" s="19">
        <v>0.01</v>
      </c>
      <c r="L20" s="10">
        <v>0.02</v>
      </c>
      <c r="M20" s="49" t="s">
        <v>173</v>
      </c>
      <c r="N20" s="47">
        <v>0.02</v>
      </c>
      <c r="O20" s="48">
        <v>0.11</v>
      </c>
      <c r="P20" s="19">
        <v>0.06</v>
      </c>
      <c r="Q20" s="19">
        <v>0.06</v>
      </c>
      <c r="R20" s="10">
        <v>0.06</v>
      </c>
      <c r="S20" s="48">
        <v>0.11</v>
      </c>
      <c r="T20" s="50">
        <v>0.06</v>
      </c>
    </row>
    <row r="21" spans="2:20" outlineLevel="1" x14ac:dyDescent="0.25">
      <c r="B21" s="11" t="s">
        <v>454</v>
      </c>
      <c r="C21" s="20">
        <v>0.01</v>
      </c>
      <c r="D21" s="20">
        <v>0.01</v>
      </c>
      <c r="E21" s="20">
        <v>0.01</v>
      </c>
      <c r="F21" s="12">
        <v>0.01</v>
      </c>
      <c r="G21" s="20">
        <v>0.01</v>
      </c>
      <c r="H21" s="12">
        <v>0.01</v>
      </c>
      <c r="I21" s="20">
        <v>0.01</v>
      </c>
      <c r="J21" s="20">
        <v>0.01</v>
      </c>
      <c r="K21" s="20">
        <v>0.01</v>
      </c>
      <c r="L21" s="12">
        <v>0.01</v>
      </c>
      <c r="M21" s="20">
        <v>0.01</v>
      </c>
      <c r="N21" s="12">
        <v>0.01</v>
      </c>
      <c r="O21" s="20">
        <v>0.1</v>
      </c>
      <c r="P21" s="20">
        <v>0.09</v>
      </c>
      <c r="Q21" s="49">
        <v>0.06</v>
      </c>
      <c r="R21" s="12">
        <v>0.12</v>
      </c>
      <c r="S21" s="20">
        <v>0.1</v>
      </c>
      <c r="T21" s="12">
        <v>0.12</v>
      </c>
    </row>
    <row r="22" spans="2:20" outlineLevel="1" x14ac:dyDescent="0.25">
      <c r="B22" s="9" t="s">
        <v>549</v>
      </c>
      <c r="C22" s="49" t="s">
        <v>173</v>
      </c>
      <c r="D22" s="49" t="s">
        <v>173</v>
      </c>
      <c r="E22" s="19">
        <v>0.01</v>
      </c>
      <c r="F22" s="10">
        <v>0</v>
      </c>
      <c r="G22" s="19" t="s">
        <v>31</v>
      </c>
      <c r="H22" s="10">
        <v>0</v>
      </c>
      <c r="I22" s="19" t="s">
        <v>31</v>
      </c>
      <c r="J22" s="19" t="s">
        <v>31</v>
      </c>
      <c r="K22" s="19">
        <v>0</v>
      </c>
      <c r="L22" s="10">
        <v>0.01</v>
      </c>
      <c r="M22" s="19" t="s">
        <v>31</v>
      </c>
      <c r="N22" s="10">
        <v>0.01</v>
      </c>
      <c r="O22" s="19">
        <v>0.05</v>
      </c>
      <c r="P22" s="49">
        <v>0.01</v>
      </c>
      <c r="Q22" s="48">
        <v>0.06</v>
      </c>
      <c r="R22" s="10">
        <v>0.03</v>
      </c>
      <c r="S22" s="19">
        <v>0.05</v>
      </c>
      <c r="T22" s="10">
        <v>0.03</v>
      </c>
    </row>
    <row r="23" spans="2:20" outlineLevel="1" x14ac:dyDescent="0.25">
      <c r="B23" s="11" t="s">
        <v>457</v>
      </c>
      <c r="C23" s="20" t="s">
        <v>31</v>
      </c>
      <c r="D23" s="20">
        <v>0.01</v>
      </c>
      <c r="E23" s="20" t="s">
        <v>31</v>
      </c>
      <c r="F23" s="12">
        <v>0</v>
      </c>
      <c r="G23" s="20" t="s">
        <v>31</v>
      </c>
      <c r="H23" s="12">
        <v>0</v>
      </c>
      <c r="I23" s="49" t="s">
        <v>173</v>
      </c>
      <c r="J23" s="20">
        <v>0.01</v>
      </c>
      <c r="K23" s="20">
        <v>0</v>
      </c>
      <c r="L23" s="12">
        <v>0</v>
      </c>
      <c r="M23" s="20" t="s">
        <v>31</v>
      </c>
      <c r="N23" s="12">
        <v>0</v>
      </c>
      <c r="O23" s="20">
        <v>0.05</v>
      </c>
      <c r="P23" s="20">
        <v>0.05</v>
      </c>
      <c r="Q23" s="20">
        <v>0.05</v>
      </c>
      <c r="R23" s="12">
        <v>0.05</v>
      </c>
      <c r="S23" s="20">
        <v>0.05</v>
      </c>
      <c r="T23" s="12">
        <v>0.05</v>
      </c>
    </row>
    <row r="24" spans="2:20" outlineLevel="1" x14ac:dyDescent="0.25">
      <c r="B24" s="9" t="s">
        <v>544</v>
      </c>
      <c r="C24" s="19" t="s">
        <v>31</v>
      </c>
      <c r="D24" s="19">
        <v>0.01</v>
      </c>
      <c r="E24" s="19" t="s">
        <v>31</v>
      </c>
      <c r="F24" s="10" t="s">
        <v>31</v>
      </c>
      <c r="G24" s="19" t="s">
        <v>31</v>
      </c>
      <c r="H24" s="10" t="s">
        <v>31</v>
      </c>
      <c r="I24" s="19" t="s">
        <v>31</v>
      </c>
      <c r="J24" s="19" t="s">
        <v>31</v>
      </c>
      <c r="K24" s="19" t="s">
        <v>31</v>
      </c>
      <c r="L24" s="10" t="s">
        <v>31</v>
      </c>
      <c r="M24" s="19" t="s">
        <v>31</v>
      </c>
      <c r="N24" s="10" t="s">
        <v>31</v>
      </c>
      <c r="O24" s="19">
        <v>0.01</v>
      </c>
      <c r="P24" s="19">
        <v>0.01</v>
      </c>
      <c r="Q24" s="49" t="s">
        <v>173</v>
      </c>
      <c r="R24" s="10">
        <v>0</v>
      </c>
      <c r="S24" s="19">
        <v>0.01</v>
      </c>
      <c r="T24" s="10">
        <v>0</v>
      </c>
    </row>
    <row r="25" spans="2:20" outlineLevel="1" x14ac:dyDescent="0.25">
      <c r="B25" s="11" t="s">
        <v>575</v>
      </c>
      <c r="C25" s="20" t="s">
        <v>31</v>
      </c>
      <c r="D25" s="20" t="s">
        <v>31</v>
      </c>
      <c r="E25" s="20" t="s">
        <v>31</v>
      </c>
      <c r="F25" s="12" t="s">
        <v>31</v>
      </c>
      <c r="G25" s="20" t="s">
        <v>31</v>
      </c>
      <c r="H25" s="12" t="s">
        <v>31</v>
      </c>
      <c r="I25" s="20" t="s">
        <v>31</v>
      </c>
      <c r="J25" s="20" t="s">
        <v>31</v>
      </c>
      <c r="K25" s="20" t="s">
        <v>31</v>
      </c>
      <c r="L25" s="12" t="s">
        <v>31</v>
      </c>
      <c r="M25" s="20" t="s">
        <v>31</v>
      </c>
      <c r="N25" s="12" t="s">
        <v>31</v>
      </c>
      <c r="O25" s="20">
        <v>0.02</v>
      </c>
      <c r="P25" s="20">
        <v>0.01</v>
      </c>
      <c r="Q25" s="20">
        <v>0.04</v>
      </c>
      <c r="R25" s="12">
        <v>0.02</v>
      </c>
      <c r="S25" s="20">
        <v>0.02</v>
      </c>
      <c r="T25" s="12">
        <v>0.02</v>
      </c>
    </row>
    <row r="26" spans="2:20" outlineLevel="1" x14ac:dyDescent="0.25">
      <c r="B26" s="9" t="s">
        <v>548</v>
      </c>
      <c r="C26" s="19" t="s">
        <v>31</v>
      </c>
      <c r="D26" s="19" t="s">
        <v>31</v>
      </c>
      <c r="E26" s="19" t="s">
        <v>31</v>
      </c>
      <c r="F26" s="10" t="s">
        <v>31</v>
      </c>
      <c r="G26" s="19" t="s">
        <v>31</v>
      </c>
      <c r="H26" s="10" t="s">
        <v>31</v>
      </c>
      <c r="I26" s="19" t="s">
        <v>31</v>
      </c>
      <c r="J26" s="19" t="s">
        <v>31</v>
      </c>
      <c r="K26" s="19" t="s">
        <v>31</v>
      </c>
      <c r="L26" s="10">
        <v>0</v>
      </c>
      <c r="M26" s="19" t="s">
        <v>31</v>
      </c>
      <c r="N26" s="10">
        <v>0</v>
      </c>
      <c r="O26" s="19">
        <v>0.01</v>
      </c>
      <c r="P26" s="49" t="s">
        <v>173</v>
      </c>
      <c r="Q26" s="19">
        <v>0</v>
      </c>
      <c r="R26" s="10">
        <v>0.01</v>
      </c>
      <c r="S26" s="19">
        <v>0.01</v>
      </c>
      <c r="T26" s="10">
        <v>0.01</v>
      </c>
    </row>
    <row r="27" spans="2:20" outlineLevel="1" x14ac:dyDescent="0.25">
      <c r="B27" s="11" t="s">
        <v>624</v>
      </c>
      <c r="C27" s="20" t="s">
        <v>31</v>
      </c>
      <c r="D27" s="20" t="s">
        <v>31</v>
      </c>
      <c r="E27" s="20" t="s">
        <v>31</v>
      </c>
      <c r="F27" s="12" t="s">
        <v>31</v>
      </c>
      <c r="G27" s="20" t="s">
        <v>31</v>
      </c>
      <c r="H27" s="12" t="s">
        <v>31</v>
      </c>
      <c r="I27" s="20" t="s">
        <v>31</v>
      </c>
      <c r="J27" s="20">
        <v>0.01</v>
      </c>
      <c r="K27" s="20" t="s">
        <v>31</v>
      </c>
      <c r="L27" s="12" t="s">
        <v>31</v>
      </c>
      <c r="M27" s="20" t="s">
        <v>31</v>
      </c>
      <c r="N27" s="12" t="s">
        <v>31</v>
      </c>
      <c r="O27" s="20" t="s">
        <v>31</v>
      </c>
      <c r="P27" s="20" t="s">
        <v>31</v>
      </c>
      <c r="Q27" s="20" t="s">
        <v>31</v>
      </c>
      <c r="R27" s="12">
        <v>0.01</v>
      </c>
      <c r="S27" s="20" t="s">
        <v>31</v>
      </c>
      <c r="T27" s="12">
        <v>0.01</v>
      </c>
    </row>
    <row r="28" spans="2:20" outlineLevel="1" x14ac:dyDescent="0.25">
      <c r="B28" s="9" t="s">
        <v>550</v>
      </c>
      <c r="C28" s="19" t="s">
        <v>31</v>
      </c>
      <c r="D28" s="19" t="s">
        <v>31</v>
      </c>
      <c r="E28" s="19" t="s">
        <v>31</v>
      </c>
      <c r="F28" s="10" t="s">
        <v>31</v>
      </c>
      <c r="G28" s="19" t="s">
        <v>31</v>
      </c>
      <c r="H28" s="10" t="s">
        <v>31</v>
      </c>
      <c r="I28" s="19">
        <v>0.01</v>
      </c>
      <c r="J28" s="19" t="s">
        <v>31</v>
      </c>
      <c r="K28" s="19">
        <v>0</v>
      </c>
      <c r="L28" s="10" t="s">
        <v>31</v>
      </c>
      <c r="M28" s="19">
        <v>0.01</v>
      </c>
      <c r="N28" s="10" t="s">
        <v>31</v>
      </c>
      <c r="O28" s="19">
        <v>0.01</v>
      </c>
      <c r="P28" s="19">
        <v>0.01</v>
      </c>
      <c r="Q28" s="19">
        <v>0.01</v>
      </c>
      <c r="R28" s="10">
        <v>0.02</v>
      </c>
      <c r="S28" s="19">
        <v>0.01</v>
      </c>
      <c r="T28" s="10">
        <v>0.02</v>
      </c>
    </row>
    <row r="29" spans="2:20" outlineLevel="1" x14ac:dyDescent="0.25">
      <c r="B29" s="11" t="s">
        <v>600</v>
      </c>
      <c r="C29" s="20">
        <v>0.04</v>
      </c>
      <c r="D29" s="20">
        <v>0.04</v>
      </c>
      <c r="E29" s="48">
        <v>0.06</v>
      </c>
      <c r="F29" s="50">
        <v>0.01</v>
      </c>
      <c r="G29" s="20">
        <v>0.04</v>
      </c>
      <c r="H29" s="12">
        <v>0.01</v>
      </c>
      <c r="I29" s="20">
        <v>0.04</v>
      </c>
      <c r="J29" s="20">
        <v>0.02</v>
      </c>
      <c r="K29" s="20">
        <v>0.02</v>
      </c>
      <c r="L29" s="12">
        <v>0.04</v>
      </c>
      <c r="M29" s="20">
        <v>0.04</v>
      </c>
      <c r="N29" s="12">
        <v>0.04</v>
      </c>
      <c r="O29" s="20">
        <v>0.05</v>
      </c>
      <c r="P29" s="20">
        <v>0.03</v>
      </c>
      <c r="Q29" s="20">
        <v>0.05</v>
      </c>
      <c r="R29" s="12">
        <v>0.02</v>
      </c>
      <c r="S29" s="20">
        <v>0.05</v>
      </c>
      <c r="T29" s="12">
        <v>0.02</v>
      </c>
    </row>
    <row r="30" spans="2:20" outlineLevel="1" x14ac:dyDescent="0.25">
      <c r="B30" s="13" t="s">
        <v>10</v>
      </c>
      <c r="C30" s="23">
        <v>1</v>
      </c>
      <c r="D30" s="23">
        <v>1</v>
      </c>
      <c r="E30" s="23">
        <v>1</v>
      </c>
      <c r="F30" s="14">
        <v>1</v>
      </c>
      <c r="G30" s="23">
        <v>1</v>
      </c>
      <c r="H30" s="14">
        <v>1</v>
      </c>
      <c r="I30" s="23">
        <v>1</v>
      </c>
      <c r="J30" s="23">
        <v>1</v>
      </c>
      <c r="K30" s="23">
        <v>1</v>
      </c>
      <c r="L30" s="14">
        <v>1</v>
      </c>
      <c r="M30" s="23">
        <v>1</v>
      </c>
      <c r="N30" s="14">
        <v>1</v>
      </c>
      <c r="O30" s="23">
        <v>1</v>
      </c>
      <c r="P30" s="23">
        <v>1</v>
      </c>
      <c r="Q30" s="23">
        <v>1</v>
      </c>
      <c r="R30" s="14">
        <v>1</v>
      </c>
      <c r="S30" s="23">
        <v>1</v>
      </c>
      <c r="T30" s="14">
        <v>1</v>
      </c>
    </row>
    <row r="31" spans="2:20" outlineLevel="1" x14ac:dyDescent="0.25">
      <c r="B31" s="13" t="s">
        <v>11</v>
      </c>
      <c r="C31" s="24">
        <v>168</v>
      </c>
      <c r="D31" s="24">
        <v>158</v>
      </c>
      <c r="E31" s="24">
        <v>263</v>
      </c>
      <c r="F31" s="15">
        <v>282</v>
      </c>
      <c r="G31" s="24">
        <v>168</v>
      </c>
      <c r="H31" s="15">
        <v>282</v>
      </c>
      <c r="I31" s="24">
        <v>168</v>
      </c>
      <c r="J31" s="24">
        <v>158</v>
      </c>
      <c r="K31" s="24">
        <v>263</v>
      </c>
      <c r="L31" s="15">
        <v>282</v>
      </c>
      <c r="M31" s="24">
        <v>168</v>
      </c>
      <c r="N31" s="15">
        <v>282</v>
      </c>
      <c r="O31" s="24">
        <v>168</v>
      </c>
      <c r="P31" s="24">
        <v>158</v>
      </c>
      <c r="Q31" s="24">
        <v>263</v>
      </c>
      <c r="R31" s="15">
        <v>282</v>
      </c>
      <c r="S31" s="24">
        <v>168</v>
      </c>
      <c r="T31" s="15">
        <v>282</v>
      </c>
    </row>
    <row r="32" spans="2:20" outlineLevel="1" x14ac:dyDescent="0.25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</row>
    <row r="33" spans="2:20" outlineLevel="1" x14ac:dyDescent="0.25">
      <c r="B33" s="39" t="s">
        <v>12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spans="2:20" outlineLevel="1" x14ac:dyDescent="0.25">
      <c r="B34" s="40" t="s">
        <v>14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2:20" outlineLevel="1" x14ac:dyDescent="0.25">
      <c r="B35" s="41" t="s">
        <v>15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2:20" outlineLevel="1" x14ac:dyDescent="0.25">
      <c r="B36" s="41" t="s">
        <v>16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2:20" outlineLevel="1" x14ac:dyDescent="0.25"/>
    <row r="38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32:T32"/>
    <mergeCell ref="B33:T33"/>
    <mergeCell ref="B34:T34"/>
    <mergeCell ref="B35:T35"/>
    <mergeCell ref="B36:T36"/>
  </mergeCells>
  <hyperlinks>
    <hyperlink ref="A1" location="'Index'!A1" display="Index" xr:uid="{B8E6218E-1AAD-48A9-8388-2D9A6545DD6D}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D481-0B35-4A77-8EC9-3206BA589545}">
  <sheetPr codeName="Arkusz202">
    <outlinePr summaryBelow="0"/>
  </sheetPr>
  <dimension ref="A1:T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60900</v>
      </c>
    </row>
    <row r="3" spans="1:20" ht="15.75" x14ac:dyDescent="0.25">
      <c r="B3" s="1" t="s">
        <v>644</v>
      </c>
    </row>
    <row r="4" spans="1:20" ht="38.25" outlineLevel="1" x14ac:dyDescent="0.25">
      <c r="B4" s="46" t="s">
        <v>1469</v>
      </c>
      <c r="C4" s="46" t="s">
        <v>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48" outlineLevel="1" x14ac:dyDescent="0.25">
      <c r="B7" s="7" t="s">
        <v>610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453</v>
      </c>
      <c r="C8" s="19">
        <v>0.13</v>
      </c>
      <c r="D8" s="19">
        <v>0.09</v>
      </c>
      <c r="E8" s="19">
        <v>0.1</v>
      </c>
      <c r="F8" s="47">
        <v>0.17</v>
      </c>
      <c r="G8" s="19">
        <v>0.13</v>
      </c>
      <c r="H8" s="10">
        <v>0.17</v>
      </c>
      <c r="I8" s="19">
        <v>0.3</v>
      </c>
      <c r="J8" s="19">
        <v>0.41</v>
      </c>
      <c r="K8" s="19">
        <v>0.38</v>
      </c>
      <c r="L8" s="10">
        <v>0.31</v>
      </c>
      <c r="M8" s="19">
        <v>0.3</v>
      </c>
      <c r="N8" s="10">
        <v>0.31</v>
      </c>
      <c r="O8" s="19">
        <v>0.4</v>
      </c>
      <c r="P8" s="19">
        <v>0.39</v>
      </c>
      <c r="Q8" s="19">
        <v>0.37</v>
      </c>
      <c r="R8" s="10">
        <v>0.43</v>
      </c>
      <c r="S8" s="19">
        <v>0.4</v>
      </c>
      <c r="T8" s="10">
        <v>0.43</v>
      </c>
    </row>
    <row r="9" spans="1:20" outlineLevel="1" x14ac:dyDescent="0.25">
      <c r="B9" s="11" t="s">
        <v>445</v>
      </c>
      <c r="C9" s="20">
        <v>0.1</v>
      </c>
      <c r="D9" s="20">
        <v>0.08</v>
      </c>
      <c r="E9" s="20">
        <v>0.11</v>
      </c>
      <c r="F9" s="12">
        <v>0.08</v>
      </c>
      <c r="G9" s="20">
        <v>0.1</v>
      </c>
      <c r="H9" s="12">
        <v>0.08</v>
      </c>
      <c r="I9" s="20">
        <v>0.15</v>
      </c>
      <c r="J9" s="20">
        <v>0.14000000000000001</v>
      </c>
      <c r="K9" s="20">
        <v>0.18</v>
      </c>
      <c r="L9" s="12">
        <v>0.12</v>
      </c>
      <c r="M9" s="20">
        <v>0.15</v>
      </c>
      <c r="N9" s="12">
        <v>0.12</v>
      </c>
      <c r="O9" s="20">
        <v>0.45</v>
      </c>
      <c r="P9" s="20">
        <v>0.41</v>
      </c>
      <c r="Q9" s="20">
        <v>0.45</v>
      </c>
      <c r="R9" s="12">
        <v>0.42</v>
      </c>
      <c r="S9" s="20">
        <v>0.45</v>
      </c>
      <c r="T9" s="12">
        <v>0.42</v>
      </c>
    </row>
    <row r="10" spans="1:20" outlineLevel="1" x14ac:dyDescent="0.25">
      <c r="B10" s="9" t="s">
        <v>443</v>
      </c>
      <c r="C10" s="19">
        <v>0.05</v>
      </c>
      <c r="D10" s="19">
        <v>0.09</v>
      </c>
      <c r="E10" s="19">
        <v>0.06</v>
      </c>
      <c r="F10" s="10">
        <v>0.04</v>
      </c>
      <c r="G10" s="19">
        <v>0.05</v>
      </c>
      <c r="H10" s="10">
        <v>0.04</v>
      </c>
      <c r="I10" s="19">
        <v>0.1</v>
      </c>
      <c r="J10" s="19">
        <v>0.11</v>
      </c>
      <c r="K10" s="19">
        <v>0.1</v>
      </c>
      <c r="L10" s="50">
        <v>0.05</v>
      </c>
      <c r="M10" s="19">
        <v>0.1</v>
      </c>
      <c r="N10" s="10">
        <v>0.05</v>
      </c>
      <c r="O10" s="19">
        <v>0.34</v>
      </c>
      <c r="P10" s="19">
        <v>0.3</v>
      </c>
      <c r="Q10" s="19">
        <v>0.28999999999999998</v>
      </c>
      <c r="R10" s="10">
        <v>0.28999999999999998</v>
      </c>
      <c r="S10" s="19">
        <v>0.34</v>
      </c>
      <c r="T10" s="10">
        <v>0.28999999999999998</v>
      </c>
    </row>
    <row r="11" spans="1:20" outlineLevel="1" x14ac:dyDescent="0.25">
      <c r="B11" s="11" t="s">
        <v>541</v>
      </c>
      <c r="C11" s="20">
        <v>0.02</v>
      </c>
      <c r="D11" s="20">
        <v>0.03</v>
      </c>
      <c r="E11" s="20">
        <v>0.05</v>
      </c>
      <c r="F11" s="12">
        <v>0.04</v>
      </c>
      <c r="G11" s="20">
        <v>0.02</v>
      </c>
      <c r="H11" s="12">
        <v>0.04</v>
      </c>
      <c r="I11" s="20">
        <v>0.14000000000000001</v>
      </c>
      <c r="J11" s="49">
        <v>0.05</v>
      </c>
      <c r="K11" s="20">
        <v>0.11</v>
      </c>
      <c r="L11" s="12">
        <v>0.13</v>
      </c>
      <c r="M11" s="20">
        <v>0.14000000000000001</v>
      </c>
      <c r="N11" s="12">
        <v>0.13</v>
      </c>
      <c r="O11" s="20">
        <v>0.22</v>
      </c>
      <c r="P11" s="20">
        <v>0.15</v>
      </c>
      <c r="Q11" s="20">
        <v>0.17</v>
      </c>
      <c r="R11" s="12">
        <v>0.19</v>
      </c>
      <c r="S11" s="20">
        <v>0.22</v>
      </c>
      <c r="T11" s="12">
        <v>0.19</v>
      </c>
    </row>
    <row r="12" spans="1:20" outlineLevel="1" x14ac:dyDescent="0.25">
      <c r="B12" s="9" t="s">
        <v>459</v>
      </c>
      <c r="C12" s="19">
        <v>0.05</v>
      </c>
      <c r="D12" s="19">
        <v>0.05</v>
      </c>
      <c r="E12" s="19">
        <v>0.03</v>
      </c>
      <c r="F12" s="10">
        <v>0.03</v>
      </c>
      <c r="G12" s="19">
        <v>0.05</v>
      </c>
      <c r="H12" s="10">
        <v>0.03</v>
      </c>
      <c r="I12" s="19">
        <v>0.02</v>
      </c>
      <c r="J12" s="19">
        <v>0.02</v>
      </c>
      <c r="K12" s="19">
        <v>0.03</v>
      </c>
      <c r="L12" s="10">
        <v>0.04</v>
      </c>
      <c r="M12" s="19">
        <v>0.02</v>
      </c>
      <c r="N12" s="10">
        <v>0.04</v>
      </c>
      <c r="O12" s="19">
        <v>0.03</v>
      </c>
      <c r="P12" s="19">
        <v>0.02</v>
      </c>
      <c r="Q12" s="19">
        <v>0.05</v>
      </c>
      <c r="R12" s="10">
        <v>0.04</v>
      </c>
      <c r="S12" s="19">
        <v>0.03</v>
      </c>
      <c r="T12" s="10">
        <v>0.04</v>
      </c>
    </row>
    <row r="13" spans="1:20" outlineLevel="1" x14ac:dyDescent="0.25">
      <c r="B13" s="11" t="s">
        <v>447</v>
      </c>
      <c r="C13" s="20">
        <v>0.06</v>
      </c>
      <c r="D13" s="20">
        <v>0.04</v>
      </c>
      <c r="E13" s="20">
        <v>0.04</v>
      </c>
      <c r="F13" s="12">
        <v>0.02</v>
      </c>
      <c r="G13" s="20">
        <v>0.06</v>
      </c>
      <c r="H13" s="12">
        <v>0.02</v>
      </c>
      <c r="I13" s="20">
        <v>0.08</v>
      </c>
      <c r="J13" s="49">
        <v>0.03</v>
      </c>
      <c r="K13" s="20">
        <v>7.0000000000000007E-2</v>
      </c>
      <c r="L13" s="12">
        <v>0.08</v>
      </c>
      <c r="M13" s="20">
        <v>0.08</v>
      </c>
      <c r="N13" s="12">
        <v>0.08</v>
      </c>
      <c r="O13" s="20">
        <v>0.23</v>
      </c>
      <c r="P13" s="20">
        <v>0.17</v>
      </c>
      <c r="Q13" s="20">
        <v>0.19</v>
      </c>
      <c r="R13" s="12">
        <v>0.19</v>
      </c>
      <c r="S13" s="20">
        <v>0.23</v>
      </c>
      <c r="T13" s="12">
        <v>0.19</v>
      </c>
    </row>
    <row r="14" spans="1:20" outlineLevel="1" x14ac:dyDescent="0.25">
      <c r="B14" s="9" t="s">
        <v>457</v>
      </c>
      <c r="C14" s="19">
        <v>0.06</v>
      </c>
      <c r="D14" s="19">
        <v>0.02</v>
      </c>
      <c r="E14" s="19">
        <v>0.03</v>
      </c>
      <c r="F14" s="50">
        <v>0.01</v>
      </c>
      <c r="G14" s="48">
        <v>0.06</v>
      </c>
      <c r="H14" s="50">
        <v>0.01</v>
      </c>
      <c r="I14" s="19">
        <v>0.06</v>
      </c>
      <c r="J14" s="19">
        <v>0.02</v>
      </c>
      <c r="K14" s="19">
        <v>0.03</v>
      </c>
      <c r="L14" s="10">
        <v>0.03</v>
      </c>
      <c r="M14" s="19">
        <v>0.06</v>
      </c>
      <c r="N14" s="10">
        <v>0.03</v>
      </c>
      <c r="O14" s="19">
        <v>0.17</v>
      </c>
      <c r="P14" s="19">
        <v>0.1</v>
      </c>
      <c r="Q14" s="19">
        <v>0.11</v>
      </c>
      <c r="R14" s="10">
        <v>0.12</v>
      </c>
      <c r="S14" s="19">
        <v>0.17</v>
      </c>
      <c r="T14" s="10">
        <v>0.12</v>
      </c>
    </row>
    <row r="15" spans="1:20" outlineLevel="1" x14ac:dyDescent="0.25">
      <c r="B15" s="11" t="s">
        <v>566</v>
      </c>
      <c r="C15" s="20">
        <v>0.04</v>
      </c>
      <c r="D15" s="20">
        <v>0.02</v>
      </c>
      <c r="E15" s="20">
        <v>0.01</v>
      </c>
      <c r="F15" s="12">
        <v>0</v>
      </c>
      <c r="G15" s="20">
        <v>0.04</v>
      </c>
      <c r="H15" s="12">
        <v>0</v>
      </c>
      <c r="I15" s="20">
        <v>0.04</v>
      </c>
      <c r="J15" s="20">
        <v>0.03</v>
      </c>
      <c r="K15" s="49">
        <v>0.01</v>
      </c>
      <c r="L15" s="12">
        <v>0.03</v>
      </c>
      <c r="M15" s="20">
        <v>0.04</v>
      </c>
      <c r="N15" s="12">
        <v>0.03</v>
      </c>
      <c r="O15" s="20">
        <v>0.12</v>
      </c>
      <c r="P15" s="20">
        <v>0.1</v>
      </c>
      <c r="Q15" s="20">
        <v>7.0000000000000007E-2</v>
      </c>
      <c r="R15" s="12">
        <v>0.05</v>
      </c>
      <c r="S15" s="48">
        <v>0.12</v>
      </c>
      <c r="T15" s="50">
        <v>0.05</v>
      </c>
    </row>
    <row r="16" spans="1:20" outlineLevel="1" x14ac:dyDescent="0.25">
      <c r="B16" s="9" t="s">
        <v>550</v>
      </c>
      <c r="C16" s="19">
        <v>0.02</v>
      </c>
      <c r="D16" s="19">
        <v>0.02</v>
      </c>
      <c r="E16" s="19">
        <v>0.01</v>
      </c>
      <c r="F16" s="10">
        <v>0</v>
      </c>
      <c r="G16" s="19">
        <v>0.02</v>
      </c>
      <c r="H16" s="10">
        <v>0</v>
      </c>
      <c r="I16" s="19">
        <v>0.04</v>
      </c>
      <c r="J16" s="19">
        <v>0.02</v>
      </c>
      <c r="K16" s="19">
        <v>0.01</v>
      </c>
      <c r="L16" s="10">
        <v>0.01</v>
      </c>
      <c r="M16" s="19">
        <v>0.04</v>
      </c>
      <c r="N16" s="10">
        <v>0.01</v>
      </c>
      <c r="O16" s="19">
        <v>0.04</v>
      </c>
      <c r="P16" s="19">
        <v>0.04</v>
      </c>
      <c r="Q16" s="49">
        <v>0.02</v>
      </c>
      <c r="R16" s="10">
        <v>0.04</v>
      </c>
      <c r="S16" s="19">
        <v>0.04</v>
      </c>
      <c r="T16" s="10">
        <v>0.04</v>
      </c>
    </row>
    <row r="17" spans="2:20" outlineLevel="1" x14ac:dyDescent="0.25">
      <c r="B17" s="11" t="s">
        <v>575</v>
      </c>
      <c r="C17" s="20">
        <v>0.01</v>
      </c>
      <c r="D17" s="20">
        <v>0.02</v>
      </c>
      <c r="E17" s="20">
        <v>0.01</v>
      </c>
      <c r="F17" s="12">
        <v>0.01</v>
      </c>
      <c r="G17" s="20">
        <v>0.01</v>
      </c>
      <c r="H17" s="12">
        <v>0.01</v>
      </c>
      <c r="I17" s="20">
        <v>0.03</v>
      </c>
      <c r="J17" s="20">
        <v>0.02</v>
      </c>
      <c r="K17" s="20">
        <v>0.02</v>
      </c>
      <c r="L17" s="12">
        <v>0.02</v>
      </c>
      <c r="M17" s="20">
        <v>0.03</v>
      </c>
      <c r="N17" s="12">
        <v>0.02</v>
      </c>
      <c r="O17" s="20">
        <v>0.13</v>
      </c>
      <c r="P17" s="20">
        <v>0.08</v>
      </c>
      <c r="Q17" s="20">
        <v>0.09</v>
      </c>
      <c r="R17" s="12">
        <v>0.09</v>
      </c>
      <c r="S17" s="20">
        <v>0.13</v>
      </c>
      <c r="T17" s="12">
        <v>0.09</v>
      </c>
    </row>
    <row r="18" spans="2:20" outlineLevel="1" x14ac:dyDescent="0.25">
      <c r="B18" s="9" t="s">
        <v>565</v>
      </c>
      <c r="C18" s="19">
        <v>0.01</v>
      </c>
      <c r="D18" s="49" t="s">
        <v>173</v>
      </c>
      <c r="E18" s="49" t="s">
        <v>173</v>
      </c>
      <c r="F18" s="10">
        <v>0.01</v>
      </c>
      <c r="G18" s="19">
        <v>0.01</v>
      </c>
      <c r="H18" s="10">
        <v>0.01</v>
      </c>
      <c r="I18" s="19">
        <v>0.02</v>
      </c>
      <c r="J18" s="49" t="s">
        <v>173</v>
      </c>
      <c r="K18" s="19">
        <v>0.01</v>
      </c>
      <c r="L18" s="10">
        <v>0.01</v>
      </c>
      <c r="M18" s="19">
        <v>0.02</v>
      </c>
      <c r="N18" s="10">
        <v>0.01</v>
      </c>
      <c r="O18" s="19">
        <v>0.09</v>
      </c>
      <c r="P18" s="19">
        <v>0.09</v>
      </c>
      <c r="Q18" s="19">
        <v>0.04</v>
      </c>
      <c r="R18" s="10">
        <v>0.05</v>
      </c>
      <c r="S18" s="19">
        <v>0.09</v>
      </c>
      <c r="T18" s="10">
        <v>0.05</v>
      </c>
    </row>
    <row r="19" spans="2:20" outlineLevel="1" x14ac:dyDescent="0.25">
      <c r="B19" s="11" t="s">
        <v>567</v>
      </c>
      <c r="C19" s="20">
        <v>0.01</v>
      </c>
      <c r="D19" s="20" t="s">
        <v>31</v>
      </c>
      <c r="E19" s="20" t="s">
        <v>31</v>
      </c>
      <c r="F19" s="12" t="s">
        <v>31</v>
      </c>
      <c r="G19" s="20">
        <v>0.01</v>
      </c>
      <c r="H19" s="12" t="s">
        <v>31</v>
      </c>
      <c r="I19" s="20">
        <v>0.01</v>
      </c>
      <c r="J19" s="20">
        <v>0.02</v>
      </c>
      <c r="K19" s="20" t="s">
        <v>31</v>
      </c>
      <c r="L19" s="12" t="s">
        <v>31</v>
      </c>
      <c r="M19" s="20">
        <v>0.01</v>
      </c>
      <c r="N19" s="12" t="s">
        <v>31</v>
      </c>
      <c r="O19" s="20">
        <v>0.02</v>
      </c>
      <c r="P19" s="49" t="s">
        <v>173</v>
      </c>
      <c r="Q19" s="20">
        <v>0.02</v>
      </c>
      <c r="R19" s="12">
        <v>0.01</v>
      </c>
      <c r="S19" s="20">
        <v>0.02</v>
      </c>
      <c r="T19" s="12">
        <v>0.01</v>
      </c>
    </row>
    <row r="20" spans="2:20" outlineLevel="1" x14ac:dyDescent="0.25">
      <c r="B20" s="9" t="s">
        <v>568</v>
      </c>
      <c r="C20" s="19">
        <v>0.01</v>
      </c>
      <c r="D20" s="19" t="s">
        <v>31</v>
      </c>
      <c r="E20" s="19" t="s">
        <v>31</v>
      </c>
      <c r="F20" s="10" t="s">
        <v>31</v>
      </c>
      <c r="G20" s="19">
        <v>0.01</v>
      </c>
      <c r="H20" s="10" t="s">
        <v>31</v>
      </c>
      <c r="I20" s="19">
        <v>0.01</v>
      </c>
      <c r="J20" s="19">
        <v>0.01</v>
      </c>
      <c r="K20" s="19" t="s">
        <v>31</v>
      </c>
      <c r="L20" s="10" t="s">
        <v>31</v>
      </c>
      <c r="M20" s="19">
        <v>0.01</v>
      </c>
      <c r="N20" s="10" t="s">
        <v>31</v>
      </c>
      <c r="O20" s="19">
        <v>0.02</v>
      </c>
      <c r="P20" s="19">
        <v>0.01</v>
      </c>
      <c r="Q20" s="19">
        <v>0.02</v>
      </c>
      <c r="R20" s="10">
        <v>0.01</v>
      </c>
      <c r="S20" s="19">
        <v>0.02</v>
      </c>
      <c r="T20" s="10">
        <v>0.01</v>
      </c>
    </row>
    <row r="21" spans="2:20" outlineLevel="1" x14ac:dyDescent="0.25">
      <c r="B21" s="11" t="s">
        <v>544</v>
      </c>
      <c r="C21" s="20" t="s">
        <v>31</v>
      </c>
      <c r="D21" s="20" t="s">
        <v>31</v>
      </c>
      <c r="E21" s="20" t="s">
        <v>31</v>
      </c>
      <c r="F21" s="12" t="s">
        <v>31</v>
      </c>
      <c r="G21" s="20" t="s">
        <v>31</v>
      </c>
      <c r="H21" s="12" t="s">
        <v>31</v>
      </c>
      <c r="I21" s="20">
        <v>0.02</v>
      </c>
      <c r="J21" s="20" t="s">
        <v>31</v>
      </c>
      <c r="K21" s="20" t="s">
        <v>31</v>
      </c>
      <c r="L21" s="12">
        <v>0</v>
      </c>
      <c r="M21" s="20">
        <v>0.02</v>
      </c>
      <c r="N21" s="12">
        <v>0</v>
      </c>
      <c r="O21" s="20">
        <v>0.02</v>
      </c>
      <c r="P21" s="20">
        <v>0.02</v>
      </c>
      <c r="Q21" s="20">
        <v>0.01</v>
      </c>
      <c r="R21" s="12">
        <v>0.01</v>
      </c>
      <c r="S21" s="20">
        <v>0.02</v>
      </c>
      <c r="T21" s="12">
        <v>0.01</v>
      </c>
    </row>
    <row r="22" spans="2:20" outlineLevel="1" x14ac:dyDescent="0.25">
      <c r="B22" s="9" t="s">
        <v>600</v>
      </c>
      <c r="C22" s="19">
        <v>0.1</v>
      </c>
      <c r="D22" s="19">
        <v>0.05</v>
      </c>
      <c r="E22" s="19">
        <v>0.06</v>
      </c>
      <c r="F22" s="10">
        <v>0.08</v>
      </c>
      <c r="G22" s="19">
        <v>0.1</v>
      </c>
      <c r="H22" s="10">
        <v>0.08</v>
      </c>
      <c r="I22" s="19">
        <v>0.04</v>
      </c>
      <c r="J22" s="19">
        <v>0.04</v>
      </c>
      <c r="K22" s="19">
        <v>0.03</v>
      </c>
      <c r="L22" s="10">
        <v>0.02</v>
      </c>
      <c r="M22" s="19">
        <v>0.04</v>
      </c>
      <c r="N22" s="10">
        <v>0.02</v>
      </c>
      <c r="O22" s="49">
        <v>0.01</v>
      </c>
      <c r="P22" s="19">
        <v>0.03</v>
      </c>
      <c r="Q22" s="19">
        <v>0.04</v>
      </c>
      <c r="R22" s="10">
        <v>0.05</v>
      </c>
      <c r="S22" s="49">
        <v>0.01</v>
      </c>
      <c r="T22" s="47">
        <v>0.05</v>
      </c>
    </row>
    <row r="23" spans="2:20" outlineLevel="1" x14ac:dyDescent="0.25">
      <c r="B23" s="13" t="s">
        <v>10</v>
      </c>
      <c r="C23" s="23">
        <v>1</v>
      </c>
      <c r="D23" s="23">
        <v>1</v>
      </c>
      <c r="E23" s="23">
        <v>1</v>
      </c>
      <c r="F23" s="14">
        <v>1</v>
      </c>
      <c r="G23" s="23">
        <v>1</v>
      </c>
      <c r="H23" s="14">
        <v>1</v>
      </c>
      <c r="I23" s="23">
        <v>1</v>
      </c>
      <c r="J23" s="23">
        <v>1</v>
      </c>
      <c r="K23" s="23">
        <v>1</v>
      </c>
      <c r="L23" s="14">
        <v>1</v>
      </c>
      <c r="M23" s="23">
        <v>1</v>
      </c>
      <c r="N23" s="14">
        <v>1</v>
      </c>
      <c r="O23" s="23">
        <v>1</v>
      </c>
      <c r="P23" s="23">
        <v>1</v>
      </c>
      <c r="Q23" s="23">
        <v>1</v>
      </c>
      <c r="R23" s="14">
        <v>1</v>
      </c>
      <c r="S23" s="23">
        <v>1</v>
      </c>
      <c r="T23" s="14">
        <v>1</v>
      </c>
    </row>
    <row r="24" spans="2:20" outlineLevel="1" x14ac:dyDescent="0.25">
      <c r="B24" s="13" t="s">
        <v>11</v>
      </c>
      <c r="C24" s="24">
        <v>125</v>
      </c>
      <c r="D24" s="24">
        <v>133</v>
      </c>
      <c r="E24" s="24">
        <v>194</v>
      </c>
      <c r="F24" s="15">
        <v>209</v>
      </c>
      <c r="G24" s="24">
        <v>125</v>
      </c>
      <c r="H24" s="15">
        <v>209</v>
      </c>
      <c r="I24" s="24">
        <v>125</v>
      </c>
      <c r="J24" s="24">
        <v>133</v>
      </c>
      <c r="K24" s="24">
        <v>194</v>
      </c>
      <c r="L24" s="15">
        <v>209</v>
      </c>
      <c r="M24" s="24">
        <v>125</v>
      </c>
      <c r="N24" s="15">
        <v>209</v>
      </c>
      <c r="O24" s="24">
        <v>125</v>
      </c>
      <c r="P24" s="24">
        <v>133</v>
      </c>
      <c r="Q24" s="24">
        <v>194</v>
      </c>
      <c r="R24" s="15">
        <v>209</v>
      </c>
      <c r="S24" s="24">
        <v>125</v>
      </c>
      <c r="T24" s="15">
        <v>209</v>
      </c>
    </row>
    <row r="25" spans="2:20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2:20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2:20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2:20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outlineLevel="1" x14ac:dyDescent="0.25"/>
    <row r="31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25:T25"/>
    <mergeCell ref="B26:T26"/>
    <mergeCell ref="B27:T27"/>
    <mergeCell ref="B28:T28"/>
    <mergeCell ref="B29:T29"/>
  </mergeCells>
  <hyperlinks>
    <hyperlink ref="A1" location="'Index'!A1" display="Index" xr:uid="{7929016F-561F-4409-9EDA-C09CA4D1A3A6}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33DA-4AFF-473F-8B85-FBE058EEA88A}">
  <sheetPr codeName="Arkusz203">
    <outlinePr summaryBelow="0"/>
  </sheetPr>
  <dimension ref="A1:T2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70900</v>
      </c>
    </row>
    <row r="3" spans="1:20" ht="15.75" x14ac:dyDescent="0.25">
      <c r="B3" s="1" t="s">
        <v>645</v>
      </c>
    </row>
    <row r="4" spans="1:20" ht="51" outlineLevel="1" x14ac:dyDescent="0.25">
      <c r="B4" s="46" t="s">
        <v>1470</v>
      </c>
      <c r="C4" s="46" t="s">
        <v>418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60" outlineLevel="1" x14ac:dyDescent="0.25">
      <c r="B7" s="7" t="s">
        <v>612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545</v>
      </c>
      <c r="C8" s="19" t="s">
        <v>31</v>
      </c>
      <c r="D8" s="49">
        <v>0.09</v>
      </c>
      <c r="E8" s="19">
        <v>0.17</v>
      </c>
      <c r="F8" s="10">
        <v>0.15</v>
      </c>
      <c r="G8" s="19" t="s">
        <v>31</v>
      </c>
      <c r="H8" s="10">
        <v>0.15</v>
      </c>
      <c r="I8" s="19" t="s">
        <v>31</v>
      </c>
      <c r="J8" s="19">
        <v>0.24</v>
      </c>
      <c r="K8" s="19">
        <v>0.27</v>
      </c>
      <c r="L8" s="10">
        <v>0.28999999999999998</v>
      </c>
      <c r="M8" s="19" t="s">
        <v>31</v>
      </c>
      <c r="N8" s="10">
        <v>0.28999999999999998</v>
      </c>
      <c r="O8" s="19" t="s">
        <v>31</v>
      </c>
      <c r="P8" s="19">
        <v>0.11</v>
      </c>
      <c r="Q8" s="19">
        <v>0.17</v>
      </c>
      <c r="R8" s="10">
        <v>0.18</v>
      </c>
      <c r="S8" s="19" t="s">
        <v>31</v>
      </c>
      <c r="T8" s="10">
        <v>0.18</v>
      </c>
    </row>
    <row r="9" spans="1:20" outlineLevel="1" x14ac:dyDescent="0.25">
      <c r="B9" s="11" t="s">
        <v>443</v>
      </c>
      <c r="C9" s="20" t="s">
        <v>31</v>
      </c>
      <c r="D9" s="20">
        <v>0.08</v>
      </c>
      <c r="E9" s="20">
        <v>0.09</v>
      </c>
      <c r="F9" s="12">
        <v>0.1</v>
      </c>
      <c r="G9" s="20" t="s">
        <v>31</v>
      </c>
      <c r="H9" s="12">
        <v>0.1</v>
      </c>
      <c r="I9" s="20" t="s">
        <v>31</v>
      </c>
      <c r="J9" s="20">
        <v>0.35</v>
      </c>
      <c r="K9" s="20">
        <v>0.33</v>
      </c>
      <c r="L9" s="12">
        <v>0.27</v>
      </c>
      <c r="M9" s="20" t="s">
        <v>31</v>
      </c>
      <c r="N9" s="12">
        <v>0.27</v>
      </c>
      <c r="O9" s="20" t="s">
        <v>31</v>
      </c>
      <c r="P9" s="20">
        <v>0.13</v>
      </c>
      <c r="Q9" s="20">
        <v>0.13</v>
      </c>
      <c r="R9" s="12">
        <v>0.17</v>
      </c>
      <c r="S9" s="20" t="s">
        <v>31</v>
      </c>
      <c r="T9" s="12">
        <v>0.17</v>
      </c>
    </row>
    <row r="10" spans="1:20" outlineLevel="1" x14ac:dyDescent="0.25">
      <c r="B10" s="9" t="s">
        <v>575</v>
      </c>
      <c r="C10" s="19" t="s">
        <v>31</v>
      </c>
      <c r="D10" s="19">
        <v>0.03</v>
      </c>
      <c r="E10" s="19">
        <v>0.05</v>
      </c>
      <c r="F10" s="10">
        <v>7.0000000000000007E-2</v>
      </c>
      <c r="G10" s="19" t="s">
        <v>31</v>
      </c>
      <c r="H10" s="10">
        <v>7.0000000000000007E-2</v>
      </c>
      <c r="I10" s="19" t="s">
        <v>31</v>
      </c>
      <c r="J10" s="19">
        <v>0.06</v>
      </c>
      <c r="K10" s="19">
        <v>7.0000000000000007E-2</v>
      </c>
      <c r="L10" s="10">
        <v>0.04</v>
      </c>
      <c r="M10" s="19" t="s">
        <v>31</v>
      </c>
      <c r="N10" s="10">
        <v>0.04</v>
      </c>
      <c r="O10" s="19" t="s">
        <v>31</v>
      </c>
      <c r="P10" s="19">
        <v>0.05</v>
      </c>
      <c r="Q10" s="19">
        <v>0.06</v>
      </c>
      <c r="R10" s="10">
        <v>7.0000000000000007E-2</v>
      </c>
      <c r="S10" s="19" t="s">
        <v>31</v>
      </c>
      <c r="T10" s="10">
        <v>7.0000000000000007E-2</v>
      </c>
    </row>
    <row r="11" spans="1:20" outlineLevel="1" x14ac:dyDescent="0.25">
      <c r="B11" s="11" t="s">
        <v>549</v>
      </c>
      <c r="C11" s="20" t="s">
        <v>31</v>
      </c>
      <c r="D11" s="20">
        <v>0.05</v>
      </c>
      <c r="E11" s="20">
        <v>0.05</v>
      </c>
      <c r="F11" s="12">
        <v>0.05</v>
      </c>
      <c r="G11" s="20" t="s">
        <v>31</v>
      </c>
      <c r="H11" s="12">
        <v>0.05</v>
      </c>
      <c r="I11" s="20" t="s">
        <v>31</v>
      </c>
      <c r="J11" s="20">
        <v>0.03</v>
      </c>
      <c r="K11" s="20">
        <v>7.0000000000000007E-2</v>
      </c>
      <c r="L11" s="12">
        <v>0.05</v>
      </c>
      <c r="M11" s="20" t="s">
        <v>31</v>
      </c>
      <c r="N11" s="12">
        <v>0.05</v>
      </c>
      <c r="O11" s="20" t="s">
        <v>31</v>
      </c>
      <c r="P11" s="20">
        <v>0.06</v>
      </c>
      <c r="Q11" s="20">
        <v>0.08</v>
      </c>
      <c r="R11" s="12">
        <v>0.05</v>
      </c>
      <c r="S11" s="20" t="s">
        <v>31</v>
      </c>
      <c r="T11" s="12">
        <v>0.05</v>
      </c>
    </row>
    <row r="12" spans="1:20" outlineLevel="1" x14ac:dyDescent="0.25">
      <c r="B12" s="9" t="s">
        <v>547</v>
      </c>
      <c r="C12" s="19" t="s">
        <v>31</v>
      </c>
      <c r="D12" s="19">
        <v>0.04</v>
      </c>
      <c r="E12" s="49">
        <v>0.02</v>
      </c>
      <c r="F12" s="10">
        <v>0.05</v>
      </c>
      <c r="G12" s="19" t="s">
        <v>31</v>
      </c>
      <c r="H12" s="10">
        <v>0.05</v>
      </c>
      <c r="I12" s="19" t="s">
        <v>31</v>
      </c>
      <c r="J12" s="19">
        <v>0.03</v>
      </c>
      <c r="K12" s="19">
        <v>0.04</v>
      </c>
      <c r="L12" s="10">
        <v>0.06</v>
      </c>
      <c r="M12" s="19" t="s">
        <v>31</v>
      </c>
      <c r="N12" s="10">
        <v>0.06</v>
      </c>
      <c r="O12" s="19" t="s">
        <v>31</v>
      </c>
      <c r="P12" s="19">
        <v>0.03</v>
      </c>
      <c r="Q12" s="19">
        <v>0.04</v>
      </c>
      <c r="R12" s="10">
        <v>0.06</v>
      </c>
      <c r="S12" s="19" t="s">
        <v>31</v>
      </c>
      <c r="T12" s="10">
        <v>0.06</v>
      </c>
    </row>
    <row r="13" spans="1:20" outlineLevel="1" x14ac:dyDescent="0.25">
      <c r="B13" s="11" t="s">
        <v>459</v>
      </c>
      <c r="C13" s="20" t="s">
        <v>31</v>
      </c>
      <c r="D13" s="20">
        <v>0.03</v>
      </c>
      <c r="E13" s="20">
        <v>0.03</v>
      </c>
      <c r="F13" s="12">
        <v>0.04</v>
      </c>
      <c r="G13" s="20" t="s">
        <v>31</v>
      </c>
      <c r="H13" s="12">
        <v>0.04</v>
      </c>
      <c r="I13" s="20" t="s">
        <v>31</v>
      </c>
      <c r="J13" s="20">
        <v>0.03</v>
      </c>
      <c r="K13" s="20">
        <v>0.04</v>
      </c>
      <c r="L13" s="12">
        <v>0.05</v>
      </c>
      <c r="M13" s="20" t="s">
        <v>31</v>
      </c>
      <c r="N13" s="12">
        <v>0.05</v>
      </c>
      <c r="O13" s="20" t="s">
        <v>31</v>
      </c>
      <c r="P13" s="20">
        <v>0.05</v>
      </c>
      <c r="Q13" s="20">
        <v>0.04</v>
      </c>
      <c r="R13" s="12">
        <v>0.06</v>
      </c>
      <c r="S13" s="20" t="s">
        <v>31</v>
      </c>
      <c r="T13" s="12">
        <v>0.06</v>
      </c>
    </row>
    <row r="14" spans="1:20" outlineLevel="1" x14ac:dyDescent="0.25">
      <c r="B14" s="9" t="s">
        <v>576</v>
      </c>
      <c r="C14" s="19" t="s">
        <v>31</v>
      </c>
      <c r="D14" s="19">
        <v>0.04</v>
      </c>
      <c r="E14" s="19">
        <v>0.02</v>
      </c>
      <c r="F14" s="10">
        <v>0.03</v>
      </c>
      <c r="G14" s="19" t="s">
        <v>31</v>
      </c>
      <c r="H14" s="10">
        <v>0.03</v>
      </c>
      <c r="I14" s="19" t="s">
        <v>31</v>
      </c>
      <c r="J14" s="19">
        <v>0.1</v>
      </c>
      <c r="K14" s="19">
        <v>0.08</v>
      </c>
      <c r="L14" s="10">
        <v>0.09</v>
      </c>
      <c r="M14" s="19" t="s">
        <v>31</v>
      </c>
      <c r="N14" s="10">
        <v>0.09</v>
      </c>
      <c r="O14" s="19" t="s">
        <v>31</v>
      </c>
      <c r="P14" s="19">
        <v>0.03</v>
      </c>
      <c r="Q14" s="19">
        <v>0.05</v>
      </c>
      <c r="R14" s="10">
        <v>0.06</v>
      </c>
      <c r="S14" s="19" t="s">
        <v>31</v>
      </c>
      <c r="T14" s="10">
        <v>0.06</v>
      </c>
    </row>
    <row r="15" spans="1:20" outlineLevel="1" x14ac:dyDescent="0.25">
      <c r="B15" s="11" t="s">
        <v>546</v>
      </c>
      <c r="C15" s="20" t="s">
        <v>31</v>
      </c>
      <c r="D15" s="20">
        <v>0.02</v>
      </c>
      <c r="E15" s="20">
        <v>0.02</v>
      </c>
      <c r="F15" s="12">
        <v>0.02</v>
      </c>
      <c r="G15" s="20" t="s">
        <v>31</v>
      </c>
      <c r="H15" s="12">
        <v>0.02</v>
      </c>
      <c r="I15" s="20" t="s">
        <v>31</v>
      </c>
      <c r="J15" s="20">
        <v>0.03</v>
      </c>
      <c r="K15" s="20">
        <v>0.03</v>
      </c>
      <c r="L15" s="12">
        <v>0.02</v>
      </c>
      <c r="M15" s="20" t="s">
        <v>31</v>
      </c>
      <c r="N15" s="12">
        <v>0.02</v>
      </c>
      <c r="O15" s="20" t="s">
        <v>31</v>
      </c>
      <c r="P15" s="20">
        <v>0.03</v>
      </c>
      <c r="Q15" s="20">
        <v>0.03</v>
      </c>
      <c r="R15" s="12">
        <v>0.03</v>
      </c>
      <c r="S15" s="20" t="s">
        <v>31</v>
      </c>
      <c r="T15" s="12">
        <v>0.03</v>
      </c>
    </row>
    <row r="16" spans="1:20" outlineLevel="1" x14ac:dyDescent="0.25">
      <c r="B16" s="9" t="s">
        <v>551</v>
      </c>
      <c r="C16" s="19" t="s">
        <v>31</v>
      </c>
      <c r="D16" s="19">
        <v>0.01</v>
      </c>
      <c r="E16" s="19">
        <v>0.01</v>
      </c>
      <c r="F16" s="10">
        <v>0.01</v>
      </c>
      <c r="G16" s="19" t="s">
        <v>31</v>
      </c>
      <c r="H16" s="10">
        <v>0.01</v>
      </c>
      <c r="I16" s="19" t="s">
        <v>31</v>
      </c>
      <c r="J16" s="19">
        <v>0.01</v>
      </c>
      <c r="K16" s="19">
        <v>0.01</v>
      </c>
      <c r="L16" s="10">
        <v>0.01</v>
      </c>
      <c r="M16" s="19" t="s">
        <v>31</v>
      </c>
      <c r="N16" s="10">
        <v>0.01</v>
      </c>
      <c r="O16" s="19" t="s">
        <v>31</v>
      </c>
      <c r="P16" s="19">
        <v>0.02</v>
      </c>
      <c r="Q16" s="19">
        <v>0.01</v>
      </c>
      <c r="R16" s="10">
        <v>0.01</v>
      </c>
      <c r="S16" s="19" t="s">
        <v>31</v>
      </c>
      <c r="T16" s="10">
        <v>0.01</v>
      </c>
    </row>
    <row r="17" spans="2:20" outlineLevel="1" x14ac:dyDescent="0.25">
      <c r="B17" s="11" t="s">
        <v>627</v>
      </c>
      <c r="C17" s="20" t="s">
        <v>31</v>
      </c>
      <c r="D17" s="20">
        <v>0.02</v>
      </c>
      <c r="E17" s="20" t="s">
        <v>31</v>
      </c>
      <c r="F17" s="12">
        <v>0</v>
      </c>
      <c r="G17" s="20" t="s">
        <v>31</v>
      </c>
      <c r="H17" s="12">
        <v>0</v>
      </c>
      <c r="I17" s="20" t="s">
        <v>31</v>
      </c>
      <c r="J17" s="20">
        <v>0.02</v>
      </c>
      <c r="K17" s="20">
        <v>0.01</v>
      </c>
      <c r="L17" s="12" t="s">
        <v>31</v>
      </c>
      <c r="M17" s="20" t="s">
        <v>31</v>
      </c>
      <c r="N17" s="12" t="s">
        <v>31</v>
      </c>
      <c r="O17" s="20" t="s">
        <v>31</v>
      </c>
      <c r="P17" s="20">
        <v>0.02</v>
      </c>
      <c r="Q17" s="20" t="s">
        <v>31</v>
      </c>
      <c r="R17" s="12">
        <v>0</v>
      </c>
      <c r="S17" s="20" t="s">
        <v>31</v>
      </c>
      <c r="T17" s="12">
        <v>0</v>
      </c>
    </row>
    <row r="18" spans="2:20" outlineLevel="1" x14ac:dyDescent="0.25">
      <c r="B18" s="9" t="s">
        <v>544</v>
      </c>
      <c r="C18" s="19" t="s">
        <v>31</v>
      </c>
      <c r="D18" s="19">
        <v>0.02</v>
      </c>
      <c r="E18" s="19">
        <v>0.01</v>
      </c>
      <c r="F18" s="10" t="s">
        <v>31</v>
      </c>
      <c r="G18" s="19" t="s">
        <v>31</v>
      </c>
      <c r="H18" s="10" t="s">
        <v>31</v>
      </c>
      <c r="I18" s="19" t="s">
        <v>31</v>
      </c>
      <c r="J18" s="19">
        <v>0.03</v>
      </c>
      <c r="K18" s="19">
        <v>0.02</v>
      </c>
      <c r="L18" s="10">
        <v>0.01</v>
      </c>
      <c r="M18" s="19" t="s">
        <v>31</v>
      </c>
      <c r="N18" s="10">
        <v>0.01</v>
      </c>
      <c r="O18" s="19" t="s">
        <v>31</v>
      </c>
      <c r="P18" s="19">
        <v>0.03</v>
      </c>
      <c r="Q18" s="49" t="s">
        <v>173</v>
      </c>
      <c r="R18" s="10">
        <v>0</v>
      </c>
      <c r="S18" s="19" t="s">
        <v>31</v>
      </c>
      <c r="T18" s="10">
        <v>0</v>
      </c>
    </row>
    <row r="19" spans="2:20" outlineLevel="1" x14ac:dyDescent="0.25">
      <c r="B19" s="11" t="s">
        <v>600</v>
      </c>
      <c r="C19" s="20" t="s">
        <v>31</v>
      </c>
      <c r="D19" s="20">
        <v>0.06</v>
      </c>
      <c r="E19" s="20">
        <v>0.08</v>
      </c>
      <c r="F19" s="12">
        <v>0.04</v>
      </c>
      <c r="G19" s="20" t="s">
        <v>31</v>
      </c>
      <c r="H19" s="12">
        <v>0.04</v>
      </c>
      <c r="I19" s="20" t="s">
        <v>31</v>
      </c>
      <c r="J19" s="20">
        <v>7.0000000000000007E-2</v>
      </c>
      <c r="K19" s="20">
        <v>0.04</v>
      </c>
      <c r="L19" s="12">
        <v>0.05</v>
      </c>
      <c r="M19" s="20" t="s">
        <v>31</v>
      </c>
      <c r="N19" s="12">
        <v>0.05</v>
      </c>
      <c r="O19" s="20" t="s">
        <v>31</v>
      </c>
      <c r="P19" s="20">
        <v>0.03</v>
      </c>
      <c r="Q19" s="20">
        <v>0.03</v>
      </c>
      <c r="R19" s="12">
        <v>0.01</v>
      </c>
      <c r="S19" s="20" t="s">
        <v>31</v>
      </c>
      <c r="T19" s="12">
        <v>0.01</v>
      </c>
    </row>
    <row r="20" spans="2:20" outlineLevel="1" x14ac:dyDescent="0.25">
      <c r="B20" s="13" t="s">
        <v>10</v>
      </c>
      <c r="C20" s="23" t="s">
        <v>31</v>
      </c>
      <c r="D20" s="23">
        <v>1</v>
      </c>
      <c r="E20" s="23">
        <v>1</v>
      </c>
      <c r="F20" s="14">
        <v>1</v>
      </c>
      <c r="G20" s="23" t="s">
        <v>31</v>
      </c>
      <c r="H20" s="14">
        <v>1</v>
      </c>
      <c r="I20" s="23" t="s">
        <v>31</v>
      </c>
      <c r="J20" s="23">
        <v>1</v>
      </c>
      <c r="K20" s="23">
        <v>1</v>
      </c>
      <c r="L20" s="14">
        <v>1</v>
      </c>
      <c r="M20" s="23" t="s">
        <v>31</v>
      </c>
      <c r="N20" s="14">
        <v>1</v>
      </c>
      <c r="O20" s="23" t="s">
        <v>31</v>
      </c>
      <c r="P20" s="23">
        <v>1</v>
      </c>
      <c r="Q20" s="23">
        <v>1</v>
      </c>
      <c r="R20" s="14">
        <v>1</v>
      </c>
      <c r="S20" s="23" t="s">
        <v>31</v>
      </c>
      <c r="T20" s="14">
        <v>1</v>
      </c>
    </row>
    <row r="21" spans="2:20" outlineLevel="1" x14ac:dyDescent="0.25">
      <c r="B21" s="13" t="s">
        <v>11</v>
      </c>
      <c r="C21" s="24" t="s">
        <v>31</v>
      </c>
      <c r="D21" s="24">
        <v>118</v>
      </c>
      <c r="E21" s="24">
        <v>196</v>
      </c>
      <c r="F21" s="15">
        <v>211</v>
      </c>
      <c r="G21" s="24" t="s">
        <v>31</v>
      </c>
      <c r="H21" s="15">
        <v>211</v>
      </c>
      <c r="I21" s="24" t="s">
        <v>31</v>
      </c>
      <c r="J21" s="24">
        <v>118</v>
      </c>
      <c r="K21" s="24">
        <v>196</v>
      </c>
      <c r="L21" s="15">
        <v>211</v>
      </c>
      <c r="M21" s="24" t="s">
        <v>31</v>
      </c>
      <c r="N21" s="15">
        <v>211</v>
      </c>
      <c r="O21" s="24" t="s">
        <v>31</v>
      </c>
      <c r="P21" s="24">
        <v>118</v>
      </c>
      <c r="Q21" s="24">
        <v>196</v>
      </c>
      <c r="R21" s="15">
        <v>211</v>
      </c>
      <c r="S21" s="24" t="s">
        <v>31</v>
      </c>
      <c r="T21" s="15">
        <v>211</v>
      </c>
    </row>
    <row r="22" spans="2:20" outlineLevel="1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spans="2:20" outlineLevel="1" x14ac:dyDescent="0.25">
      <c r="B23" s="39" t="s">
        <v>12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spans="2:20" outlineLevel="1" x14ac:dyDescent="0.25">
      <c r="B24" s="40" t="s">
        <v>14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2:20" outlineLevel="1" x14ac:dyDescent="0.25">
      <c r="B25" s="41" t="s">
        <v>15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2:20" outlineLevel="1" x14ac:dyDescent="0.25">
      <c r="B26" s="41" t="s">
        <v>16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2:20" outlineLevel="1" x14ac:dyDescent="0.25"/>
    <row r="28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22:T22"/>
    <mergeCell ref="B23:T23"/>
    <mergeCell ref="B24:T24"/>
    <mergeCell ref="B25:T25"/>
    <mergeCell ref="B26:T26"/>
  </mergeCells>
  <hyperlinks>
    <hyperlink ref="A1" location="'Index'!A1" display="Index" xr:uid="{1C4CFA04-E422-43ED-9E14-523000D586F5}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B452-AC9F-4A6D-B5B8-5A5433CB3FD5}">
  <sheetPr codeName="Arkusz204">
    <outlinePr summaryBelow="0"/>
  </sheetPr>
  <dimension ref="A1:T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80900</v>
      </c>
    </row>
    <row r="3" spans="1:20" ht="15.75" x14ac:dyDescent="0.25">
      <c r="B3" s="1" t="s">
        <v>646</v>
      </c>
    </row>
    <row r="4" spans="1:20" ht="51" outlineLevel="1" x14ac:dyDescent="0.25">
      <c r="B4" s="46" t="s">
        <v>1471</v>
      </c>
      <c r="C4" s="46" t="s">
        <v>404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60" outlineLevel="1" x14ac:dyDescent="0.25">
      <c r="B7" s="7" t="s">
        <v>614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13" t="s">
        <v>10</v>
      </c>
      <c r="C8" s="23" t="s">
        <v>31</v>
      </c>
      <c r="D8" s="23" t="s">
        <v>31</v>
      </c>
      <c r="E8" s="23" t="s">
        <v>31</v>
      </c>
      <c r="F8" s="14" t="s">
        <v>31</v>
      </c>
      <c r="G8" s="23" t="s">
        <v>31</v>
      </c>
      <c r="H8" s="14" t="s">
        <v>31</v>
      </c>
      <c r="I8" s="23" t="s">
        <v>31</v>
      </c>
      <c r="J8" s="23" t="s">
        <v>31</v>
      </c>
      <c r="K8" s="23" t="s">
        <v>31</v>
      </c>
      <c r="L8" s="14" t="s">
        <v>31</v>
      </c>
      <c r="M8" s="23" t="s">
        <v>31</v>
      </c>
      <c r="N8" s="14" t="s">
        <v>31</v>
      </c>
      <c r="O8" s="23" t="s">
        <v>31</v>
      </c>
      <c r="P8" s="23" t="s">
        <v>31</v>
      </c>
      <c r="Q8" s="23" t="s">
        <v>31</v>
      </c>
      <c r="R8" s="14" t="s">
        <v>31</v>
      </c>
      <c r="S8" s="23" t="s">
        <v>31</v>
      </c>
      <c r="T8" s="14" t="s">
        <v>31</v>
      </c>
    </row>
    <row r="9" spans="1:20" outlineLevel="1" x14ac:dyDescent="0.25">
      <c r="B9" s="13" t="s">
        <v>11</v>
      </c>
      <c r="C9" s="24" t="s">
        <v>31</v>
      </c>
      <c r="D9" s="24" t="s">
        <v>31</v>
      </c>
      <c r="E9" s="24" t="s">
        <v>31</v>
      </c>
      <c r="F9" s="15" t="s">
        <v>31</v>
      </c>
      <c r="G9" s="24" t="s">
        <v>31</v>
      </c>
      <c r="H9" s="15" t="s">
        <v>31</v>
      </c>
      <c r="I9" s="24" t="s">
        <v>31</v>
      </c>
      <c r="J9" s="24" t="s">
        <v>31</v>
      </c>
      <c r="K9" s="24" t="s">
        <v>31</v>
      </c>
      <c r="L9" s="15" t="s">
        <v>31</v>
      </c>
      <c r="M9" s="24" t="s">
        <v>31</v>
      </c>
      <c r="N9" s="15" t="s">
        <v>31</v>
      </c>
      <c r="O9" s="24" t="s">
        <v>31</v>
      </c>
      <c r="P9" s="24" t="s">
        <v>31</v>
      </c>
      <c r="Q9" s="24" t="s">
        <v>31</v>
      </c>
      <c r="R9" s="15" t="s">
        <v>31</v>
      </c>
      <c r="S9" s="24" t="s">
        <v>31</v>
      </c>
      <c r="T9" s="15" t="s">
        <v>31</v>
      </c>
    </row>
    <row r="10" spans="1:20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outlineLevel="1" x14ac:dyDescent="0.25">
      <c r="B12" s="40" t="s">
        <v>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outlineLevel="1" x14ac:dyDescent="0.25">
      <c r="B13" s="41" t="s">
        <v>15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outlineLevel="1" x14ac:dyDescent="0.25">
      <c r="B14" s="41" t="s">
        <v>16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 outlineLevel="1" x14ac:dyDescent="0.25"/>
    <row r="16" spans="1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10:T10"/>
    <mergeCell ref="B11:T11"/>
    <mergeCell ref="B12:T12"/>
    <mergeCell ref="B13:T13"/>
    <mergeCell ref="B14:T14"/>
  </mergeCells>
  <hyperlinks>
    <hyperlink ref="A1" location="'Index'!A1" display="Index" xr:uid="{FE8E641D-2A4B-4E49-9E7C-6EC912FACFEE}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23C7-866F-48C7-A5CE-0562B0993558}">
  <sheetPr codeName="Arkusz205">
    <outlinePr summaryBelow="0"/>
  </sheetPr>
  <dimension ref="A1:T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90900</v>
      </c>
    </row>
    <row r="3" spans="1:20" ht="15.75" x14ac:dyDescent="0.25">
      <c r="B3" s="1" t="s">
        <v>647</v>
      </c>
    </row>
    <row r="4" spans="1:20" ht="38.25" outlineLevel="1" x14ac:dyDescent="0.25">
      <c r="B4" s="46" t="s">
        <v>1472</v>
      </c>
      <c r="C4" s="46" t="s">
        <v>363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</row>
    <row r="5" spans="1:20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  <c r="I5" s="44" t="s">
        <v>88</v>
      </c>
      <c r="J5" s="42"/>
      <c r="K5" s="42"/>
      <c r="L5" s="43"/>
      <c r="M5" s="44" t="s">
        <v>91</v>
      </c>
      <c r="N5" s="43"/>
      <c r="O5" s="44" t="s">
        <v>88</v>
      </c>
      <c r="P5" s="42"/>
      <c r="Q5" s="42"/>
      <c r="R5" s="43"/>
      <c r="S5" s="44" t="s">
        <v>91</v>
      </c>
      <c r="T5" s="43"/>
    </row>
    <row r="6" spans="1:20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  <c r="I6" s="17" t="s">
        <v>92</v>
      </c>
      <c r="J6" s="17" t="s">
        <v>93</v>
      </c>
      <c r="K6" s="17" t="s">
        <v>94</v>
      </c>
      <c r="L6" s="6" t="s">
        <v>95</v>
      </c>
      <c r="M6" s="17" t="s">
        <v>92</v>
      </c>
      <c r="N6" s="6" t="s">
        <v>95</v>
      </c>
      <c r="O6" s="17" t="s">
        <v>92</v>
      </c>
      <c r="P6" s="17" t="s">
        <v>93</v>
      </c>
      <c r="Q6" s="17" t="s">
        <v>94</v>
      </c>
      <c r="R6" s="6" t="s">
        <v>95</v>
      </c>
      <c r="S6" s="17" t="s">
        <v>92</v>
      </c>
      <c r="T6" s="6" t="s">
        <v>95</v>
      </c>
    </row>
    <row r="7" spans="1:20" ht="36" outlineLevel="1" x14ac:dyDescent="0.25">
      <c r="B7" s="7" t="s">
        <v>616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1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1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446</v>
      </c>
      <c r="C8" s="19">
        <v>0.11</v>
      </c>
      <c r="D8" s="19">
        <v>0.11</v>
      </c>
      <c r="E8" s="19">
        <v>0.09</v>
      </c>
      <c r="F8" s="10">
        <v>0.11</v>
      </c>
      <c r="G8" s="19">
        <v>0.11</v>
      </c>
      <c r="H8" s="10">
        <v>0.11</v>
      </c>
      <c r="I8" s="19">
        <v>0.26</v>
      </c>
      <c r="J8" s="19">
        <v>0.27</v>
      </c>
      <c r="K8" s="19">
        <v>0.32</v>
      </c>
      <c r="L8" s="10">
        <v>0.28999999999999998</v>
      </c>
      <c r="M8" s="19">
        <v>0.26</v>
      </c>
      <c r="N8" s="10">
        <v>0.28999999999999998</v>
      </c>
      <c r="O8" s="19">
        <v>0.18</v>
      </c>
      <c r="P8" s="19">
        <v>0.16</v>
      </c>
      <c r="Q8" s="19">
        <v>0.17</v>
      </c>
      <c r="R8" s="10">
        <v>0.21</v>
      </c>
      <c r="S8" s="19">
        <v>0.18</v>
      </c>
      <c r="T8" s="10">
        <v>0.21</v>
      </c>
    </row>
    <row r="9" spans="1:20" outlineLevel="1" x14ac:dyDescent="0.25">
      <c r="B9" s="11" t="s">
        <v>445</v>
      </c>
      <c r="C9" s="20">
        <v>0.09</v>
      </c>
      <c r="D9" s="20">
        <v>0.11</v>
      </c>
      <c r="E9" s="20">
        <v>0.09</v>
      </c>
      <c r="F9" s="12">
        <v>0.11</v>
      </c>
      <c r="G9" s="20">
        <v>0.09</v>
      </c>
      <c r="H9" s="12">
        <v>0.11</v>
      </c>
      <c r="I9" s="20">
        <v>0.14000000000000001</v>
      </c>
      <c r="J9" s="20">
        <v>0.15</v>
      </c>
      <c r="K9" s="20">
        <v>0.16</v>
      </c>
      <c r="L9" s="12">
        <v>0.18</v>
      </c>
      <c r="M9" s="20">
        <v>0.14000000000000001</v>
      </c>
      <c r="N9" s="12">
        <v>0.18</v>
      </c>
      <c r="O9" s="20">
        <v>0.15</v>
      </c>
      <c r="P9" s="20">
        <v>0.14000000000000001</v>
      </c>
      <c r="Q9" s="20">
        <v>0.14000000000000001</v>
      </c>
      <c r="R9" s="12">
        <v>0.18</v>
      </c>
      <c r="S9" s="20">
        <v>0.15</v>
      </c>
      <c r="T9" s="12">
        <v>0.18</v>
      </c>
    </row>
    <row r="10" spans="1:20" outlineLevel="1" x14ac:dyDescent="0.25">
      <c r="B10" s="9" t="s">
        <v>453</v>
      </c>
      <c r="C10" s="19">
        <v>0.12</v>
      </c>
      <c r="D10" s="49">
        <v>0.06</v>
      </c>
      <c r="E10" s="19">
        <v>0.11</v>
      </c>
      <c r="F10" s="10">
        <v>0.08</v>
      </c>
      <c r="G10" s="19">
        <v>0.12</v>
      </c>
      <c r="H10" s="10">
        <v>0.08</v>
      </c>
      <c r="I10" s="19">
        <v>0.21</v>
      </c>
      <c r="J10" s="19">
        <v>0.24</v>
      </c>
      <c r="K10" s="19">
        <v>0.28000000000000003</v>
      </c>
      <c r="L10" s="10">
        <v>0.23</v>
      </c>
      <c r="M10" s="19">
        <v>0.21</v>
      </c>
      <c r="N10" s="10">
        <v>0.23</v>
      </c>
      <c r="O10" s="19">
        <v>0.19</v>
      </c>
      <c r="P10" s="19">
        <v>0.14000000000000001</v>
      </c>
      <c r="Q10" s="19">
        <v>0.17</v>
      </c>
      <c r="R10" s="10">
        <v>0.16</v>
      </c>
      <c r="S10" s="19">
        <v>0.19</v>
      </c>
      <c r="T10" s="10">
        <v>0.16</v>
      </c>
    </row>
    <row r="11" spans="1:20" outlineLevel="1" x14ac:dyDescent="0.25">
      <c r="B11" s="11" t="s">
        <v>459</v>
      </c>
      <c r="C11" s="20">
        <v>7.0000000000000007E-2</v>
      </c>
      <c r="D11" s="20">
        <v>0.1</v>
      </c>
      <c r="E11" s="20">
        <v>7.0000000000000007E-2</v>
      </c>
      <c r="F11" s="12">
        <v>0.12</v>
      </c>
      <c r="G11" s="20">
        <v>7.0000000000000007E-2</v>
      </c>
      <c r="H11" s="12">
        <v>0.12</v>
      </c>
      <c r="I11" s="20">
        <v>0.02</v>
      </c>
      <c r="J11" s="20">
        <v>0.02</v>
      </c>
      <c r="K11" s="20">
        <v>0.02</v>
      </c>
      <c r="L11" s="12">
        <v>0.04</v>
      </c>
      <c r="M11" s="20">
        <v>0.02</v>
      </c>
      <c r="N11" s="12">
        <v>0.04</v>
      </c>
      <c r="O11" s="20">
        <v>0.08</v>
      </c>
      <c r="P11" s="20">
        <v>0.09</v>
      </c>
      <c r="Q11" s="20">
        <v>0.11</v>
      </c>
      <c r="R11" s="12">
        <v>0.14000000000000001</v>
      </c>
      <c r="S11" s="49">
        <v>0.08</v>
      </c>
      <c r="T11" s="47">
        <v>0.14000000000000001</v>
      </c>
    </row>
    <row r="12" spans="1:20" outlineLevel="1" x14ac:dyDescent="0.25">
      <c r="B12" s="9" t="s">
        <v>443</v>
      </c>
      <c r="C12" s="19">
        <v>7.0000000000000007E-2</v>
      </c>
      <c r="D12" s="19">
        <v>0.11</v>
      </c>
      <c r="E12" s="19">
        <v>0.09</v>
      </c>
      <c r="F12" s="10">
        <v>0.08</v>
      </c>
      <c r="G12" s="19">
        <v>7.0000000000000007E-2</v>
      </c>
      <c r="H12" s="10">
        <v>0.08</v>
      </c>
      <c r="I12" s="19">
        <v>0.13</v>
      </c>
      <c r="J12" s="19">
        <v>0.16</v>
      </c>
      <c r="K12" s="19">
        <v>0.15</v>
      </c>
      <c r="L12" s="10">
        <v>0.16</v>
      </c>
      <c r="M12" s="19">
        <v>0.13</v>
      </c>
      <c r="N12" s="10">
        <v>0.16</v>
      </c>
      <c r="O12" s="19">
        <v>0.12</v>
      </c>
      <c r="P12" s="19">
        <v>0.16</v>
      </c>
      <c r="Q12" s="19">
        <v>0.11</v>
      </c>
      <c r="R12" s="10">
        <v>0.16</v>
      </c>
      <c r="S12" s="19">
        <v>0.12</v>
      </c>
      <c r="T12" s="10">
        <v>0.16</v>
      </c>
    </row>
    <row r="13" spans="1:20" outlineLevel="1" x14ac:dyDescent="0.25">
      <c r="B13" s="11" t="s">
        <v>542</v>
      </c>
      <c r="C13" s="20">
        <v>0.05</v>
      </c>
      <c r="D13" s="49">
        <v>0.04</v>
      </c>
      <c r="E13" s="20">
        <v>0.08</v>
      </c>
      <c r="F13" s="47">
        <v>0.1</v>
      </c>
      <c r="G13" s="49">
        <v>0.05</v>
      </c>
      <c r="H13" s="47">
        <v>0.1</v>
      </c>
      <c r="I13" s="20">
        <v>0.18</v>
      </c>
      <c r="J13" s="20">
        <v>0.17</v>
      </c>
      <c r="K13" s="20">
        <v>0.18</v>
      </c>
      <c r="L13" s="12">
        <v>0.16</v>
      </c>
      <c r="M13" s="20">
        <v>0.18</v>
      </c>
      <c r="N13" s="12">
        <v>0.16</v>
      </c>
      <c r="O13" s="20">
        <v>0.1</v>
      </c>
      <c r="P13" s="49">
        <v>0.05</v>
      </c>
      <c r="Q13" s="20">
        <v>0.13</v>
      </c>
      <c r="R13" s="12">
        <v>0.11</v>
      </c>
      <c r="S13" s="20">
        <v>0.1</v>
      </c>
      <c r="T13" s="12">
        <v>0.11</v>
      </c>
    </row>
    <row r="14" spans="1:20" outlineLevel="1" x14ac:dyDescent="0.25">
      <c r="B14" s="9" t="s">
        <v>442</v>
      </c>
      <c r="C14" s="19">
        <v>0.05</v>
      </c>
      <c r="D14" s="19">
        <v>0.06</v>
      </c>
      <c r="E14" s="19">
        <v>0.06</v>
      </c>
      <c r="F14" s="10">
        <v>7.0000000000000007E-2</v>
      </c>
      <c r="G14" s="19">
        <v>0.05</v>
      </c>
      <c r="H14" s="10">
        <v>7.0000000000000007E-2</v>
      </c>
      <c r="I14" s="19">
        <v>0.14000000000000001</v>
      </c>
      <c r="J14" s="19">
        <v>0.17</v>
      </c>
      <c r="K14" s="19">
        <v>0.19</v>
      </c>
      <c r="L14" s="10">
        <v>0.2</v>
      </c>
      <c r="M14" s="19">
        <v>0.14000000000000001</v>
      </c>
      <c r="N14" s="10">
        <v>0.2</v>
      </c>
      <c r="O14" s="49">
        <v>0.08</v>
      </c>
      <c r="P14" s="19">
        <v>0.09</v>
      </c>
      <c r="Q14" s="19">
        <v>0.13</v>
      </c>
      <c r="R14" s="10">
        <v>0.13</v>
      </c>
      <c r="S14" s="49">
        <v>0.08</v>
      </c>
      <c r="T14" s="47">
        <v>0.13</v>
      </c>
    </row>
    <row r="15" spans="1:20" outlineLevel="1" x14ac:dyDescent="0.25">
      <c r="B15" s="11" t="s">
        <v>541</v>
      </c>
      <c r="C15" s="20">
        <v>0.05</v>
      </c>
      <c r="D15" s="20">
        <v>0.04</v>
      </c>
      <c r="E15" s="48">
        <v>0.08</v>
      </c>
      <c r="F15" s="12">
        <v>0.03</v>
      </c>
      <c r="G15" s="20">
        <v>0.05</v>
      </c>
      <c r="H15" s="12">
        <v>0.03</v>
      </c>
      <c r="I15" s="20">
        <v>0.13</v>
      </c>
      <c r="J15" s="49">
        <v>0.09</v>
      </c>
      <c r="K15" s="20">
        <v>0.12</v>
      </c>
      <c r="L15" s="12">
        <v>0.15</v>
      </c>
      <c r="M15" s="20">
        <v>0.13</v>
      </c>
      <c r="N15" s="12">
        <v>0.15</v>
      </c>
      <c r="O15" s="20">
        <v>0.06</v>
      </c>
      <c r="P15" s="20">
        <v>0.06</v>
      </c>
      <c r="Q15" s="20">
        <v>0.1</v>
      </c>
      <c r="R15" s="12">
        <v>0.08</v>
      </c>
      <c r="S15" s="20">
        <v>0.06</v>
      </c>
      <c r="T15" s="12">
        <v>0.08</v>
      </c>
    </row>
    <row r="16" spans="1:20" outlineLevel="1" x14ac:dyDescent="0.25">
      <c r="B16" s="9" t="s">
        <v>545</v>
      </c>
      <c r="C16" s="19">
        <v>0.04</v>
      </c>
      <c r="D16" s="19">
        <v>0.03</v>
      </c>
      <c r="E16" s="19">
        <v>0.04</v>
      </c>
      <c r="F16" s="10">
        <v>0.03</v>
      </c>
      <c r="G16" s="19">
        <v>0.04</v>
      </c>
      <c r="H16" s="10">
        <v>0.03</v>
      </c>
      <c r="I16" s="19">
        <v>0.08</v>
      </c>
      <c r="J16" s="19">
        <v>0.12</v>
      </c>
      <c r="K16" s="19">
        <v>0.09</v>
      </c>
      <c r="L16" s="10">
        <v>0.08</v>
      </c>
      <c r="M16" s="19">
        <v>0.08</v>
      </c>
      <c r="N16" s="10">
        <v>0.08</v>
      </c>
      <c r="O16" s="19">
        <v>0.1</v>
      </c>
      <c r="P16" s="19">
        <v>0.06</v>
      </c>
      <c r="Q16" s="19">
        <v>0.08</v>
      </c>
      <c r="R16" s="10">
        <v>7.0000000000000007E-2</v>
      </c>
      <c r="S16" s="19">
        <v>0.1</v>
      </c>
      <c r="T16" s="10">
        <v>7.0000000000000007E-2</v>
      </c>
    </row>
    <row r="17" spans="2:20" outlineLevel="1" x14ac:dyDescent="0.25">
      <c r="B17" s="11" t="s">
        <v>452</v>
      </c>
      <c r="C17" s="20">
        <v>0.02</v>
      </c>
      <c r="D17" s="20">
        <v>0.03</v>
      </c>
      <c r="E17" s="20">
        <v>0.04</v>
      </c>
      <c r="F17" s="12">
        <v>0.03</v>
      </c>
      <c r="G17" s="20">
        <v>0.02</v>
      </c>
      <c r="H17" s="12">
        <v>0.03</v>
      </c>
      <c r="I17" s="20">
        <v>0.04</v>
      </c>
      <c r="J17" s="20">
        <v>0.03</v>
      </c>
      <c r="K17" s="20">
        <v>0.04</v>
      </c>
      <c r="L17" s="12">
        <v>0.04</v>
      </c>
      <c r="M17" s="20">
        <v>0.04</v>
      </c>
      <c r="N17" s="12">
        <v>0.04</v>
      </c>
      <c r="O17" s="20">
        <v>0.05</v>
      </c>
      <c r="P17" s="20">
        <v>0.05</v>
      </c>
      <c r="Q17" s="20">
        <v>0.05</v>
      </c>
      <c r="R17" s="12">
        <v>0.04</v>
      </c>
      <c r="S17" s="20">
        <v>0.05</v>
      </c>
      <c r="T17" s="12">
        <v>0.04</v>
      </c>
    </row>
    <row r="18" spans="2:20" outlineLevel="1" x14ac:dyDescent="0.25">
      <c r="B18" s="9" t="s">
        <v>455</v>
      </c>
      <c r="C18" s="48">
        <v>0.06</v>
      </c>
      <c r="D18" s="19">
        <v>0.03</v>
      </c>
      <c r="E18" s="19">
        <v>0.02</v>
      </c>
      <c r="F18" s="50">
        <v>0.01</v>
      </c>
      <c r="G18" s="48">
        <v>0.06</v>
      </c>
      <c r="H18" s="50">
        <v>0.01</v>
      </c>
      <c r="I18" s="48">
        <v>7.0000000000000007E-2</v>
      </c>
      <c r="J18" s="19">
        <v>0.03</v>
      </c>
      <c r="K18" s="19">
        <v>0.03</v>
      </c>
      <c r="L18" s="10">
        <v>0.03</v>
      </c>
      <c r="M18" s="19">
        <v>7.0000000000000007E-2</v>
      </c>
      <c r="N18" s="10">
        <v>0.03</v>
      </c>
      <c r="O18" s="19">
        <v>0.06</v>
      </c>
      <c r="P18" s="19">
        <v>0.03</v>
      </c>
      <c r="Q18" s="19">
        <v>0.04</v>
      </c>
      <c r="R18" s="10">
        <v>0.03</v>
      </c>
      <c r="S18" s="19">
        <v>0.06</v>
      </c>
      <c r="T18" s="10">
        <v>0.03</v>
      </c>
    </row>
    <row r="19" spans="2:20" outlineLevel="1" x14ac:dyDescent="0.25">
      <c r="B19" s="11" t="s">
        <v>454</v>
      </c>
      <c r="C19" s="20">
        <v>0.04</v>
      </c>
      <c r="D19" s="20">
        <v>0.02</v>
      </c>
      <c r="E19" s="20">
        <v>0.02</v>
      </c>
      <c r="F19" s="12">
        <v>0.03</v>
      </c>
      <c r="G19" s="20">
        <v>0.04</v>
      </c>
      <c r="H19" s="12">
        <v>0.03</v>
      </c>
      <c r="I19" s="20">
        <v>0.03</v>
      </c>
      <c r="J19" s="20">
        <v>0.03</v>
      </c>
      <c r="K19" s="20">
        <v>0.03</v>
      </c>
      <c r="L19" s="12">
        <v>0.05</v>
      </c>
      <c r="M19" s="20">
        <v>0.03</v>
      </c>
      <c r="N19" s="12">
        <v>0.05</v>
      </c>
      <c r="O19" s="20">
        <v>0.05</v>
      </c>
      <c r="P19" s="20">
        <v>0.04</v>
      </c>
      <c r="Q19" s="20">
        <v>0.06</v>
      </c>
      <c r="R19" s="12">
        <v>0.06</v>
      </c>
      <c r="S19" s="20">
        <v>0.05</v>
      </c>
      <c r="T19" s="12">
        <v>0.06</v>
      </c>
    </row>
    <row r="20" spans="2:20" outlineLevel="1" x14ac:dyDescent="0.25">
      <c r="B20" s="9" t="s">
        <v>597</v>
      </c>
      <c r="C20" s="19">
        <v>0.04</v>
      </c>
      <c r="D20" s="19">
        <v>0.02</v>
      </c>
      <c r="E20" s="19">
        <v>0.03</v>
      </c>
      <c r="F20" s="10">
        <v>0.02</v>
      </c>
      <c r="G20" s="19">
        <v>0.04</v>
      </c>
      <c r="H20" s="10">
        <v>0.02</v>
      </c>
      <c r="I20" s="19">
        <v>7.0000000000000007E-2</v>
      </c>
      <c r="J20" s="19">
        <v>0.05</v>
      </c>
      <c r="K20" s="19">
        <v>0.04</v>
      </c>
      <c r="L20" s="10">
        <v>0.04</v>
      </c>
      <c r="M20" s="19">
        <v>7.0000000000000007E-2</v>
      </c>
      <c r="N20" s="10">
        <v>0.04</v>
      </c>
      <c r="O20" s="19">
        <v>7.0000000000000007E-2</v>
      </c>
      <c r="P20" s="19">
        <v>0.05</v>
      </c>
      <c r="Q20" s="19">
        <v>0.05</v>
      </c>
      <c r="R20" s="10">
        <v>0.04</v>
      </c>
      <c r="S20" s="19">
        <v>7.0000000000000007E-2</v>
      </c>
      <c r="T20" s="10">
        <v>0.04</v>
      </c>
    </row>
    <row r="21" spans="2:20" outlineLevel="1" x14ac:dyDescent="0.25">
      <c r="B21" s="11" t="s">
        <v>458</v>
      </c>
      <c r="C21" s="20">
        <v>0.03</v>
      </c>
      <c r="D21" s="20">
        <v>0.02</v>
      </c>
      <c r="E21" s="20">
        <v>0.03</v>
      </c>
      <c r="F21" s="12">
        <v>0.01</v>
      </c>
      <c r="G21" s="20">
        <v>0.03</v>
      </c>
      <c r="H21" s="12">
        <v>0.01</v>
      </c>
      <c r="I21" s="20">
        <v>0.05</v>
      </c>
      <c r="J21" s="20">
        <v>0.03</v>
      </c>
      <c r="K21" s="20">
        <v>0.03</v>
      </c>
      <c r="L21" s="12">
        <v>0.03</v>
      </c>
      <c r="M21" s="20">
        <v>0.05</v>
      </c>
      <c r="N21" s="12">
        <v>0.03</v>
      </c>
      <c r="O21" s="20">
        <v>0.06</v>
      </c>
      <c r="P21" s="20">
        <v>0.03</v>
      </c>
      <c r="Q21" s="20">
        <v>0.06</v>
      </c>
      <c r="R21" s="12">
        <v>0.04</v>
      </c>
      <c r="S21" s="20">
        <v>0.06</v>
      </c>
      <c r="T21" s="12">
        <v>0.04</v>
      </c>
    </row>
    <row r="22" spans="2:20" outlineLevel="1" x14ac:dyDescent="0.25">
      <c r="B22" s="9" t="s">
        <v>456</v>
      </c>
      <c r="C22" s="19">
        <v>0.04</v>
      </c>
      <c r="D22" s="19">
        <v>0.01</v>
      </c>
      <c r="E22" s="19">
        <v>0.02</v>
      </c>
      <c r="F22" s="10">
        <v>0.02</v>
      </c>
      <c r="G22" s="19">
        <v>0.04</v>
      </c>
      <c r="H22" s="10">
        <v>0.02</v>
      </c>
      <c r="I22" s="19">
        <v>0.02</v>
      </c>
      <c r="J22" s="19">
        <v>0.02</v>
      </c>
      <c r="K22" s="48">
        <v>0.06</v>
      </c>
      <c r="L22" s="10">
        <v>0.03</v>
      </c>
      <c r="M22" s="19">
        <v>0.02</v>
      </c>
      <c r="N22" s="10">
        <v>0.03</v>
      </c>
      <c r="O22" s="19">
        <v>0.05</v>
      </c>
      <c r="P22" s="19">
        <v>0.03</v>
      </c>
      <c r="Q22" s="19">
        <v>0.04</v>
      </c>
      <c r="R22" s="10">
        <v>0.04</v>
      </c>
      <c r="S22" s="19">
        <v>0.05</v>
      </c>
      <c r="T22" s="10">
        <v>0.04</v>
      </c>
    </row>
    <row r="23" spans="2:20" outlineLevel="1" x14ac:dyDescent="0.25">
      <c r="B23" s="11" t="s">
        <v>450</v>
      </c>
      <c r="C23" s="20">
        <v>0.01</v>
      </c>
      <c r="D23" s="48">
        <v>0.05</v>
      </c>
      <c r="E23" s="20">
        <v>0.01</v>
      </c>
      <c r="F23" s="12">
        <v>0.02</v>
      </c>
      <c r="G23" s="20">
        <v>0.01</v>
      </c>
      <c r="H23" s="12">
        <v>0.02</v>
      </c>
      <c r="I23" s="20">
        <v>0.05</v>
      </c>
      <c r="J23" s="20">
        <v>0.02</v>
      </c>
      <c r="K23" s="20">
        <v>0.02</v>
      </c>
      <c r="L23" s="12">
        <v>0.03</v>
      </c>
      <c r="M23" s="20">
        <v>0.05</v>
      </c>
      <c r="N23" s="12">
        <v>0.03</v>
      </c>
      <c r="O23" s="20">
        <v>0.03</v>
      </c>
      <c r="P23" s="20">
        <v>0.03</v>
      </c>
      <c r="Q23" s="20">
        <v>0.03</v>
      </c>
      <c r="R23" s="12">
        <v>0.04</v>
      </c>
      <c r="S23" s="20">
        <v>0.03</v>
      </c>
      <c r="T23" s="12">
        <v>0.04</v>
      </c>
    </row>
    <row r="24" spans="2:20" outlineLevel="1" x14ac:dyDescent="0.25">
      <c r="B24" s="9" t="s">
        <v>444</v>
      </c>
      <c r="C24" s="19">
        <v>0.02</v>
      </c>
      <c r="D24" s="19">
        <v>0.03</v>
      </c>
      <c r="E24" s="19">
        <v>0.01</v>
      </c>
      <c r="F24" s="10">
        <v>0.02</v>
      </c>
      <c r="G24" s="19">
        <v>0.02</v>
      </c>
      <c r="H24" s="10">
        <v>0.02</v>
      </c>
      <c r="I24" s="19">
        <v>0.03</v>
      </c>
      <c r="J24" s="19">
        <v>0.04</v>
      </c>
      <c r="K24" s="19">
        <v>0.02</v>
      </c>
      <c r="L24" s="10">
        <v>0.03</v>
      </c>
      <c r="M24" s="19">
        <v>0.03</v>
      </c>
      <c r="N24" s="10">
        <v>0.03</v>
      </c>
      <c r="O24" s="19">
        <v>0.04</v>
      </c>
      <c r="P24" s="19">
        <v>0.04</v>
      </c>
      <c r="Q24" s="19">
        <v>0.03</v>
      </c>
      <c r="R24" s="10">
        <v>0.05</v>
      </c>
      <c r="S24" s="19">
        <v>0.04</v>
      </c>
      <c r="T24" s="10">
        <v>0.05</v>
      </c>
    </row>
    <row r="25" spans="2:20" outlineLevel="1" x14ac:dyDescent="0.25">
      <c r="B25" s="11" t="s">
        <v>457</v>
      </c>
      <c r="C25" s="20">
        <v>0.02</v>
      </c>
      <c r="D25" s="20">
        <v>0.01</v>
      </c>
      <c r="E25" s="48">
        <v>0.03</v>
      </c>
      <c r="F25" s="12">
        <v>0.01</v>
      </c>
      <c r="G25" s="20">
        <v>0.02</v>
      </c>
      <c r="H25" s="12">
        <v>0.01</v>
      </c>
      <c r="I25" s="20">
        <v>0.03</v>
      </c>
      <c r="J25" s="20">
        <v>0.02</v>
      </c>
      <c r="K25" s="48">
        <v>0.05</v>
      </c>
      <c r="L25" s="50">
        <v>0.01</v>
      </c>
      <c r="M25" s="20">
        <v>0.03</v>
      </c>
      <c r="N25" s="12">
        <v>0.01</v>
      </c>
      <c r="O25" s="20">
        <v>0.03</v>
      </c>
      <c r="P25" s="20">
        <v>0.02</v>
      </c>
      <c r="Q25" s="48">
        <v>0.05</v>
      </c>
      <c r="R25" s="12">
        <v>0.02</v>
      </c>
      <c r="S25" s="20">
        <v>0.03</v>
      </c>
      <c r="T25" s="12">
        <v>0.02</v>
      </c>
    </row>
    <row r="26" spans="2:20" outlineLevel="1" x14ac:dyDescent="0.25">
      <c r="B26" s="9" t="s">
        <v>448</v>
      </c>
      <c r="C26" s="19">
        <v>0.02</v>
      </c>
      <c r="D26" s="19">
        <v>0.01</v>
      </c>
      <c r="E26" s="19">
        <v>0.01</v>
      </c>
      <c r="F26" s="10">
        <v>0.02</v>
      </c>
      <c r="G26" s="19">
        <v>0.02</v>
      </c>
      <c r="H26" s="10">
        <v>0.02</v>
      </c>
      <c r="I26" s="19">
        <v>0.05</v>
      </c>
      <c r="J26" s="19">
        <v>7.0000000000000007E-2</v>
      </c>
      <c r="K26" s="19">
        <v>0.05</v>
      </c>
      <c r="L26" s="10">
        <v>7.0000000000000007E-2</v>
      </c>
      <c r="M26" s="19">
        <v>0.05</v>
      </c>
      <c r="N26" s="10">
        <v>7.0000000000000007E-2</v>
      </c>
      <c r="O26" s="19">
        <v>0.03</v>
      </c>
      <c r="P26" s="19">
        <v>0.04</v>
      </c>
      <c r="Q26" s="19">
        <v>0.04</v>
      </c>
      <c r="R26" s="10">
        <v>0.06</v>
      </c>
      <c r="S26" s="19">
        <v>0.03</v>
      </c>
      <c r="T26" s="10">
        <v>0.06</v>
      </c>
    </row>
    <row r="27" spans="2:20" outlineLevel="1" x14ac:dyDescent="0.25">
      <c r="B27" s="11" t="s">
        <v>451</v>
      </c>
      <c r="C27" s="20">
        <v>0.01</v>
      </c>
      <c r="D27" s="20">
        <v>0.01</v>
      </c>
      <c r="E27" s="20">
        <v>0</v>
      </c>
      <c r="F27" s="12">
        <v>0.02</v>
      </c>
      <c r="G27" s="20">
        <v>0.01</v>
      </c>
      <c r="H27" s="12">
        <v>0.02</v>
      </c>
      <c r="I27" s="20">
        <v>0.02</v>
      </c>
      <c r="J27" s="20">
        <v>0.02</v>
      </c>
      <c r="K27" s="49">
        <v>0.01</v>
      </c>
      <c r="L27" s="12">
        <v>0.03</v>
      </c>
      <c r="M27" s="20">
        <v>0.02</v>
      </c>
      <c r="N27" s="12">
        <v>0.03</v>
      </c>
      <c r="O27" s="20">
        <v>0.03</v>
      </c>
      <c r="P27" s="20">
        <v>0.01</v>
      </c>
      <c r="Q27" s="20">
        <v>0.01</v>
      </c>
      <c r="R27" s="12">
        <v>0.04</v>
      </c>
      <c r="S27" s="20">
        <v>0.03</v>
      </c>
      <c r="T27" s="12">
        <v>0.04</v>
      </c>
    </row>
    <row r="28" spans="2:20" outlineLevel="1" x14ac:dyDescent="0.25">
      <c r="B28" s="9" t="s">
        <v>547</v>
      </c>
      <c r="C28" s="19">
        <v>0.01</v>
      </c>
      <c r="D28" s="19">
        <v>0.01</v>
      </c>
      <c r="E28" s="19">
        <v>0.01</v>
      </c>
      <c r="F28" s="10">
        <v>0.01</v>
      </c>
      <c r="G28" s="19">
        <v>0.01</v>
      </c>
      <c r="H28" s="10">
        <v>0.01</v>
      </c>
      <c r="I28" s="49" t="s">
        <v>173</v>
      </c>
      <c r="J28" s="19">
        <v>0.02</v>
      </c>
      <c r="K28" s="19">
        <v>0.02</v>
      </c>
      <c r="L28" s="10">
        <v>0.01</v>
      </c>
      <c r="M28" s="19" t="s">
        <v>31</v>
      </c>
      <c r="N28" s="10">
        <v>0.01</v>
      </c>
      <c r="O28" s="19">
        <v>0.02</v>
      </c>
      <c r="P28" s="19">
        <v>0.02</v>
      </c>
      <c r="Q28" s="19">
        <v>0.02</v>
      </c>
      <c r="R28" s="10">
        <v>0.02</v>
      </c>
      <c r="S28" s="19">
        <v>0.02</v>
      </c>
      <c r="T28" s="10">
        <v>0.02</v>
      </c>
    </row>
    <row r="29" spans="2:20" outlineLevel="1" x14ac:dyDescent="0.25">
      <c r="B29" s="11" t="s">
        <v>549</v>
      </c>
      <c r="C29" s="20">
        <v>0.02</v>
      </c>
      <c r="D29" s="49" t="s">
        <v>173</v>
      </c>
      <c r="E29" s="20">
        <v>0.01</v>
      </c>
      <c r="F29" s="12">
        <v>0</v>
      </c>
      <c r="G29" s="20">
        <v>0.02</v>
      </c>
      <c r="H29" s="12">
        <v>0</v>
      </c>
      <c r="I29" s="20">
        <v>0.01</v>
      </c>
      <c r="J29" s="20">
        <v>0.01</v>
      </c>
      <c r="K29" s="20">
        <v>0.01</v>
      </c>
      <c r="L29" s="12">
        <v>0.01</v>
      </c>
      <c r="M29" s="20">
        <v>0.01</v>
      </c>
      <c r="N29" s="12">
        <v>0.01</v>
      </c>
      <c r="O29" s="20">
        <v>0.02</v>
      </c>
      <c r="P29" s="49">
        <v>0.01</v>
      </c>
      <c r="Q29" s="20">
        <v>0.02</v>
      </c>
      <c r="R29" s="12">
        <v>0.02</v>
      </c>
      <c r="S29" s="20">
        <v>0.02</v>
      </c>
      <c r="T29" s="12">
        <v>0.02</v>
      </c>
    </row>
    <row r="30" spans="2:20" outlineLevel="1" x14ac:dyDescent="0.25">
      <c r="B30" s="9" t="s">
        <v>576</v>
      </c>
      <c r="C30" s="19">
        <v>0.01</v>
      </c>
      <c r="D30" s="49" t="s">
        <v>173</v>
      </c>
      <c r="E30" s="19">
        <v>0</v>
      </c>
      <c r="F30" s="10">
        <v>0.01</v>
      </c>
      <c r="G30" s="19">
        <v>0.01</v>
      </c>
      <c r="H30" s="10">
        <v>0.01</v>
      </c>
      <c r="I30" s="19">
        <v>0.01</v>
      </c>
      <c r="J30" s="19">
        <v>0.02</v>
      </c>
      <c r="K30" s="19">
        <v>0.01</v>
      </c>
      <c r="L30" s="10">
        <v>0.01</v>
      </c>
      <c r="M30" s="19">
        <v>0.01</v>
      </c>
      <c r="N30" s="10">
        <v>0.01</v>
      </c>
      <c r="O30" s="19">
        <v>0.02</v>
      </c>
      <c r="P30" s="49" t="s">
        <v>173</v>
      </c>
      <c r="Q30" s="19">
        <v>0.01</v>
      </c>
      <c r="R30" s="10">
        <v>0.02</v>
      </c>
      <c r="S30" s="19">
        <v>0.02</v>
      </c>
      <c r="T30" s="10">
        <v>0.02</v>
      </c>
    </row>
    <row r="31" spans="2:20" outlineLevel="1" x14ac:dyDescent="0.25">
      <c r="B31" s="11" t="s">
        <v>575</v>
      </c>
      <c r="C31" s="20">
        <v>0.01</v>
      </c>
      <c r="D31" s="49" t="s">
        <v>173</v>
      </c>
      <c r="E31" s="49" t="s">
        <v>173</v>
      </c>
      <c r="F31" s="12">
        <v>0.01</v>
      </c>
      <c r="G31" s="20">
        <v>0.01</v>
      </c>
      <c r="H31" s="12">
        <v>0.01</v>
      </c>
      <c r="I31" s="20">
        <v>0.02</v>
      </c>
      <c r="J31" s="20">
        <v>0.02</v>
      </c>
      <c r="K31" s="20">
        <v>0.02</v>
      </c>
      <c r="L31" s="12">
        <v>0.01</v>
      </c>
      <c r="M31" s="20">
        <v>0.02</v>
      </c>
      <c r="N31" s="12">
        <v>0.01</v>
      </c>
      <c r="O31" s="20">
        <v>0.02</v>
      </c>
      <c r="P31" s="49">
        <v>0.01</v>
      </c>
      <c r="Q31" s="20">
        <v>0.03</v>
      </c>
      <c r="R31" s="12">
        <v>0.02</v>
      </c>
      <c r="S31" s="20">
        <v>0.02</v>
      </c>
      <c r="T31" s="12">
        <v>0.02</v>
      </c>
    </row>
    <row r="32" spans="2:20" outlineLevel="1" x14ac:dyDescent="0.25">
      <c r="B32" s="9" t="s">
        <v>551</v>
      </c>
      <c r="C32" s="19" t="s">
        <v>31</v>
      </c>
      <c r="D32" s="19" t="s">
        <v>31</v>
      </c>
      <c r="E32" s="19">
        <v>0.01</v>
      </c>
      <c r="F32" s="10">
        <v>0</v>
      </c>
      <c r="G32" s="19" t="s">
        <v>31</v>
      </c>
      <c r="H32" s="10">
        <v>0</v>
      </c>
      <c r="I32" s="19" t="s">
        <v>31</v>
      </c>
      <c r="J32" s="19" t="s">
        <v>31</v>
      </c>
      <c r="K32" s="19">
        <v>0.01</v>
      </c>
      <c r="L32" s="10" t="s">
        <v>31</v>
      </c>
      <c r="M32" s="19" t="s">
        <v>31</v>
      </c>
      <c r="N32" s="10" t="s">
        <v>31</v>
      </c>
      <c r="O32" s="19" t="s">
        <v>31</v>
      </c>
      <c r="P32" s="19" t="s">
        <v>31</v>
      </c>
      <c r="Q32" s="19">
        <v>0.01</v>
      </c>
      <c r="R32" s="10">
        <v>0</v>
      </c>
      <c r="S32" s="19" t="s">
        <v>31</v>
      </c>
      <c r="T32" s="10">
        <v>0</v>
      </c>
    </row>
    <row r="33" spans="2:20" outlineLevel="1" x14ac:dyDescent="0.25">
      <c r="B33" s="11" t="s">
        <v>544</v>
      </c>
      <c r="C33" s="20" t="s">
        <v>31</v>
      </c>
      <c r="D33" s="20" t="s">
        <v>31</v>
      </c>
      <c r="E33" s="20" t="s">
        <v>31</v>
      </c>
      <c r="F33" s="12">
        <v>0.01</v>
      </c>
      <c r="G33" s="20" t="s">
        <v>31</v>
      </c>
      <c r="H33" s="12">
        <v>0.01</v>
      </c>
      <c r="I33" s="20">
        <v>0.01</v>
      </c>
      <c r="J33" s="20">
        <v>0.01</v>
      </c>
      <c r="K33" s="20">
        <v>0</v>
      </c>
      <c r="L33" s="12">
        <v>0.01</v>
      </c>
      <c r="M33" s="20">
        <v>0.01</v>
      </c>
      <c r="N33" s="12">
        <v>0.01</v>
      </c>
      <c r="O33" s="20">
        <v>0.01</v>
      </c>
      <c r="P33" s="49" t="s">
        <v>173</v>
      </c>
      <c r="Q33" s="20">
        <v>0.01</v>
      </c>
      <c r="R33" s="12">
        <v>0.01</v>
      </c>
      <c r="S33" s="20">
        <v>0.01</v>
      </c>
      <c r="T33" s="12">
        <v>0.01</v>
      </c>
    </row>
    <row r="34" spans="2:20" outlineLevel="1" x14ac:dyDescent="0.25">
      <c r="B34" s="9" t="s">
        <v>546</v>
      </c>
      <c r="C34" s="19" t="s">
        <v>31</v>
      </c>
      <c r="D34" s="19">
        <v>0.01</v>
      </c>
      <c r="E34" s="19" t="s">
        <v>31</v>
      </c>
      <c r="F34" s="10">
        <v>0</v>
      </c>
      <c r="G34" s="19" t="s">
        <v>31</v>
      </c>
      <c r="H34" s="10">
        <v>0</v>
      </c>
      <c r="I34" s="19">
        <v>0.01</v>
      </c>
      <c r="J34" s="19">
        <v>0.01</v>
      </c>
      <c r="K34" s="19">
        <v>0</v>
      </c>
      <c r="L34" s="10">
        <v>0</v>
      </c>
      <c r="M34" s="19">
        <v>0.01</v>
      </c>
      <c r="N34" s="10">
        <v>0</v>
      </c>
      <c r="O34" s="19">
        <v>0.01</v>
      </c>
      <c r="P34" s="19">
        <v>0.02</v>
      </c>
      <c r="Q34" s="19">
        <v>0.01</v>
      </c>
      <c r="R34" s="10">
        <v>0.01</v>
      </c>
      <c r="S34" s="19">
        <v>0.01</v>
      </c>
      <c r="T34" s="10">
        <v>0.01</v>
      </c>
    </row>
    <row r="35" spans="2:20" outlineLevel="1" x14ac:dyDescent="0.25">
      <c r="B35" s="11" t="s">
        <v>565</v>
      </c>
      <c r="C35" s="20">
        <v>0.01</v>
      </c>
      <c r="D35" s="20" t="s">
        <v>31</v>
      </c>
      <c r="E35" s="20" t="s">
        <v>31</v>
      </c>
      <c r="F35" s="12" t="s">
        <v>31</v>
      </c>
      <c r="G35" s="20">
        <v>0.01</v>
      </c>
      <c r="H35" s="12" t="s">
        <v>31</v>
      </c>
      <c r="I35" s="20">
        <v>0.01</v>
      </c>
      <c r="J35" s="20" t="s">
        <v>31</v>
      </c>
      <c r="K35" s="20">
        <v>0</v>
      </c>
      <c r="L35" s="12" t="s">
        <v>31</v>
      </c>
      <c r="M35" s="20">
        <v>0.01</v>
      </c>
      <c r="N35" s="12" t="s">
        <v>31</v>
      </c>
      <c r="O35" s="20">
        <v>0.01</v>
      </c>
      <c r="P35" s="20">
        <v>0.01</v>
      </c>
      <c r="Q35" s="20">
        <v>0</v>
      </c>
      <c r="R35" s="12">
        <v>0.01</v>
      </c>
      <c r="S35" s="20">
        <v>0.01</v>
      </c>
      <c r="T35" s="12">
        <v>0.01</v>
      </c>
    </row>
    <row r="36" spans="2:20" outlineLevel="1" x14ac:dyDescent="0.25">
      <c r="B36" s="9" t="s">
        <v>566</v>
      </c>
      <c r="C36" s="19">
        <v>0.01</v>
      </c>
      <c r="D36" s="19">
        <v>0.01</v>
      </c>
      <c r="E36" s="19" t="s">
        <v>31</v>
      </c>
      <c r="F36" s="10" t="s">
        <v>31</v>
      </c>
      <c r="G36" s="19">
        <v>0.01</v>
      </c>
      <c r="H36" s="10" t="s">
        <v>31</v>
      </c>
      <c r="I36" s="19">
        <v>0.01</v>
      </c>
      <c r="J36" s="19">
        <v>0.02</v>
      </c>
      <c r="K36" s="19">
        <v>0.02</v>
      </c>
      <c r="L36" s="10">
        <v>0.02</v>
      </c>
      <c r="M36" s="19">
        <v>0.01</v>
      </c>
      <c r="N36" s="10">
        <v>0.02</v>
      </c>
      <c r="O36" s="19">
        <v>0.01</v>
      </c>
      <c r="P36" s="19">
        <v>0.01</v>
      </c>
      <c r="Q36" s="19">
        <v>0.01</v>
      </c>
      <c r="R36" s="10">
        <v>0.02</v>
      </c>
      <c r="S36" s="19">
        <v>0.01</v>
      </c>
      <c r="T36" s="10">
        <v>0.02</v>
      </c>
    </row>
    <row r="37" spans="2:20" outlineLevel="1" x14ac:dyDescent="0.25">
      <c r="B37" s="11" t="s">
        <v>548</v>
      </c>
      <c r="C37" s="20" t="s">
        <v>31</v>
      </c>
      <c r="D37" s="20">
        <v>0.01</v>
      </c>
      <c r="E37" s="20" t="s">
        <v>31</v>
      </c>
      <c r="F37" s="12" t="s">
        <v>31</v>
      </c>
      <c r="G37" s="20" t="s">
        <v>31</v>
      </c>
      <c r="H37" s="12" t="s">
        <v>31</v>
      </c>
      <c r="I37" s="20">
        <v>0.01</v>
      </c>
      <c r="J37" s="20">
        <v>0.01</v>
      </c>
      <c r="K37" s="20">
        <v>0.01</v>
      </c>
      <c r="L37" s="12">
        <v>0.02</v>
      </c>
      <c r="M37" s="20">
        <v>0.01</v>
      </c>
      <c r="N37" s="12">
        <v>0.02</v>
      </c>
      <c r="O37" s="20">
        <v>0.01</v>
      </c>
      <c r="P37" s="20">
        <v>0.01</v>
      </c>
      <c r="Q37" s="20">
        <v>0.01</v>
      </c>
      <c r="R37" s="50" t="s">
        <v>173</v>
      </c>
      <c r="S37" s="20">
        <v>0.01</v>
      </c>
      <c r="T37" s="12" t="s">
        <v>31</v>
      </c>
    </row>
    <row r="38" spans="2:20" outlineLevel="1" x14ac:dyDescent="0.25">
      <c r="B38" s="9" t="s">
        <v>567</v>
      </c>
      <c r="C38" s="19" t="s">
        <v>31</v>
      </c>
      <c r="D38" s="19">
        <v>0.01</v>
      </c>
      <c r="E38" s="19" t="s">
        <v>31</v>
      </c>
      <c r="F38" s="10" t="s">
        <v>31</v>
      </c>
      <c r="G38" s="19" t="s">
        <v>31</v>
      </c>
      <c r="H38" s="10" t="s">
        <v>31</v>
      </c>
      <c r="I38" s="19" t="s">
        <v>31</v>
      </c>
      <c r="J38" s="19" t="s">
        <v>31</v>
      </c>
      <c r="K38" s="19">
        <v>0</v>
      </c>
      <c r="L38" s="10" t="s">
        <v>31</v>
      </c>
      <c r="M38" s="19" t="s">
        <v>31</v>
      </c>
      <c r="N38" s="10" t="s">
        <v>31</v>
      </c>
      <c r="O38" s="19" t="s">
        <v>31</v>
      </c>
      <c r="P38" s="19" t="s">
        <v>31</v>
      </c>
      <c r="Q38" s="19" t="s">
        <v>31</v>
      </c>
      <c r="R38" s="10">
        <v>0</v>
      </c>
      <c r="S38" s="19" t="s">
        <v>31</v>
      </c>
      <c r="T38" s="10">
        <v>0</v>
      </c>
    </row>
    <row r="39" spans="2:20" outlineLevel="1" x14ac:dyDescent="0.25">
      <c r="B39" s="11" t="s">
        <v>550</v>
      </c>
      <c r="C39" s="20" t="s">
        <v>31</v>
      </c>
      <c r="D39" s="20">
        <v>0.01</v>
      </c>
      <c r="E39" s="20" t="s">
        <v>31</v>
      </c>
      <c r="F39" s="12" t="s">
        <v>31</v>
      </c>
      <c r="G39" s="20" t="s">
        <v>31</v>
      </c>
      <c r="H39" s="12" t="s">
        <v>31</v>
      </c>
      <c r="I39" s="20">
        <v>0.02</v>
      </c>
      <c r="J39" s="20">
        <v>0.02</v>
      </c>
      <c r="K39" s="20">
        <v>0.01</v>
      </c>
      <c r="L39" s="12">
        <v>0.01</v>
      </c>
      <c r="M39" s="20">
        <v>0.02</v>
      </c>
      <c r="N39" s="12">
        <v>0.01</v>
      </c>
      <c r="O39" s="49" t="s">
        <v>173</v>
      </c>
      <c r="P39" s="20">
        <v>0.01</v>
      </c>
      <c r="Q39" s="20">
        <v>0.01</v>
      </c>
      <c r="R39" s="12">
        <v>0.01</v>
      </c>
      <c r="S39" s="20" t="s">
        <v>31</v>
      </c>
      <c r="T39" s="12">
        <v>0.01</v>
      </c>
    </row>
    <row r="40" spans="2:20" outlineLevel="1" x14ac:dyDescent="0.25">
      <c r="B40" s="9" t="s">
        <v>568</v>
      </c>
      <c r="C40" s="19" t="s">
        <v>31</v>
      </c>
      <c r="D40" s="19" t="s">
        <v>31</v>
      </c>
      <c r="E40" s="19" t="s">
        <v>31</v>
      </c>
      <c r="F40" s="10">
        <v>0</v>
      </c>
      <c r="G40" s="19" t="s">
        <v>31</v>
      </c>
      <c r="H40" s="10">
        <v>0</v>
      </c>
      <c r="I40" s="19" t="s">
        <v>31</v>
      </c>
      <c r="J40" s="19" t="s">
        <v>31</v>
      </c>
      <c r="K40" s="19">
        <v>0</v>
      </c>
      <c r="L40" s="10" t="s">
        <v>31</v>
      </c>
      <c r="M40" s="19" t="s">
        <v>31</v>
      </c>
      <c r="N40" s="10" t="s">
        <v>31</v>
      </c>
      <c r="O40" s="19" t="s">
        <v>31</v>
      </c>
      <c r="P40" s="19" t="s">
        <v>31</v>
      </c>
      <c r="Q40" s="19" t="s">
        <v>31</v>
      </c>
      <c r="R40" s="10">
        <v>0</v>
      </c>
      <c r="S40" s="19" t="s">
        <v>31</v>
      </c>
      <c r="T40" s="10">
        <v>0</v>
      </c>
    </row>
    <row r="41" spans="2:20" outlineLevel="1" x14ac:dyDescent="0.25">
      <c r="B41" s="11" t="s">
        <v>624</v>
      </c>
      <c r="C41" s="20" t="s">
        <v>31</v>
      </c>
      <c r="D41" s="20" t="s">
        <v>31</v>
      </c>
      <c r="E41" s="20" t="s">
        <v>31</v>
      </c>
      <c r="F41" s="12" t="s">
        <v>31</v>
      </c>
      <c r="G41" s="20" t="s">
        <v>31</v>
      </c>
      <c r="H41" s="12" t="s">
        <v>31</v>
      </c>
      <c r="I41" s="20" t="s">
        <v>31</v>
      </c>
      <c r="J41" s="20">
        <v>0.01</v>
      </c>
      <c r="K41" s="20" t="s">
        <v>31</v>
      </c>
      <c r="L41" s="12" t="s">
        <v>31</v>
      </c>
      <c r="M41" s="20" t="s">
        <v>31</v>
      </c>
      <c r="N41" s="12" t="s">
        <v>31</v>
      </c>
      <c r="O41" s="20" t="s">
        <v>31</v>
      </c>
      <c r="P41" s="20" t="s">
        <v>31</v>
      </c>
      <c r="Q41" s="20" t="s">
        <v>31</v>
      </c>
      <c r="R41" s="12" t="s">
        <v>31</v>
      </c>
      <c r="S41" s="20" t="s">
        <v>31</v>
      </c>
      <c r="T41" s="12" t="s">
        <v>31</v>
      </c>
    </row>
    <row r="42" spans="2:20" outlineLevel="1" x14ac:dyDescent="0.25">
      <c r="B42" s="9" t="s">
        <v>600</v>
      </c>
      <c r="C42" s="19">
        <v>0.19</v>
      </c>
      <c r="D42" s="48">
        <v>0.3</v>
      </c>
      <c r="E42" s="19">
        <v>0.21</v>
      </c>
      <c r="F42" s="10">
        <v>0.2</v>
      </c>
      <c r="G42" s="19">
        <v>0.19</v>
      </c>
      <c r="H42" s="10">
        <v>0.2</v>
      </c>
      <c r="I42" s="19">
        <v>0.05</v>
      </c>
      <c r="J42" s="19">
        <v>0.04</v>
      </c>
      <c r="K42" s="19">
        <v>0.05</v>
      </c>
      <c r="L42" s="10">
        <v>0.06</v>
      </c>
      <c r="M42" s="19">
        <v>0.05</v>
      </c>
      <c r="N42" s="10">
        <v>0.06</v>
      </c>
      <c r="O42" s="19">
        <v>0.17</v>
      </c>
      <c r="P42" s="48">
        <v>0.25</v>
      </c>
      <c r="Q42" s="19">
        <v>0.2</v>
      </c>
      <c r="R42" s="10">
        <v>0.17</v>
      </c>
      <c r="S42" s="19">
        <v>0.17</v>
      </c>
      <c r="T42" s="10">
        <v>0.17</v>
      </c>
    </row>
    <row r="43" spans="2:20" outlineLevel="1" x14ac:dyDescent="0.25">
      <c r="B43" s="13" t="s">
        <v>10</v>
      </c>
      <c r="C43" s="23">
        <v>1</v>
      </c>
      <c r="D43" s="23">
        <v>1</v>
      </c>
      <c r="E43" s="23">
        <v>1</v>
      </c>
      <c r="F43" s="14">
        <v>1</v>
      </c>
      <c r="G43" s="23">
        <v>1</v>
      </c>
      <c r="H43" s="14">
        <v>1</v>
      </c>
      <c r="I43" s="23">
        <v>1</v>
      </c>
      <c r="J43" s="23">
        <v>1</v>
      </c>
      <c r="K43" s="23">
        <v>1</v>
      </c>
      <c r="L43" s="14">
        <v>1</v>
      </c>
      <c r="M43" s="23">
        <v>1</v>
      </c>
      <c r="N43" s="14">
        <v>1</v>
      </c>
      <c r="O43" s="23">
        <v>1</v>
      </c>
      <c r="P43" s="23">
        <v>1</v>
      </c>
      <c r="Q43" s="23">
        <v>1</v>
      </c>
      <c r="R43" s="14">
        <v>1</v>
      </c>
      <c r="S43" s="23">
        <v>1</v>
      </c>
      <c r="T43" s="14">
        <v>1</v>
      </c>
    </row>
    <row r="44" spans="2:20" outlineLevel="1" x14ac:dyDescent="0.25">
      <c r="B44" s="13" t="s">
        <v>11</v>
      </c>
      <c r="C44" s="24">
        <v>195</v>
      </c>
      <c r="D44" s="24">
        <v>196</v>
      </c>
      <c r="E44" s="24">
        <v>299</v>
      </c>
      <c r="F44" s="15">
        <v>322</v>
      </c>
      <c r="G44" s="24">
        <v>195</v>
      </c>
      <c r="H44" s="15">
        <v>322</v>
      </c>
      <c r="I44" s="24">
        <v>195</v>
      </c>
      <c r="J44" s="24">
        <v>196</v>
      </c>
      <c r="K44" s="24">
        <v>299</v>
      </c>
      <c r="L44" s="15">
        <v>322</v>
      </c>
      <c r="M44" s="24">
        <v>195</v>
      </c>
      <c r="N44" s="15">
        <v>322</v>
      </c>
      <c r="O44" s="24">
        <v>195</v>
      </c>
      <c r="P44" s="24">
        <v>196</v>
      </c>
      <c r="Q44" s="24">
        <v>299</v>
      </c>
      <c r="R44" s="15">
        <v>322</v>
      </c>
      <c r="S44" s="24">
        <v>195</v>
      </c>
      <c r="T44" s="15">
        <v>322</v>
      </c>
    </row>
    <row r="45" spans="2:20" outlineLevel="1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2:20" outlineLevel="1" x14ac:dyDescent="0.25">
      <c r="B46" s="39" t="s">
        <v>12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</row>
    <row r="47" spans="2:20" outlineLevel="1" x14ac:dyDescent="0.25">
      <c r="B47" s="40" t="s">
        <v>14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2:20" outlineLevel="1" x14ac:dyDescent="0.25">
      <c r="B48" s="41" t="s">
        <v>15</v>
      </c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spans="2:20" outlineLevel="1" x14ac:dyDescent="0.25">
      <c r="B49" s="41" t="s">
        <v>16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</row>
    <row r="50" spans="2:20" outlineLevel="1" x14ac:dyDescent="0.25"/>
    <row r="51" spans="2:20" outlineLevel="1" x14ac:dyDescent="0.25"/>
  </sheetData>
  <mergeCells count="11">
    <mergeCell ref="S5:T5"/>
    <mergeCell ref="C5:F5"/>
    <mergeCell ref="G5:H5"/>
    <mergeCell ref="I5:L5"/>
    <mergeCell ref="M5:N5"/>
    <mergeCell ref="O5:R5"/>
    <mergeCell ref="B45:T45"/>
    <mergeCell ref="B46:T46"/>
    <mergeCell ref="B47:T47"/>
    <mergeCell ref="B48:T48"/>
    <mergeCell ref="B49:T49"/>
  </mergeCells>
  <hyperlinks>
    <hyperlink ref="A1" location="'Index'!A1" display="Index" xr:uid="{CBE2D539-9D31-4ACA-BB2D-A4B76ABFD8B0}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B528-F2C4-44BC-A520-089B406DD075}">
  <sheetPr codeName="Arkusz206">
    <outlinePr summaryBelow="0"/>
  </sheetPr>
  <dimension ref="A1:H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11000</v>
      </c>
    </row>
    <row r="3" spans="1:8" ht="15.75" x14ac:dyDescent="0.25">
      <c r="B3" s="1" t="s">
        <v>648</v>
      </c>
    </row>
    <row r="4" spans="1:8" ht="25.5" outlineLevel="1" x14ac:dyDescent="0.25">
      <c r="B4" s="46" t="s">
        <v>1473</v>
      </c>
      <c r="C4" s="46" t="s">
        <v>357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36" outlineLevel="1" x14ac:dyDescent="0.25">
      <c r="B7" s="7" t="s">
        <v>649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443</v>
      </c>
      <c r="C8" s="19">
        <v>0.04</v>
      </c>
      <c r="D8" s="19">
        <v>7.0000000000000007E-2</v>
      </c>
      <c r="E8" s="19">
        <v>0.04</v>
      </c>
      <c r="F8" s="10">
        <v>0.06</v>
      </c>
      <c r="G8" s="19">
        <v>0.04</v>
      </c>
      <c r="H8" s="10">
        <v>0.06</v>
      </c>
    </row>
    <row r="9" spans="1:8" outlineLevel="1" x14ac:dyDescent="0.25">
      <c r="B9" s="11" t="s">
        <v>449</v>
      </c>
      <c r="C9" s="20">
        <v>0.03</v>
      </c>
      <c r="D9" s="20">
        <v>0.04</v>
      </c>
      <c r="E9" s="20">
        <v>0.05</v>
      </c>
      <c r="F9" s="12">
        <v>0.05</v>
      </c>
      <c r="G9" s="20">
        <v>0.03</v>
      </c>
      <c r="H9" s="12">
        <v>0.05</v>
      </c>
    </row>
    <row r="10" spans="1:8" outlineLevel="1" x14ac:dyDescent="0.25">
      <c r="B10" s="9" t="s">
        <v>456</v>
      </c>
      <c r="C10" s="19">
        <v>0.02</v>
      </c>
      <c r="D10" s="19">
        <v>0.05</v>
      </c>
      <c r="E10" s="19">
        <v>0.04</v>
      </c>
      <c r="F10" s="10">
        <v>0.03</v>
      </c>
      <c r="G10" s="19">
        <v>0.02</v>
      </c>
      <c r="H10" s="10">
        <v>0.03</v>
      </c>
    </row>
    <row r="11" spans="1:8" outlineLevel="1" x14ac:dyDescent="0.25">
      <c r="B11" s="11" t="s">
        <v>549</v>
      </c>
      <c r="C11" s="20">
        <v>0.04</v>
      </c>
      <c r="D11" s="20">
        <v>0.03</v>
      </c>
      <c r="E11" s="20">
        <v>0.03</v>
      </c>
      <c r="F11" s="12">
        <v>0.04</v>
      </c>
      <c r="G11" s="20">
        <v>0.04</v>
      </c>
      <c r="H11" s="12">
        <v>0.04</v>
      </c>
    </row>
    <row r="12" spans="1:8" outlineLevel="1" x14ac:dyDescent="0.25">
      <c r="B12" s="9" t="s">
        <v>541</v>
      </c>
      <c r="C12" s="19">
        <v>0.03</v>
      </c>
      <c r="D12" s="19">
        <v>0.03</v>
      </c>
      <c r="E12" s="19">
        <v>0.03</v>
      </c>
      <c r="F12" s="10">
        <v>0.05</v>
      </c>
      <c r="G12" s="19">
        <v>0.03</v>
      </c>
      <c r="H12" s="10">
        <v>0.05</v>
      </c>
    </row>
    <row r="13" spans="1:8" outlineLevel="1" x14ac:dyDescent="0.25">
      <c r="B13" s="11" t="s">
        <v>445</v>
      </c>
      <c r="C13" s="20">
        <v>0.03</v>
      </c>
      <c r="D13" s="20">
        <v>0.03</v>
      </c>
      <c r="E13" s="20">
        <v>0.03</v>
      </c>
      <c r="F13" s="12">
        <v>0.04</v>
      </c>
      <c r="G13" s="20">
        <v>0.03</v>
      </c>
      <c r="H13" s="12">
        <v>0.04</v>
      </c>
    </row>
    <row r="14" spans="1:8" outlineLevel="1" x14ac:dyDescent="0.25">
      <c r="B14" s="9" t="s">
        <v>446</v>
      </c>
      <c r="C14" s="19">
        <v>0.03</v>
      </c>
      <c r="D14" s="19">
        <v>0.06</v>
      </c>
      <c r="E14" s="19">
        <v>0.02</v>
      </c>
      <c r="F14" s="10">
        <v>0.03</v>
      </c>
      <c r="G14" s="19">
        <v>0.03</v>
      </c>
      <c r="H14" s="10">
        <v>0.03</v>
      </c>
    </row>
    <row r="15" spans="1:8" outlineLevel="1" x14ac:dyDescent="0.25">
      <c r="B15" s="11" t="s">
        <v>575</v>
      </c>
      <c r="C15" s="20">
        <v>0.05</v>
      </c>
      <c r="D15" s="20">
        <v>0.02</v>
      </c>
      <c r="E15" s="20">
        <v>0.02</v>
      </c>
      <c r="F15" s="12">
        <v>0.03</v>
      </c>
      <c r="G15" s="20">
        <v>0.05</v>
      </c>
      <c r="H15" s="12">
        <v>0.03</v>
      </c>
    </row>
    <row r="16" spans="1:8" outlineLevel="1" x14ac:dyDescent="0.25">
      <c r="B16" s="9" t="s">
        <v>452</v>
      </c>
      <c r="C16" s="19">
        <v>0.03</v>
      </c>
      <c r="D16" s="19">
        <v>0.03</v>
      </c>
      <c r="E16" s="19">
        <v>0.02</v>
      </c>
      <c r="F16" s="10">
        <v>0.04</v>
      </c>
      <c r="G16" s="19">
        <v>0.03</v>
      </c>
      <c r="H16" s="10">
        <v>0.04</v>
      </c>
    </row>
    <row r="17" spans="2:8" outlineLevel="1" x14ac:dyDescent="0.25">
      <c r="B17" s="11" t="s">
        <v>447</v>
      </c>
      <c r="C17" s="20">
        <v>0.04</v>
      </c>
      <c r="D17" s="49">
        <v>0.01</v>
      </c>
      <c r="E17" s="20">
        <v>0.02</v>
      </c>
      <c r="F17" s="12">
        <v>0.03</v>
      </c>
      <c r="G17" s="20">
        <v>0.04</v>
      </c>
      <c r="H17" s="12">
        <v>0.03</v>
      </c>
    </row>
    <row r="18" spans="2:8" outlineLevel="1" x14ac:dyDescent="0.25">
      <c r="B18" s="9" t="s">
        <v>450</v>
      </c>
      <c r="C18" s="19">
        <v>0.04</v>
      </c>
      <c r="D18" s="19">
        <v>0.02</v>
      </c>
      <c r="E18" s="19">
        <v>0.02</v>
      </c>
      <c r="F18" s="10">
        <v>0.03</v>
      </c>
      <c r="G18" s="19">
        <v>0.04</v>
      </c>
      <c r="H18" s="10">
        <v>0.03</v>
      </c>
    </row>
    <row r="19" spans="2:8" outlineLevel="1" x14ac:dyDescent="0.25">
      <c r="B19" s="11" t="s">
        <v>458</v>
      </c>
      <c r="C19" s="20">
        <v>0.02</v>
      </c>
      <c r="D19" s="20">
        <v>0.02</v>
      </c>
      <c r="E19" s="20">
        <v>0.03</v>
      </c>
      <c r="F19" s="12">
        <v>0.02</v>
      </c>
      <c r="G19" s="20">
        <v>0.02</v>
      </c>
      <c r="H19" s="12">
        <v>0.02</v>
      </c>
    </row>
    <row r="20" spans="2:8" outlineLevel="1" x14ac:dyDescent="0.25">
      <c r="B20" s="9" t="s">
        <v>453</v>
      </c>
      <c r="C20" s="19">
        <v>0.02</v>
      </c>
      <c r="D20" s="19">
        <v>0.02</v>
      </c>
      <c r="E20" s="19">
        <v>0.03</v>
      </c>
      <c r="F20" s="10">
        <v>0.02</v>
      </c>
      <c r="G20" s="19">
        <v>0.02</v>
      </c>
      <c r="H20" s="10">
        <v>0.02</v>
      </c>
    </row>
    <row r="21" spans="2:8" outlineLevel="1" x14ac:dyDescent="0.25">
      <c r="B21" s="11" t="s">
        <v>455</v>
      </c>
      <c r="C21" s="20">
        <v>0.02</v>
      </c>
      <c r="D21" s="20">
        <v>0.02</v>
      </c>
      <c r="E21" s="49">
        <v>0.01</v>
      </c>
      <c r="F21" s="12">
        <v>0.03</v>
      </c>
      <c r="G21" s="20">
        <v>0.02</v>
      </c>
      <c r="H21" s="12">
        <v>0.03</v>
      </c>
    </row>
    <row r="22" spans="2:8" outlineLevel="1" x14ac:dyDescent="0.25">
      <c r="B22" s="9" t="s">
        <v>454</v>
      </c>
      <c r="C22" s="19">
        <v>0.01</v>
      </c>
      <c r="D22" s="19">
        <v>0.01</v>
      </c>
      <c r="E22" s="19">
        <v>0.03</v>
      </c>
      <c r="F22" s="10">
        <v>0.02</v>
      </c>
      <c r="G22" s="19">
        <v>0.01</v>
      </c>
      <c r="H22" s="10">
        <v>0.02</v>
      </c>
    </row>
    <row r="23" spans="2:8" outlineLevel="1" x14ac:dyDescent="0.25">
      <c r="B23" s="11" t="s">
        <v>547</v>
      </c>
      <c r="C23" s="49" t="s">
        <v>173</v>
      </c>
      <c r="D23" s="20">
        <v>0.01</v>
      </c>
      <c r="E23" s="20">
        <v>0.02</v>
      </c>
      <c r="F23" s="12">
        <v>0.02</v>
      </c>
      <c r="G23" s="49" t="s">
        <v>173</v>
      </c>
      <c r="H23" s="47">
        <v>0.02</v>
      </c>
    </row>
    <row r="24" spans="2:8" outlineLevel="1" x14ac:dyDescent="0.25">
      <c r="B24" s="9" t="s">
        <v>551</v>
      </c>
      <c r="C24" s="19">
        <v>0.01</v>
      </c>
      <c r="D24" s="19">
        <v>0.02</v>
      </c>
      <c r="E24" s="19">
        <v>0.01</v>
      </c>
      <c r="F24" s="10">
        <v>0.01</v>
      </c>
      <c r="G24" s="19">
        <v>0.01</v>
      </c>
      <c r="H24" s="10">
        <v>0.01</v>
      </c>
    </row>
    <row r="25" spans="2:8" outlineLevel="1" x14ac:dyDescent="0.25">
      <c r="B25" s="11" t="s">
        <v>544</v>
      </c>
      <c r="C25" s="20">
        <v>0.02</v>
      </c>
      <c r="D25" s="49" t="s">
        <v>173</v>
      </c>
      <c r="E25" s="20">
        <v>0.01</v>
      </c>
      <c r="F25" s="12">
        <v>0.01</v>
      </c>
      <c r="G25" s="20">
        <v>0.02</v>
      </c>
      <c r="H25" s="12">
        <v>0.01</v>
      </c>
    </row>
    <row r="26" spans="2:8" outlineLevel="1" x14ac:dyDescent="0.25">
      <c r="B26" s="9" t="s">
        <v>457</v>
      </c>
      <c r="C26" s="49" t="s">
        <v>173</v>
      </c>
      <c r="D26" s="19">
        <v>0.01</v>
      </c>
      <c r="E26" s="19">
        <v>0.01</v>
      </c>
      <c r="F26" s="10">
        <v>0.01</v>
      </c>
      <c r="G26" s="49" t="s">
        <v>173</v>
      </c>
      <c r="H26" s="47">
        <v>0.01</v>
      </c>
    </row>
    <row r="27" spans="2:8" outlineLevel="1" x14ac:dyDescent="0.25">
      <c r="B27" s="11" t="s">
        <v>546</v>
      </c>
      <c r="C27" s="20">
        <v>0.01</v>
      </c>
      <c r="D27" s="49" t="s">
        <v>173</v>
      </c>
      <c r="E27" s="20">
        <v>0.01</v>
      </c>
      <c r="F27" s="12">
        <v>0.01</v>
      </c>
      <c r="G27" s="20">
        <v>0.01</v>
      </c>
      <c r="H27" s="12">
        <v>0.01</v>
      </c>
    </row>
    <row r="28" spans="2:8" outlineLevel="1" x14ac:dyDescent="0.25">
      <c r="B28" s="9" t="s">
        <v>550</v>
      </c>
      <c r="C28" s="49" t="s">
        <v>173</v>
      </c>
      <c r="D28" s="49" t="s">
        <v>173</v>
      </c>
      <c r="E28" s="19">
        <v>0.01</v>
      </c>
      <c r="F28" s="10">
        <v>0.01</v>
      </c>
      <c r="G28" s="19" t="s">
        <v>31</v>
      </c>
      <c r="H28" s="10">
        <v>0.01</v>
      </c>
    </row>
    <row r="29" spans="2:8" outlineLevel="1" x14ac:dyDescent="0.25">
      <c r="B29" s="11" t="s">
        <v>548</v>
      </c>
      <c r="C29" s="20" t="s">
        <v>31</v>
      </c>
      <c r="D29" s="20" t="s">
        <v>31</v>
      </c>
      <c r="E29" s="20">
        <v>0</v>
      </c>
      <c r="F29" s="12">
        <v>0.01</v>
      </c>
      <c r="G29" s="20" t="s">
        <v>31</v>
      </c>
      <c r="H29" s="12">
        <v>0.01</v>
      </c>
    </row>
    <row r="30" spans="2:8" outlineLevel="1" x14ac:dyDescent="0.25">
      <c r="B30" s="9" t="s">
        <v>459</v>
      </c>
      <c r="C30" s="19">
        <v>0.01</v>
      </c>
      <c r="D30" s="19">
        <v>0.01</v>
      </c>
      <c r="E30" s="19">
        <v>0.02</v>
      </c>
      <c r="F30" s="10">
        <v>0.02</v>
      </c>
      <c r="G30" s="19">
        <v>0.01</v>
      </c>
      <c r="H30" s="10">
        <v>0.02</v>
      </c>
    </row>
    <row r="31" spans="2:8" ht="28.5" outlineLevel="1" x14ac:dyDescent="0.25">
      <c r="B31" s="11" t="s">
        <v>650</v>
      </c>
      <c r="C31" s="20">
        <v>0.68</v>
      </c>
      <c r="D31" s="20">
        <v>0.62</v>
      </c>
      <c r="E31" s="20">
        <v>0.65</v>
      </c>
      <c r="F31" s="12">
        <v>0.6</v>
      </c>
      <c r="G31" s="20">
        <v>0.68</v>
      </c>
      <c r="H31" s="12">
        <v>0.6</v>
      </c>
    </row>
    <row r="32" spans="2:8" outlineLevel="1" x14ac:dyDescent="0.25">
      <c r="B32" s="13" t="s">
        <v>10</v>
      </c>
      <c r="C32" s="23">
        <v>1</v>
      </c>
      <c r="D32" s="23">
        <v>1</v>
      </c>
      <c r="E32" s="23">
        <v>1</v>
      </c>
      <c r="F32" s="14">
        <v>1</v>
      </c>
      <c r="G32" s="23">
        <v>1</v>
      </c>
      <c r="H32" s="14">
        <v>1</v>
      </c>
    </row>
    <row r="33" spans="2:8" outlineLevel="1" x14ac:dyDescent="0.25">
      <c r="B33" s="13" t="s">
        <v>11</v>
      </c>
      <c r="C33" s="24">
        <v>177</v>
      </c>
      <c r="D33" s="24">
        <v>178</v>
      </c>
      <c r="E33" s="24">
        <v>297</v>
      </c>
      <c r="F33" s="15">
        <v>324</v>
      </c>
      <c r="G33" s="24">
        <v>177</v>
      </c>
      <c r="H33" s="15">
        <v>324</v>
      </c>
    </row>
    <row r="34" spans="2:8" outlineLevel="1" x14ac:dyDescent="0.25">
      <c r="B34" s="38"/>
      <c r="C34" s="38"/>
      <c r="D34" s="38"/>
      <c r="E34" s="38"/>
      <c r="F34" s="38"/>
      <c r="G34" s="38"/>
      <c r="H34" s="38"/>
    </row>
    <row r="35" spans="2:8" outlineLevel="1" x14ac:dyDescent="0.25">
      <c r="B35" s="39" t="s">
        <v>12</v>
      </c>
      <c r="C35" s="39"/>
      <c r="D35" s="39"/>
      <c r="E35" s="39"/>
      <c r="F35" s="39"/>
      <c r="G35" s="39"/>
      <c r="H35" s="39"/>
    </row>
    <row r="36" spans="2:8" outlineLevel="1" x14ac:dyDescent="0.25">
      <c r="B36" s="40" t="s">
        <v>14</v>
      </c>
      <c r="C36" s="40"/>
      <c r="D36" s="40"/>
      <c r="E36" s="40"/>
      <c r="F36" s="40"/>
      <c r="G36" s="40"/>
      <c r="H36" s="40"/>
    </row>
    <row r="37" spans="2:8" outlineLevel="1" x14ac:dyDescent="0.25">
      <c r="B37" s="41" t="s">
        <v>15</v>
      </c>
      <c r="C37" s="41"/>
      <c r="D37" s="41"/>
      <c r="E37" s="41"/>
      <c r="F37" s="41"/>
      <c r="G37" s="41"/>
      <c r="H37" s="41"/>
    </row>
    <row r="38" spans="2:8" outlineLevel="1" x14ac:dyDescent="0.25">
      <c r="B38" s="41" t="s">
        <v>16</v>
      </c>
      <c r="C38" s="41"/>
      <c r="D38" s="41"/>
      <c r="E38" s="41"/>
      <c r="F38" s="41"/>
      <c r="G38" s="41"/>
      <c r="H38" s="41"/>
    </row>
    <row r="39" spans="2:8" outlineLevel="1" x14ac:dyDescent="0.25"/>
    <row r="40" spans="2:8" outlineLevel="1" x14ac:dyDescent="0.25"/>
  </sheetData>
  <mergeCells count="7">
    <mergeCell ref="B38:H38"/>
    <mergeCell ref="C5:F5"/>
    <mergeCell ref="G5:H5"/>
    <mergeCell ref="B34:H34"/>
    <mergeCell ref="B35:H35"/>
    <mergeCell ref="B36:H36"/>
    <mergeCell ref="B37:H37"/>
  </mergeCells>
  <hyperlinks>
    <hyperlink ref="A1" location="'Index'!A1" display="Index" xr:uid="{4C4829FF-FC6E-40E7-928A-C8427E03C2C7}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96EC2-24D2-499D-9ABD-27F237568598}">
  <sheetPr codeName="Arkusz207">
    <outlinePr summaryBelow="0"/>
  </sheetPr>
  <dimension ref="A1:H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21000</v>
      </c>
    </row>
    <row r="3" spans="1:8" ht="15.75" x14ac:dyDescent="0.25">
      <c r="B3" s="1" t="s">
        <v>651</v>
      </c>
    </row>
    <row r="4" spans="1:8" ht="25.5" outlineLevel="1" x14ac:dyDescent="0.25">
      <c r="B4" s="46" t="s">
        <v>1474</v>
      </c>
      <c r="C4" s="46" t="s">
        <v>358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36" outlineLevel="1" x14ac:dyDescent="0.25">
      <c r="B7" s="7" t="s">
        <v>652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456</v>
      </c>
      <c r="C8" s="19">
        <v>0.03</v>
      </c>
      <c r="D8" s="19">
        <v>0.04</v>
      </c>
      <c r="E8" s="19">
        <v>0.06</v>
      </c>
      <c r="F8" s="10">
        <v>0.03</v>
      </c>
      <c r="G8" s="19">
        <v>0.03</v>
      </c>
      <c r="H8" s="10">
        <v>0.03</v>
      </c>
    </row>
    <row r="9" spans="1:8" outlineLevel="1" x14ac:dyDescent="0.25">
      <c r="B9" s="11" t="s">
        <v>541</v>
      </c>
      <c r="C9" s="20">
        <v>0.05</v>
      </c>
      <c r="D9" s="20">
        <v>0.02</v>
      </c>
      <c r="E9" s="20">
        <v>0.03</v>
      </c>
      <c r="F9" s="12">
        <v>0.05</v>
      </c>
      <c r="G9" s="20">
        <v>0.05</v>
      </c>
      <c r="H9" s="12">
        <v>0.05</v>
      </c>
    </row>
    <row r="10" spans="1:8" outlineLevel="1" x14ac:dyDescent="0.25">
      <c r="B10" s="9" t="s">
        <v>445</v>
      </c>
      <c r="C10" s="19">
        <v>0.05</v>
      </c>
      <c r="D10" s="19">
        <v>0.04</v>
      </c>
      <c r="E10" s="19">
        <v>0.04</v>
      </c>
      <c r="F10" s="50">
        <v>0.02</v>
      </c>
      <c r="G10" s="19">
        <v>0.05</v>
      </c>
      <c r="H10" s="10">
        <v>0.02</v>
      </c>
    </row>
    <row r="11" spans="1:8" outlineLevel="1" x14ac:dyDescent="0.25">
      <c r="B11" s="11" t="s">
        <v>449</v>
      </c>
      <c r="C11" s="20">
        <v>0.05</v>
      </c>
      <c r="D11" s="20">
        <v>0.02</v>
      </c>
      <c r="E11" s="20">
        <v>0.03</v>
      </c>
      <c r="F11" s="12">
        <v>0.04</v>
      </c>
      <c r="G11" s="20">
        <v>0.05</v>
      </c>
      <c r="H11" s="12">
        <v>0.04</v>
      </c>
    </row>
    <row r="12" spans="1:8" outlineLevel="1" x14ac:dyDescent="0.25">
      <c r="B12" s="9" t="s">
        <v>443</v>
      </c>
      <c r="C12" s="19">
        <v>0.02</v>
      </c>
      <c r="D12" s="19">
        <v>0.03</v>
      </c>
      <c r="E12" s="19">
        <v>0.03</v>
      </c>
      <c r="F12" s="10">
        <v>0.03</v>
      </c>
      <c r="G12" s="19">
        <v>0.02</v>
      </c>
      <c r="H12" s="10">
        <v>0.03</v>
      </c>
    </row>
    <row r="13" spans="1:8" outlineLevel="1" x14ac:dyDescent="0.25">
      <c r="B13" s="11" t="s">
        <v>447</v>
      </c>
      <c r="C13" s="20">
        <v>0.02</v>
      </c>
      <c r="D13" s="20">
        <v>0.03</v>
      </c>
      <c r="E13" s="20">
        <v>0.03</v>
      </c>
      <c r="F13" s="12">
        <v>0.03</v>
      </c>
      <c r="G13" s="20">
        <v>0.02</v>
      </c>
      <c r="H13" s="12">
        <v>0.03</v>
      </c>
    </row>
    <row r="14" spans="1:8" outlineLevel="1" x14ac:dyDescent="0.25">
      <c r="B14" s="9" t="s">
        <v>452</v>
      </c>
      <c r="C14" s="19">
        <v>0.02</v>
      </c>
      <c r="D14" s="19">
        <v>0.02</v>
      </c>
      <c r="E14" s="19">
        <v>0.02</v>
      </c>
      <c r="F14" s="10">
        <v>0.04</v>
      </c>
      <c r="G14" s="19">
        <v>0.02</v>
      </c>
      <c r="H14" s="10">
        <v>0.04</v>
      </c>
    </row>
    <row r="15" spans="1:8" outlineLevel="1" x14ac:dyDescent="0.25">
      <c r="B15" s="11" t="s">
        <v>446</v>
      </c>
      <c r="C15" s="20">
        <v>0.03</v>
      </c>
      <c r="D15" s="20">
        <v>0.04</v>
      </c>
      <c r="E15" s="20">
        <v>0.02</v>
      </c>
      <c r="F15" s="12">
        <v>0.02</v>
      </c>
      <c r="G15" s="20">
        <v>0.03</v>
      </c>
      <c r="H15" s="12">
        <v>0.02</v>
      </c>
    </row>
    <row r="16" spans="1:8" outlineLevel="1" x14ac:dyDescent="0.25">
      <c r="B16" s="9" t="s">
        <v>455</v>
      </c>
      <c r="C16" s="19">
        <v>0.03</v>
      </c>
      <c r="D16" s="19">
        <v>0.03</v>
      </c>
      <c r="E16" s="19">
        <v>0.03</v>
      </c>
      <c r="F16" s="10">
        <v>0.01</v>
      </c>
      <c r="G16" s="19">
        <v>0.03</v>
      </c>
      <c r="H16" s="10">
        <v>0.01</v>
      </c>
    </row>
    <row r="17" spans="2:8" outlineLevel="1" x14ac:dyDescent="0.25">
      <c r="B17" s="11" t="s">
        <v>453</v>
      </c>
      <c r="C17" s="20">
        <v>0.03</v>
      </c>
      <c r="D17" s="20">
        <v>0.01</v>
      </c>
      <c r="E17" s="20">
        <v>0.03</v>
      </c>
      <c r="F17" s="12">
        <v>0.02</v>
      </c>
      <c r="G17" s="20">
        <v>0.03</v>
      </c>
      <c r="H17" s="12">
        <v>0.02</v>
      </c>
    </row>
    <row r="18" spans="2:8" outlineLevel="1" x14ac:dyDescent="0.25">
      <c r="B18" s="9" t="s">
        <v>458</v>
      </c>
      <c r="C18" s="19">
        <v>0.01</v>
      </c>
      <c r="D18" s="19">
        <v>0.02</v>
      </c>
      <c r="E18" s="19">
        <v>0.03</v>
      </c>
      <c r="F18" s="10">
        <v>0.03</v>
      </c>
      <c r="G18" s="19">
        <v>0.01</v>
      </c>
      <c r="H18" s="10">
        <v>0.03</v>
      </c>
    </row>
    <row r="19" spans="2:8" outlineLevel="1" x14ac:dyDescent="0.25">
      <c r="B19" s="11" t="s">
        <v>450</v>
      </c>
      <c r="C19" s="49">
        <v>0.01</v>
      </c>
      <c r="D19" s="20">
        <v>0.02</v>
      </c>
      <c r="E19" s="20">
        <v>0.03</v>
      </c>
      <c r="F19" s="12">
        <v>0.02</v>
      </c>
      <c r="G19" s="20">
        <v>0.01</v>
      </c>
      <c r="H19" s="12">
        <v>0.02</v>
      </c>
    </row>
    <row r="20" spans="2:8" outlineLevel="1" x14ac:dyDescent="0.25">
      <c r="B20" s="9" t="s">
        <v>549</v>
      </c>
      <c r="C20" s="19">
        <v>0.04</v>
      </c>
      <c r="D20" s="19">
        <v>0.01</v>
      </c>
      <c r="E20" s="19">
        <v>0.02</v>
      </c>
      <c r="F20" s="10">
        <v>0.01</v>
      </c>
      <c r="G20" s="19">
        <v>0.04</v>
      </c>
      <c r="H20" s="10">
        <v>0.01</v>
      </c>
    </row>
    <row r="21" spans="2:8" outlineLevel="1" x14ac:dyDescent="0.25">
      <c r="B21" s="11" t="s">
        <v>575</v>
      </c>
      <c r="C21" s="20">
        <v>0.03</v>
      </c>
      <c r="D21" s="20">
        <v>0.01</v>
      </c>
      <c r="E21" s="20">
        <v>0.02</v>
      </c>
      <c r="F21" s="12">
        <v>0.01</v>
      </c>
      <c r="G21" s="20">
        <v>0.03</v>
      </c>
      <c r="H21" s="12">
        <v>0.01</v>
      </c>
    </row>
    <row r="22" spans="2:8" outlineLevel="1" x14ac:dyDescent="0.25">
      <c r="B22" s="9" t="s">
        <v>454</v>
      </c>
      <c r="C22" s="19">
        <v>0.02</v>
      </c>
      <c r="D22" s="19">
        <v>0.01</v>
      </c>
      <c r="E22" s="19">
        <v>0.02</v>
      </c>
      <c r="F22" s="10">
        <v>0.02</v>
      </c>
      <c r="G22" s="19">
        <v>0.02</v>
      </c>
      <c r="H22" s="10">
        <v>0.02</v>
      </c>
    </row>
    <row r="23" spans="2:8" outlineLevel="1" x14ac:dyDescent="0.25">
      <c r="B23" s="11" t="s">
        <v>547</v>
      </c>
      <c r="C23" s="20">
        <v>0.01</v>
      </c>
      <c r="D23" s="49" t="s">
        <v>173</v>
      </c>
      <c r="E23" s="20">
        <v>0.02</v>
      </c>
      <c r="F23" s="12">
        <v>0.02</v>
      </c>
      <c r="G23" s="20">
        <v>0.01</v>
      </c>
      <c r="H23" s="12">
        <v>0.02</v>
      </c>
    </row>
    <row r="24" spans="2:8" outlineLevel="1" x14ac:dyDescent="0.25">
      <c r="B24" s="9" t="s">
        <v>551</v>
      </c>
      <c r="C24" s="19">
        <v>0.02</v>
      </c>
      <c r="D24" s="49" t="s">
        <v>173</v>
      </c>
      <c r="E24" s="19">
        <v>0.01</v>
      </c>
      <c r="F24" s="10">
        <v>0.01</v>
      </c>
      <c r="G24" s="19">
        <v>0.02</v>
      </c>
      <c r="H24" s="10">
        <v>0.01</v>
      </c>
    </row>
    <row r="25" spans="2:8" outlineLevel="1" x14ac:dyDescent="0.25">
      <c r="B25" s="11" t="s">
        <v>459</v>
      </c>
      <c r="C25" s="49" t="s">
        <v>173</v>
      </c>
      <c r="D25" s="49" t="s">
        <v>173</v>
      </c>
      <c r="E25" s="48">
        <v>0.02</v>
      </c>
      <c r="F25" s="12">
        <v>0.01</v>
      </c>
      <c r="G25" s="20" t="s">
        <v>31</v>
      </c>
      <c r="H25" s="12">
        <v>0.01</v>
      </c>
    </row>
    <row r="26" spans="2:8" outlineLevel="1" x14ac:dyDescent="0.25">
      <c r="B26" s="9" t="s">
        <v>544</v>
      </c>
      <c r="C26" s="19">
        <v>0.02</v>
      </c>
      <c r="D26" s="19">
        <v>0.01</v>
      </c>
      <c r="E26" s="19">
        <v>0</v>
      </c>
      <c r="F26" s="10">
        <v>0.01</v>
      </c>
      <c r="G26" s="19">
        <v>0.02</v>
      </c>
      <c r="H26" s="10">
        <v>0.01</v>
      </c>
    </row>
    <row r="27" spans="2:8" outlineLevel="1" x14ac:dyDescent="0.25">
      <c r="B27" s="11" t="s">
        <v>457</v>
      </c>
      <c r="C27" s="20">
        <v>0.01</v>
      </c>
      <c r="D27" s="20">
        <v>0.01</v>
      </c>
      <c r="E27" s="20">
        <v>0</v>
      </c>
      <c r="F27" s="12">
        <v>0.01</v>
      </c>
      <c r="G27" s="20">
        <v>0.01</v>
      </c>
      <c r="H27" s="12">
        <v>0.01</v>
      </c>
    </row>
    <row r="28" spans="2:8" outlineLevel="1" x14ac:dyDescent="0.25">
      <c r="B28" s="9" t="s">
        <v>548</v>
      </c>
      <c r="C28" s="19">
        <v>0.02</v>
      </c>
      <c r="D28" s="49" t="s">
        <v>173</v>
      </c>
      <c r="E28" s="19">
        <v>0</v>
      </c>
      <c r="F28" s="10">
        <v>0.01</v>
      </c>
      <c r="G28" s="19">
        <v>0.02</v>
      </c>
      <c r="H28" s="10">
        <v>0.01</v>
      </c>
    </row>
    <row r="29" spans="2:8" outlineLevel="1" x14ac:dyDescent="0.25">
      <c r="B29" s="11" t="s">
        <v>550</v>
      </c>
      <c r="C29" s="20" t="s">
        <v>31</v>
      </c>
      <c r="D29" s="20" t="s">
        <v>31</v>
      </c>
      <c r="E29" s="20">
        <v>0</v>
      </c>
      <c r="F29" s="12">
        <v>0</v>
      </c>
      <c r="G29" s="20" t="s">
        <v>31</v>
      </c>
      <c r="H29" s="12">
        <v>0</v>
      </c>
    </row>
    <row r="30" spans="2:8" ht="28.5" outlineLevel="1" x14ac:dyDescent="0.25">
      <c r="B30" s="9" t="s">
        <v>650</v>
      </c>
      <c r="C30" s="19">
        <v>0.7</v>
      </c>
      <c r="D30" s="19">
        <v>0.72</v>
      </c>
      <c r="E30" s="19">
        <v>0.67</v>
      </c>
      <c r="F30" s="10">
        <v>0.68</v>
      </c>
      <c r="G30" s="19">
        <v>0.7</v>
      </c>
      <c r="H30" s="10">
        <v>0.68</v>
      </c>
    </row>
    <row r="31" spans="2:8" outlineLevel="1" x14ac:dyDescent="0.25">
      <c r="B31" s="13" t="s">
        <v>10</v>
      </c>
      <c r="C31" s="23">
        <v>1</v>
      </c>
      <c r="D31" s="23">
        <v>1</v>
      </c>
      <c r="E31" s="23">
        <v>1</v>
      </c>
      <c r="F31" s="14">
        <v>1</v>
      </c>
      <c r="G31" s="23">
        <v>1</v>
      </c>
      <c r="H31" s="14">
        <v>1</v>
      </c>
    </row>
    <row r="32" spans="2:8" outlineLevel="1" x14ac:dyDescent="0.25">
      <c r="B32" s="13" t="s">
        <v>11</v>
      </c>
      <c r="C32" s="24">
        <v>171</v>
      </c>
      <c r="D32" s="24">
        <v>157</v>
      </c>
      <c r="E32" s="24">
        <v>264</v>
      </c>
      <c r="F32" s="15">
        <v>282</v>
      </c>
      <c r="G32" s="24">
        <v>171</v>
      </c>
      <c r="H32" s="15">
        <v>282</v>
      </c>
    </row>
    <row r="33" spans="2:8" outlineLevel="1" x14ac:dyDescent="0.25">
      <c r="B33" s="38"/>
      <c r="C33" s="38"/>
      <c r="D33" s="38"/>
      <c r="E33" s="38"/>
      <c r="F33" s="38"/>
      <c r="G33" s="38"/>
      <c r="H33" s="38"/>
    </row>
    <row r="34" spans="2:8" outlineLevel="1" x14ac:dyDescent="0.25">
      <c r="B34" s="39" t="s">
        <v>12</v>
      </c>
      <c r="C34" s="39"/>
      <c r="D34" s="39"/>
      <c r="E34" s="39"/>
      <c r="F34" s="39"/>
      <c r="G34" s="39"/>
      <c r="H34" s="39"/>
    </row>
    <row r="35" spans="2:8" outlineLevel="1" x14ac:dyDescent="0.25">
      <c r="B35" s="40" t="s">
        <v>14</v>
      </c>
      <c r="C35" s="40"/>
      <c r="D35" s="40"/>
      <c r="E35" s="40"/>
      <c r="F35" s="40"/>
      <c r="G35" s="40"/>
      <c r="H35" s="40"/>
    </row>
    <row r="36" spans="2:8" outlineLevel="1" x14ac:dyDescent="0.25">
      <c r="B36" s="41" t="s">
        <v>15</v>
      </c>
      <c r="C36" s="41"/>
      <c r="D36" s="41"/>
      <c r="E36" s="41"/>
      <c r="F36" s="41"/>
      <c r="G36" s="41"/>
      <c r="H36" s="41"/>
    </row>
    <row r="37" spans="2:8" outlineLevel="1" x14ac:dyDescent="0.25">
      <c r="B37" s="41" t="s">
        <v>16</v>
      </c>
      <c r="C37" s="41"/>
      <c r="D37" s="41"/>
      <c r="E37" s="41"/>
      <c r="F37" s="41"/>
      <c r="G37" s="41"/>
      <c r="H37" s="41"/>
    </row>
    <row r="38" spans="2:8" outlineLevel="1" x14ac:dyDescent="0.25"/>
    <row r="39" spans="2:8" outlineLevel="1" x14ac:dyDescent="0.25"/>
  </sheetData>
  <mergeCells count="7">
    <mergeCell ref="B37:H37"/>
    <mergeCell ref="C5:F5"/>
    <mergeCell ref="G5:H5"/>
    <mergeCell ref="B33:H33"/>
    <mergeCell ref="B34:H34"/>
    <mergeCell ref="B35:H35"/>
    <mergeCell ref="B36:H36"/>
  </mergeCells>
  <hyperlinks>
    <hyperlink ref="A1" location="'Index'!A1" display="Index" xr:uid="{D9C51DA1-D560-49D5-ABA8-4BA4BB9DCC27}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5CE8-15EE-4619-BB63-7D4CC2916741}">
  <sheetPr codeName="Arkusz208">
    <outlinePr summaryBelow="0"/>
  </sheetPr>
  <dimension ref="A1:H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31000</v>
      </c>
    </row>
    <row r="3" spans="1:8" ht="15.75" x14ac:dyDescent="0.25">
      <c r="B3" s="1" t="s">
        <v>653</v>
      </c>
    </row>
    <row r="4" spans="1:8" ht="25.5" outlineLevel="1" x14ac:dyDescent="0.25">
      <c r="B4" s="46" t="s">
        <v>1475</v>
      </c>
      <c r="C4" s="46" t="s">
        <v>359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36" outlineLevel="1" x14ac:dyDescent="0.25">
      <c r="B7" s="7" t="s">
        <v>654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456</v>
      </c>
      <c r="C8" s="19">
        <v>0.02</v>
      </c>
      <c r="D8" s="19">
        <v>0.05</v>
      </c>
      <c r="E8" s="19">
        <v>0.05</v>
      </c>
      <c r="F8" s="10">
        <v>0.05</v>
      </c>
      <c r="G8" s="19">
        <v>0.02</v>
      </c>
      <c r="H8" s="10">
        <v>0.05</v>
      </c>
    </row>
    <row r="9" spans="1:8" outlineLevel="1" x14ac:dyDescent="0.25">
      <c r="B9" s="11" t="s">
        <v>442</v>
      </c>
      <c r="C9" s="20">
        <v>0.04</v>
      </c>
      <c r="D9" s="20">
        <v>0.04</v>
      </c>
      <c r="E9" s="20">
        <v>0.03</v>
      </c>
      <c r="F9" s="12">
        <v>0.05</v>
      </c>
      <c r="G9" s="20">
        <v>0.04</v>
      </c>
      <c r="H9" s="12">
        <v>0.05</v>
      </c>
    </row>
    <row r="10" spans="1:8" outlineLevel="1" x14ac:dyDescent="0.25">
      <c r="B10" s="9" t="s">
        <v>541</v>
      </c>
      <c r="C10" s="19">
        <v>0.04</v>
      </c>
      <c r="D10" s="19">
        <v>0.05</v>
      </c>
      <c r="E10" s="19">
        <v>0.05</v>
      </c>
      <c r="F10" s="50">
        <v>0.02</v>
      </c>
      <c r="G10" s="19">
        <v>0.04</v>
      </c>
      <c r="H10" s="10">
        <v>0.02</v>
      </c>
    </row>
    <row r="11" spans="1:8" outlineLevel="1" x14ac:dyDescent="0.25">
      <c r="B11" s="11" t="s">
        <v>444</v>
      </c>
      <c r="C11" s="49">
        <v>0.01</v>
      </c>
      <c r="D11" s="20">
        <v>0.03</v>
      </c>
      <c r="E11" s="20">
        <v>0.04</v>
      </c>
      <c r="F11" s="47">
        <v>0.06</v>
      </c>
      <c r="G11" s="49">
        <v>0.01</v>
      </c>
      <c r="H11" s="47">
        <v>0.06</v>
      </c>
    </row>
    <row r="12" spans="1:8" outlineLevel="1" x14ac:dyDescent="0.25">
      <c r="B12" s="9" t="s">
        <v>443</v>
      </c>
      <c r="C12" s="19">
        <v>0.06</v>
      </c>
      <c r="D12" s="49">
        <v>0.02</v>
      </c>
      <c r="E12" s="19">
        <v>0.02</v>
      </c>
      <c r="F12" s="10">
        <v>0.04</v>
      </c>
      <c r="G12" s="19">
        <v>0.06</v>
      </c>
      <c r="H12" s="10">
        <v>0.04</v>
      </c>
    </row>
    <row r="13" spans="1:8" outlineLevel="1" x14ac:dyDescent="0.25">
      <c r="B13" s="11" t="s">
        <v>447</v>
      </c>
      <c r="C13" s="20">
        <v>0.03</v>
      </c>
      <c r="D13" s="20">
        <v>0.03</v>
      </c>
      <c r="E13" s="20">
        <v>0.04</v>
      </c>
      <c r="F13" s="12">
        <v>0.03</v>
      </c>
      <c r="G13" s="20">
        <v>0.03</v>
      </c>
      <c r="H13" s="12">
        <v>0.03</v>
      </c>
    </row>
    <row r="14" spans="1:8" outlineLevel="1" x14ac:dyDescent="0.25">
      <c r="B14" s="9" t="s">
        <v>446</v>
      </c>
      <c r="C14" s="19">
        <v>0.02</v>
      </c>
      <c r="D14" s="19">
        <v>0.03</v>
      </c>
      <c r="E14" s="19">
        <v>0.04</v>
      </c>
      <c r="F14" s="10">
        <v>0.03</v>
      </c>
      <c r="G14" s="19">
        <v>0.02</v>
      </c>
      <c r="H14" s="10">
        <v>0.03</v>
      </c>
    </row>
    <row r="15" spans="1:8" outlineLevel="1" x14ac:dyDescent="0.25">
      <c r="B15" s="11" t="s">
        <v>449</v>
      </c>
      <c r="C15" s="20">
        <v>0.03</v>
      </c>
      <c r="D15" s="20">
        <v>0.03</v>
      </c>
      <c r="E15" s="20">
        <v>0.03</v>
      </c>
      <c r="F15" s="12">
        <v>0.02</v>
      </c>
      <c r="G15" s="20">
        <v>0.03</v>
      </c>
      <c r="H15" s="12">
        <v>0.02</v>
      </c>
    </row>
    <row r="16" spans="1:8" outlineLevel="1" x14ac:dyDescent="0.25">
      <c r="B16" s="9" t="s">
        <v>452</v>
      </c>
      <c r="C16" s="19">
        <v>0.01</v>
      </c>
      <c r="D16" s="19">
        <v>0.02</v>
      </c>
      <c r="E16" s="48">
        <v>0.04</v>
      </c>
      <c r="F16" s="10">
        <v>0.02</v>
      </c>
      <c r="G16" s="19">
        <v>0.01</v>
      </c>
      <c r="H16" s="10">
        <v>0.02</v>
      </c>
    </row>
    <row r="17" spans="2:8" outlineLevel="1" x14ac:dyDescent="0.25">
      <c r="B17" s="11" t="s">
        <v>445</v>
      </c>
      <c r="C17" s="20">
        <v>0.04</v>
      </c>
      <c r="D17" s="20">
        <v>0.02</v>
      </c>
      <c r="E17" s="20">
        <v>0.03</v>
      </c>
      <c r="F17" s="12">
        <v>0.02</v>
      </c>
      <c r="G17" s="20">
        <v>0.04</v>
      </c>
      <c r="H17" s="12">
        <v>0.02</v>
      </c>
    </row>
    <row r="18" spans="2:8" outlineLevel="1" x14ac:dyDescent="0.25">
      <c r="B18" s="9" t="s">
        <v>575</v>
      </c>
      <c r="C18" s="19">
        <v>0.01</v>
      </c>
      <c r="D18" s="19">
        <v>0.03</v>
      </c>
      <c r="E18" s="19">
        <v>0.01</v>
      </c>
      <c r="F18" s="10">
        <v>0.04</v>
      </c>
      <c r="G18" s="49">
        <v>0.01</v>
      </c>
      <c r="H18" s="47">
        <v>0.04</v>
      </c>
    </row>
    <row r="19" spans="2:8" outlineLevel="1" x14ac:dyDescent="0.25">
      <c r="B19" s="11" t="s">
        <v>549</v>
      </c>
      <c r="C19" s="20">
        <v>0.03</v>
      </c>
      <c r="D19" s="20">
        <v>0.01</v>
      </c>
      <c r="E19" s="20">
        <v>0.02</v>
      </c>
      <c r="F19" s="12">
        <v>0.03</v>
      </c>
      <c r="G19" s="20">
        <v>0.03</v>
      </c>
      <c r="H19" s="12">
        <v>0.03</v>
      </c>
    </row>
    <row r="20" spans="2:8" outlineLevel="1" x14ac:dyDescent="0.25">
      <c r="B20" s="9" t="s">
        <v>450</v>
      </c>
      <c r="C20" s="19">
        <v>0.04</v>
      </c>
      <c r="D20" s="19">
        <v>0.01</v>
      </c>
      <c r="E20" s="19">
        <v>0.01</v>
      </c>
      <c r="F20" s="10">
        <v>0.02</v>
      </c>
      <c r="G20" s="19">
        <v>0.04</v>
      </c>
      <c r="H20" s="10">
        <v>0.02</v>
      </c>
    </row>
    <row r="21" spans="2:8" outlineLevel="1" x14ac:dyDescent="0.25">
      <c r="B21" s="11" t="s">
        <v>453</v>
      </c>
      <c r="C21" s="20">
        <v>0.02</v>
      </c>
      <c r="D21" s="49">
        <v>0.01</v>
      </c>
      <c r="E21" s="20">
        <v>0.02</v>
      </c>
      <c r="F21" s="12">
        <v>0.02</v>
      </c>
      <c r="G21" s="20">
        <v>0.02</v>
      </c>
      <c r="H21" s="12">
        <v>0.02</v>
      </c>
    </row>
    <row r="22" spans="2:8" outlineLevel="1" x14ac:dyDescent="0.25">
      <c r="B22" s="9" t="s">
        <v>448</v>
      </c>
      <c r="C22" s="19">
        <v>0.03</v>
      </c>
      <c r="D22" s="19">
        <v>0.01</v>
      </c>
      <c r="E22" s="49">
        <v>0.01</v>
      </c>
      <c r="F22" s="10">
        <v>0.03</v>
      </c>
      <c r="G22" s="19">
        <v>0.03</v>
      </c>
      <c r="H22" s="10">
        <v>0.03</v>
      </c>
    </row>
    <row r="23" spans="2:8" outlineLevel="1" x14ac:dyDescent="0.25">
      <c r="B23" s="11" t="s">
        <v>547</v>
      </c>
      <c r="C23" s="49">
        <v>0.01</v>
      </c>
      <c r="D23" s="20">
        <v>0.02</v>
      </c>
      <c r="E23" s="20">
        <v>0.01</v>
      </c>
      <c r="F23" s="47">
        <v>0.03</v>
      </c>
      <c r="G23" s="49">
        <v>0.01</v>
      </c>
      <c r="H23" s="47">
        <v>0.03</v>
      </c>
    </row>
    <row r="24" spans="2:8" outlineLevel="1" x14ac:dyDescent="0.25">
      <c r="B24" s="9" t="s">
        <v>454</v>
      </c>
      <c r="C24" s="49">
        <v>0.01</v>
      </c>
      <c r="D24" s="49" t="s">
        <v>173</v>
      </c>
      <c r="E24" s="19">
        <v>0.02</v>
      </c>
      <c r="F24" s="10">
        <v>0.03</v>
      </c>
      <c r="G24" s="49">
        <v>0.01</v>
      </c>
      <c r="H24" s="47">
        <v>0.03</v>
      </c>
    </row>
    <row r="25" spans="2:8" outlineLevel="1" x14ac:dyDescent="0.25">
      <c r="B25" s="11" t="s">
        <v>459</v>
      </c>
      <c r="C25" s="20">
        <v>0.02</v>
      </c>
      <c r="D25" s="20">
        <v>0.02</v>
      </c>
      <c r="E25" s="20">
        <v>0.02</v>
      </c>
      <c r="F25" s="12">
        <v>0.01</v>
      </c>
      <c r="G25" s="20">
        <v>0.02</v>
      </c>
      <c r="H25" s="12">
        <v>0.01</v>
      </c>
    </row>
    <row r="26" spans="2:8" outlineLevel="1" x14ac:dyDescent="0.25">
      <c r="B26" s="9" t="s">
        <v>451</v>
      </c>
      <c r="C26" s="19">
        <v>0.02</v>
      </c>
      <c r="D26" s="19">
        <v>0.01</v>
      </c>
      <c r="E26" s="19">
        <v>0.01</v>
      </c>
      <c r="F26" s="10">
        <v>0.02</v>
      </c>
      <c r="G26" s="19">
        <v>0.02</v>
      </c>
      <c r="H26" s="10">
        <v>0.02</v>
      </c>
    </row>
    <row r="27" spans="2:8" outlineLevel="1" x14ac:dyDescent="0.25">
      <c r="B27" s="11" t="s">
        <v>458</v>
      </c>
      <c r="C27" s="20">
        <v>0.01</v>
      </c>
      <c r="D27" s="20">
        <v>0.02</v>
      </c>
      <c r="E27" s="20">
        <v>0.02</v>
      </c>
      <c r="F27" s="12">
        <v>0.01</v>
      </c>
      <c r="G27" s="20">
        <v>0.01</v>
      </c>
      <c r="H27" s="12">
        <v>0.01</v>
      </c>
    </row>
    <row r="28" spans="2:8" outlineLevel="1" x14ac:dyDescent="0.25">
      <c r="B28" s="9" t="s">
        <v>455</v>
      </c>
      <c r="C28" s="19">
        <v>0.01</v>
      </c>
      <c r="D28" s="19">
        <v>0.01</v>
      </c>
      <c r="E28" s="19">
        <v>0.01</v>
      </c>
      <c r="F28" s="10">
        <v>0.02</v>
      </c>
      <c r="G28" s="19">
        <v>0.01</v>
      </c>
      <c r="H28" s="10">
        <v>0.02</v>
      </c>
    </row>
    <row r="29" spans="2:8" outlineLevel="1" x14ac:dyDescent="0.25">
      <c r="B29" s="11" t="s">
        <v>457</v>
      </c>
      <c r="C29" s="20">
        <v>0.01</v>
      </c>
      <c r="D29" s="49" t="s">
        <v>173</v>
      </c>
      <c r="E29" s="20">
        <v>0.01</v>
      </c>
      <c r="F29" s="12">
        <v>0.01</v>
      </c>
      <c r="G29" s="20">
        <v>0.01</v>
      </c>
      <c r="H29" s="12">
        <v>0.01</v>
      </c>
    </row>
    <row r="30" spans="2:8" outlineLevel="1" x14ac:dyDescent="0.25">
      <c r="B30" s="9" t="s">
        <v>556</v>
      </c>
      <c r="C30" s="19">
        <v>0.01</v>
      </c>
      <c r="D30" s="19">
        <v>0.01</v>
      </c>
      <c r="E30" s="19">
        <v>0</v>
      </c>
      <c r="F30" s="10">
        <v>0.01</v>
      </c>
      <c r="G30" s="19">
        <v>0.01</v>
      </c>
      <c r="H30" s="10">
        <v>0.01</v>
      </c>
    </row>
    <row r="31" spans="2:8" outlineLevel="1" x14ac:dyDescent="0.25">
      <c r="B31" s="11" t="s">
        <v>548</v>
      </c>
      <c r="C31" s="20">
        <v>0.01</v>
      </c>
      <c r="D31" s="49" t="s">
        <v>173</v>
      </c>
      <c r="E31" s="20">
        <v>0</v>
      </c>
      <c r="F31" s="12">
        <v>0.01</v>
      </c>
      <c r="G31" s="20">
        <v>0.01</v>
      </c>
      <c r="H31" s="12">
        <v>0.01</v>
      </c>
    </row>
    <row r="32" spans="2:8" outlineLevel="1" x14ac:dyDescent="0.25">
      <c r="B32" s="9" t="s">
        <v>551</v>
      </c>
      <c r="C32" s="19">
        <v>0.01</v>
      </c>
      <c r="D32" s="49" t="s">
        <v>173</v>
      </c>
      <c r="E32" s="49" t="s">
        <v>173</v>
      </c>
      <c r="F32" s="10">
        <v>0.01</v>
      </c>
      <c r="G32" s="19">
        <v>0.01</v>
      </c>
      <c r="H32" s="10">
        <v>0.01</v>
      </c>
    </row>
    <row r="33" spans="2:8" outlineLevel="1" x14ac:dyDescent="0.25">
      <c r="B33" s="11" t="s">
        <v>544</v>
      </c>
      <c r="C33" s="20" t="s">
        <v>31</v>
      </c>
      <c r="D33" s="20" t="s">
        <v>31</v>
      </c>
      <c r="E33" s="20" t="s">
        <v>31</v>
      </c>
      <c r="F33" s="12">
        <v>0</v>
      </c>
      <c r="G33" s="20" t="s">
        <v>31</v>
      </c>
      <c r="H33" s="12">
        <v>0</v>
      </c>
    </row>
    <row r="34" spans="2:8" outlineLevel="1" x14ac:dyDescent="0.25">
      <c r="B34" s="9" t="s">
        <v>550</v>
      </c>
      <c r="C34" s="19" t="s">
        <v>31</v>
      </c>
      <c r="D34" s="19" t="s">
        <v>31</v>
      </c>
      <c r="E34" s="19">
        <v>0</v>
      </c>
      <c r="F34" s="10" t="s">
        <v>31</v>
      </c>
      <c r="G34" s="19" t="s">
        <v>31</v>
      </c>
      <c r="H34" s="10" t="s">
        <v>31</v>
      </c>
    </row>
    <row r="35" spans="2:8" ht="28.5" outlineLevel="1" x14ac:dyDescent="0.25">
      <c r="B35" s="11" t="s">
        <v>650</v>
      </c>
      <c r="C35" s="20">
        <v>0.71</v>
      </c>
      <c r="D35" s="20">
        <v>0.73</v>
      </c>
      <c r="E35" s="20">
        <v>0.66</v>
      </c>
      <c r="F35" s="12">
        <v>0.66</v>
      </c>
      <c r="G35" s="20">
        <v>0.71</v>
      </c>
      <c r="H35" s="12">
        <v>0.66</v>
      </c>
    </row>
    <row r="36" spans="2:8" outlineLevel="1" x14ac:dyDescent="0.25">
      <c r="B36" s="13" t="s">
        <v>10</v>
      </c>
      <c r="C36" s="23">
        <v>1</v>
      </c>
      <c r="D36" s="23">
        <v>1</v>
      </c>
      <c r="E36" s="23">
        <v>1</v>
      </c>
      <c r="F36" s="14">
        <v>1</v>
      </c>
      <c r="G36" s="23">
        <v>1</v>
      </c>
      <c r="H36" s="14">
        <v>1</v>
      </c>
    </row>
    <row r="37" spans="2:8" outlineLevel="1" x14ac:dyDescent="0.25">
      <c r="B37" s="13" t="s">
        <v>11</v>
      </c>
      <c r="C37" s="24">
        <v>188</v>
      </c>
      <c r="D37" s="24">
        <v>195</v>
      </c>
      <c r="E37" s="24">
        <v>298</v>
      </c>
      <c r="F37" s="15">
        <v>327</v>
      </c>
      <c r="G37" s="24">
        <v>188</v>
      </c>
      <c r="H37" s="15">
        <v>327</v>
      </c>
    </row>
    <row r="38" spans="2:8" outlineLevel="1" x14ac:dyDescent="0.25">
      <c r="B38" s="38"/>
      <c r="C38" s="38"/>
      <c r="D38" s="38"/>
      <c r="E38" s="38"/>
      <c r="F38" s="38"/>
      <c r="G38" s="38"/>
      <c r="H38" s="38"/>
    </row>
    <row r="39" spans="2:8" outlineLevel="1" x14ac:dyDescent="0.25">
      <c r="B39" s="39" t="s">
        <v>12</v>
      </c>
      <c r="C39" s="39"/>
      <c r="D39" s="39"/>
      <c r="E39" s="39"/>
      <c r="F39" s="39"/>
      <c r="G39" s="39"/>
      <c r="H39" s="39"/>
    </row>
    <row r="40" spans="2:8" outlineLevel="1" x14ac:dyDescent="0.25">
      <c r="B40" s="40" t="s">
        <v>14</v>
      </c>
      <c r="C40" s="40"/>
      <c r="D40" s="40"/>
      <c r="E40" s="40"/>
      <c r="F40" s="40"/>
      <c r="G40" s="40"/>
      <c r="H40" s="40"/>
    </row>
    <row r="41" spans="2:8" outlineLevel="1" x14ac:dyDescent="0.25">
      <c r="B41" s="41" t="s">
        <v>15</v>
      </c>
      <c r="C41" s="41"/>
      <c r="D41" s="41"/>
      <c r="E41" s="41"/>
      <c r="F41" s="41"/>
      <c r="G41" s="41"/>
      <c r="H41" s="41"/>
    </row>
    <row r="42" spans="2:8" outlineLevel="1" x14ac:dyDescent="0.25">
      <c r="B42" s="41" t="s">
        <v>16</v>
      </c>
      <c r="C42" s="41"/>
      <c r="D42" s="41"/>
      <c r="E42" s="41"/>
      <c r="F42" s="41"/>
      <c r="G42" s="41"/>
      <c r="H42" s="41"/>
    </row>
    <row r="43" spans="2:8" outlineLevel="1" x14ac:dyDescent="0.25"/>
    <row r="44" spans="2:8" outlineLevel="1" x14ac:dyDescent="0.25"/>
  </sheetData>
  <mergeCells count="7">
    <mergeCell ref="B42:H42"/>
    <mergeCell ref="C5:F5"/>
    <mergeCell ref="G5:H5"/>
    <mergeCell ref="B38:H38"/>
    <mergeCell ref="B39:H39"/>
    <mergeCell ref="B40:H40"/>
    <mergeCell ref="B41:H41"/>
  </mergeCells>
  <hyperlinks>
    <hyperlink ref="A1" location="'Index'!A1" display="Index" xr:uid="{86F23438-31D7-4149-95E7-8F4947E8F0B9}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2D6AB-ED10-4090-997B-40836F9AE0E7}">
  <sheetPr codeName="Arkusz209">
    <outlinePr summaryBelow="0"/>
  </sheetPr>
  <dimension ref="A1:H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41000</v>
      </c>
    </row>
    <row r="3" spans="1:8" ht="15.75" x14ac:dyDescent="0.25">
      <c r="B3" s="1" t="s">
        <v>655</v>
      </c>
    </row>
    <row r="4" spans="1:8" ht="25.5" outlineLevel="1" x14ac:dyDescent="0.25">
      <c r="B4" s="46" t="s">
        <v>1476</v>
      </c>
      <c r="C4" s="46" t="s">
        <v>1477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36" outlineLevel="1" x14ac:dyDescent="0.25">
      <c r="B7" s="7" t="s">
        <v>656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456</v>
      </c>
      <c r="C8" s="19">
        <v>0.06</v>
      </c>
      <c r="D8" s="19">
        <v>0.04</v>
      </c>
      <c r="E8" s="19">
        <v>0.06</v>
      </c>
      <c r="F8" s="10">
        <v>0.05</v>
      </c>
      <c r="G8" s="19">
        <v>0.06</v>
      </c>
      <c r="H8" s="10">
        <v>0.05</v>
      </c>
    </row>
    <row r="9" spans="1:8" outlineLevel="1" x14ac:dyDescent="0.25">
      <c r="B9" s="11" t="s">
        <v>541</v>
      </c>
      <c r="C9" s="20">
        <v>0.03</v>
      </c>
      <c r="D9" s="20">
        <v>0.05</v>
      </c>
      <c r="E9" s="20">
        <v>0.04</v>
      </c>
      <c r="F9" s="12">
        <v>0.04</v>
      </c>
      <c r="G9" s="20">
        <v>0.03</v>
      </c>
      <c r="H9" s="12">
        <v>0.04</v>
      </c>
    </row>
    <row r="10" spans="1:8" outlineLevel="1" x14ac:dyDescent="0.25">
      <c r="B10" s="9" t="s">
        <v>443</v>
      </c>
      <c r="C10" s="49">
        <v>0.01</v>
      </c>
      <c r="D10" s="19">
        <v>0.06</v>
      </c>
      <c r="E10" s="19">
        <v>0.05</v>
      </c>
      <c r="F10" s="10">
        <v>0.03</v>
      </c>
      <c r="G10" s="19">
        <v>0.01</v>
      </c>
      <c r="H10" s="10">
        <v>0.03</v>
      </c>
    </row>
    <row r="11" spans="1:8" outlineLevel="1" x14ac:dyDescent="0.25">
      <c r="B11" s="11" t="s">
        <v>445</v>
      </c>
      <c r="C11" s="20">
        <v>0.02</v>
      </c>
      <c r="D11" s="20">
        <v>0.03</v>
      </c>
      <c r="E11" s="20">
        <v>0.05</v>
      </c>
      <c r="F11" s="12">
        <v>0.04</v>
      </c>
      <c r="G11" s="20">
        <v>0.02</v>
      </c>
      <c r="H11" s="12">
        <v>0.04</v>
      </c>
    </row>
    <row r="12" spans="1:8" outlineLevel="1" x14ac:dyDescent="0.25">
      <c r="B12" s="9" t="s">
        <v>449</v>
      </c>
      <c r="C12" s="19">
        <v>0.03</v>
      </c>
      <c r="D12" s="19">
        <v>0.03</v>
      </c>
      <c r="E12" s="19">
        <v>0.03</v>
      </c>
      <c r="F12" s="10">
        <v>0.05</v>
      </c>
      <c r="G12" s="19">
        <v>0.03</v>
      </c>
      <c r="H12" s="10">
        <v>0.05</v>
      </c>
    </row>
    <row r="13" spans="1:8" outlineLevel="1" x14ac:dyDescent="0.25">
      <c r="B13" s="11" t="s">
        <v>453</v>
      </c>
      <c r="C13" s="20">
        <v>0.04</v>
      </c>
      <c r="D13" s="20">
        <v>0.03</v>
      </c>
      <c r="E13" s="20">
        <v>0.05</v>
      </c>
      <c r="F13" s="12">
        <v>0.03</v>
      </c>
      <c r="G13" s="20">
        <v>0.04</v>
      </c>
      <c r="H13" s="12">
        <v>0.03</v>
      </c>
    </row>
    <row r="14" spans="1:8" outlineLevel="1" x14ac:dyDescent="0.25">
      <c r="B14" s="9" t="s">
        <v>446</v>
      </c>
      <c r="C14" s="19">
        <v>0.03</v>
      </c>
      <c r="D14" s="19">
        <v>0.04</v>
      </c>
      <c r="E14" s="19">
        <v>0.03</v>
      </c>
      <c r="F14" s="10">
        <v>0.03</v>
      </c>
      <c r="G14" s="19">
        <v>0.03</v>
      </c>
      <c r="H14" s="10">
        <v>0.03</v>
      </c>
    </row>
    <row r="15" spans="1:8" outlineLevel="1" x14ac:dyDescent="0.25">
      <c r="B15" s="11" t="s">
        <v>450</v>
      </c>
      <c r="C15" s="20">
        <v>0.04</v>
      </c>
      <c r="D15" s="20">
        <v>0.04</v>
      </c>
      <c r="E15" s="20">
        <v>0.03</v>
      </c>
      <c r="F15" s="12">
        <v>0.03</v>
      </c>
      <c r="G15" s="20">
        <v>0.04</v>
      </c>
      <c r="H15" s="12">
        <v>0.03</v>
      </c>
    </row>
    <row r="16" spans="1:8" outlineLevel="1" x14ac:dyDescent="0.25">
      <c r="B16" s="9" t="s">
        <v>452</v>
      </c>
      <c r="C16" s="19">
        <v>0.03</v>
      </c>
      <c r="D16" s="19">
        <v>0.04</v>
      </c>
      <c r="E16" s="19">
        <v>0.03</v>
      </c>
      <c r="F16" s="10">
        <v>0.02</v>
      </c>
      <c r="G16" s="19">
        <v>0.03</v>
      </c>
      <c r="H16" s="10">
        <v>0.02</v>
      </c>
    </row>
    <row r="17" spans="2:8" outlineLevel="1" x14ac:dyDescent="0.25">
      <c r="B17" s="11" t="s">
        <v>447</v>
      </c>
      <c r="C17" s="20">
        <v>0.03</v>
      </c>
      <c r="D17" s="20">
        <v>0.03</v>
      </c>
      <c r="E17" s="20">
        <v>0.03</v>
      </c>
      <c r="F17" s="12">
        <v>0.02</v>
      </c>
      <c r="G17" s="20">
        <v>0.03</v>
      </c>
      <c r="H17" s="12">
        <v>0.02</v>
      </c>
    </row>
    <row r="18" spans="2:8" outlineLevel="1" x14ac:dyDescent="0.25">
      <c r="B18" s="9" t="s">
        <v>549</v>
      </c>
      <c r="C18" s="19">
        <v>0.04</v>
      </c>
      <c r="D18" s="19">
        <v>0.03</v>
      </c>
      <c r="E18" s="49">
        <v>0.01</v>
      </c>
      <c r="F18" s="10">
        <v>0.04</v>
      </c>
      <c r="G18" s="19">
        <v>0.04</v>
      </c>
      <c r="H18" s="10">
        <v>0.04</v>
      </c>
    </row>
    <row r="19" spans="2:8" outlineLevel="1" x14ac:dyDescent="0.25">
      <c r="B19" s="11" t="s">
        <v>458</v>
      </c>
      <c r="C19" s="20">
        <v>0.02</v>
      </c>
      <c r="D19" s="20">
        <v>0.01</v>
      </c>
      <c r="E19" s="20">
        <v>0.02</v>
      </c>
      <c r="F19" s="12">
        <v>0.03</v>
      </c>
      <c r="G19" s="20">
        <v>0.02</v>
      </c>
      <c r="H19" s="12">
        <v>0.03</v>
      </c>
    </row>
    <row r="20" spans="2:8" outlineLevel="1" x14ac:dyDescent="0.25">
      <c r="B20" s="9" t="s">
        <v>459</v>
      </c>
      <c r="C20" s="19">
        <v>0.03</v>
      </c>
      <c r="D20" s="19">
        <v>0.03</v>
      </c>
      <c r="E20" s="19">
        <v>0.02</v>
      </c>
      <c r="F20" s="10">
        <v>0.03</v>
      </c>
      <c r="G20" s="19">
        <v>0.03</v>
      </c>
      <c r="H20" s="10">
        <v>0.03</v>
      </c>
    </row>
    <row r="21" spans="2:8" outlineLevel="1" x14ac:dyDescent="0.25">
      <c r="B21" s="11" t="s">
        <v>454</v>
      </c>
      <c r="C21" s="20">
        <v>0.01</v>
      </c>
      <c r="D21" s="20">
        <v>0.02</v>
      </c>
      <c r="E21" s="20">
        <v>0.02</v>
      </c>
      <c r="F21" s="12">
        <v>0.02</v>
      </c>
      <c r="G21" s="20">
        <v>0.01</v>
      </c>
      <c r="H21" s="12">
        <v>0.02</v>
      </c>
    </row>
    <row r="22" spans="2:8" outlineLevel="1" x14ac:dyDescent="0.25">
      <c r="B22" s="9" t="s">
        <v>455</v>
      </c>
      <c r="C22" s="19">
        <v>0.01</v>
      </c>
      <c r="D22" s="19">
        <v>0.02</v>
      </c>
      <c r="E22" s="19">
        <v>0.01</v>
      </c>
      <c r="F22" s="10">
        <v>0.01</v>
      </c>
      <c r="G22" s="19">
        <v>0.01</v>
      </c>
      <c r="H22" s="10">
        <v>0.01</v>
      </c>
    </row>
    <row r="23" spans="2:8" outlineLevel="1" x14ac:dyDescent="0.25">
      <c r="B23" s="11" t="s">
        <v>575</v>
      </c>
      <c r="C23" s="20">
        <v>0.01</v>
      </c>
      <c r="D23" s="20">
        <v>0.02</v>
      </c>
      <c r="E23" s="20">
        <v>0.01</v>
      </c>
      <c r="F23" s="12">
        <v>0.02</v>
      </c>
      <c r="G23" s="20">
        <v>0.01</v>
      </c>
      <c r="H23" s="12">
        <v>0.02</v>
      </c>
    </row>
    <row r="24" spans="2:8" outlineLevel="1" x14ac:dyDescent="0.25">
      <c r="B24" s="9" t="s">
        <v>457</v>
      </c>
      <c r="C24" s="49" t="s">
        <v>173</v>
      </c>
      <c r="D24" s="19">
        <v>0.01</v>
      </c>
      <c r="E24" s="19">
        <v>0.01</v>
      </c>
      <c r="F24" s="10">
        <v>0.01</v>
      </c>
      <c r="G24" s="19" t="s">
        <v>31</v>
      </c>
      <c r="H24" s="10">
        <v>0.01</v>
      </c>
    </row>
    <row r="25" spans="2:8" outlineLevel="1" x14ac:dyDescent="0.25">
      <c r="B25" s="11" t="s">
        <v>544</v>
      </c>
      <c r="C25" s="49" t="s">
        <v>173</v>
      </c>
      <c r="D25" s="49" t="s">
        <v>173</v>
      </c>
      <c r="E25" s="20">
        <v>0</v>
      </c>
      <c r="F25" s="47">
        <v>0.02</v>
      </c>
      <c r="G25" s="49" t="s">
        <v>173</v>
      </c>
      <c r="H25" s="47">
        <v>0.02</v>
      </c>
    </row>
    <row r="26" spans="2:8" outlineLevel="1" x14ac:dyDescent="0.25">
      <c r="B26" s="9" t="s">
        <v>550</v>
      </c>
      <c r="C26" s="19">
        <v>0.01</v>
      </c>
      <c r="D26" s="49" t="s">
        <v>173</v>
      </c>
      <c r="E26" s="19">
        <v>0.01</v>
      </c>
      <c r="F26" s="10">
        <v>0.01</v>
      </c>
      <c r="G26" s="19">
        <v>0.01</v>
      </c>
      <c r="H26" s="10">
        <v>0.01</v>
      </c>
    </row>
    <row r="27" spans="2:8" outlineLevel="1" x14ac:dyDescent="0.25">
      <c r="B27" s="11" t="s">
        <v>548</v>
      </c>
      <c r="C27" s="20" t="s">
        <v>31</v>
      </c>
      <c r="D27" s="20" t="s">
        <v>31</v>
      </c>
      <c r="E27" s="20" t="s">
        <v>31</v>
      </c>
      <c r="F27" s="12">
        <v>0.01</v>
      </c>
      <c r="G27" s="20" t="s">
        <v>31</v>
      </c>
      <c r="H27" s="12">
        <v>0.01</v>
      </c>
    </row>
    <row r="28" spans="2:8" ht="28.5" outlineLevel="1" x14ac:dyDescent="0.25">
      <c r="B28" s="9" t="s">
        <v>650</v>
      </c>
      <c r="C28" s="19">
        <v>0.69</v>
      </c>
      <c r="D28" s="49">
        <v>0.6</v>
      </c>
      <c r="E28" s="48">
        <v>0.72</v>
      </c>
      <c r="F28" s="10">
        <v>0.65</v>
      </c>
      <c r="G28" s="19">
        <v>0.69</v>
      </c>
      <c r="H28" s="10">
        <v>0.65</v>
      </c>
    </row>
    <row r="29" spans="2:8" outlineLevel="1" x14ac:dyDescent="0.25">
      <c r="B29" s="13" t="s">
        <v>10</v>
      </c>
      <c r="C29" s="23">
        <v>1</v>
      </c>
      <c r="D29" s="23">
        <v>1</v>
      </c>
      <c r="E29" s="23">
        <v>1</v>
      </c>
      <c r="F29" s="14">
        <v>1</v>
      </c>
      <c r="G29" s="23">
        <v>1</v>
      </c>
      <c r="H29" s="14">
        <v>1</v>
      </c>
    </row>
    <row r="30" spans="2:8" outlineLevel="1" x14ac:dyDescent="0.25">
      <c r="B30" s="13" t="s">
        <v>11</v>
      </c>
      <c r="C30" s="24">
        <v>159</v>
      </c>
      <c r="D30" s="24">
        <v>185</v>
      </c>
      <c r="E30" s="24">
        <v>296</v>
      </c>
      <c r="F30" s="15">
        <v>319</v>
      </c>
      <c r="G30" s="24">
        <v>159</v>
      </c>
      <c r="H30" s="15">
        <v>319</v>
      </c>
    </row>
    <row r="31" spans="2:8" outlineLevel="1" x14ac:dyDescent="0.25">
      <c r="B31" s="38"/>
      <c r="C31" s="38"/>
      <c r="D31" s="38"/>
      <c r="E31" s="38"/>
      <c r="F31" s="38"/>
      <c r="G31" s="38"/>
      <c r="H31" s="38"/>
    </row>
    <row r="32" spans="2:8" outlineLevel="1" x14ac:dyDescent="0.25">
      <c r="B32" s="39" t="s">
        <v>12</v>
      </c>
      <c r="C32" s="39"/>
      <c r="D32" s="39"/>
      <c r="E32" s="39"/>
      <c r="F32" s="39"/>
      <c r="G32" s="39"/>
      <c r="H32" s="39"/>
    </row>
    <row r="33" spans="2:8" outlineLevel="1" x14ac:dyDescent="0.25">
      <c r="B33" s="40" t="s">
        <v>14</v>
      </c>
      <c r="C33" s="40"/>
      <c r="D33" s="40"/>
      <c r="E33" s="40"/>
      <c r="F33" s="40"/>
      <c r="G33" s="40"/>
      <c r="H33" s="40"/>
    </row>
    <row r="34" spans="2:8" outlineLevel="1" x14ac:dyDescent="0.25">
      <c r="B34" s="41" t="s">
        <v>15</v>
      </c>
      <c r="C34" s="41"/>
      <c r="D34" s="41"/>
      <c r="E34" s="41"/>
      <c r="F34" s="41"/>
      <c r="G34" s="41"/>
      <c r="H34" s="41"/>
    </row>
    <row r="35" spans="2:8" outlineLevel="1" x14ac:dyDescent="0.25">
      <c r="B35" s="41" t="s">
        <v>16</v>
      </c>
      <c r="C35" s="41"/>
      <c r="D35" s="41"/>
      <c r="E35" s="41"/>
      <c r="F35" s="41"/>
      <c r="G35" s="41"/>
      <c r="H35" s="41"/>
    </row>
    <row r="36" spans="2:8" outlineLevel="1" x14ac:dyDescent="0.25"/>
    <row r="37" spans="2:8" outlineLevel="1" x14ac:dyDescent="0.25"/>
  </sheetData>
  <mergeCells count="7">
    <mergeCell ref="B35:H35"/>
    <mergeCell ref="C5:F5"/>
    <mergeCell ref="G5:H5"/>
    <mergeCell ref="B31:H31"/>
    <mergeCell ref="B32:H32"/>
    <mergeCell ref="B33:H33"/>
    <mergeCell ref="B34:H34"/>
  </mergeCells>
  <hyperlinks>
    <hyperlink ref="A1" location="'Index'!A1" display="Index" xr:uid="{F6699C61-74C6-4D75-BF35-A3098A16895A}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F7F0A-7ACF-42C2-A5BF-5A4C824A9F34}">
  <sheetPr codeName="Arkusz210">
    <outlinePr summaryBelow="0"/>
  </sheetPr>
  <dimension ref="A1:H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51000</v>
      </c>
    </row>
    <row r="3" spans="1:8" ht="15.75" x14ac:dyDescent="0.25">
      <c r="B3" s="1" t="s">
        <v>657</v>
      </c>
    </row>
    <row r="4" spans="1:8" ht="25.5" outlineLevel="1" x14ac:dyDescent="0.25">
      <c r="B4" s="46" t="s">
        <v>1478</v>
      </c>
      <c r="C4" s="46" t="s">
        <v>361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36" outlineLevel="1" x14ac:dyDescent="0.25">
      <c r="B7" s="7" t="s">
        <v>658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443</v>
      </c>
      <c r="C8" s="19">
        <v>7.0000000000000007E-2</v>
      </c>
      <c r="D8" s="19">
        <v>0.03</v>
      </c>
      <c r="E8" s="19">
        <v>0.03</v>
      </c>
      <c r="F8" s="10">
        <v>0.06</v>
      </c>
      <c r="G8" s="19">
        <v>7.0000000000000007E-2</v>
      </c>
      <c r="H8" s="10">
        <v>0.06</v>
      </c>
    </row>
    <row r="9" spans="1:8" outlineLevel="1" x14ac:dyDescent="0.25">
      <c r="B9" s="11" t="s">
        <v>446</v>
      </c>
      <c r="C9" s="20">
        <v>0.04</v>
      </c>
      <c r="D9" s="20">
        <v>0.04</v>
      </c>
      <c r="E9" s="20">
        <v>0.05</v>
      </c>
      <c r="F9" s="12">
        <v>0.03</v>
      </c>
      <c r="G9" s="20">
        <v>0.04</v>
      </c>
      <c r="H9" s="12">
        <v>0.03</v>
      </c>
    </row>
    <row r="10" spans="1:8" outlineLevel="1" x14ac:dyDescent="0.25">
      <c r="B10" s="9" t="s">
        <v>456</v>
      </c>
      <c r="C10" s="19">
        <v>0.03</v>
      </c>
      <c r="D10" s="19">
        <v>0.06</v>
      </c>
      <c r="E10" s="19">
        <v>0.03</v>
      </c>
      <c r="F10" s="10">
        <v>0.03</v>
      </c>
      <c r="G10" s="19">
        <v>0.03</v>
      </c>
      <c r="H10" s="10">
        <v>0.03</v>
      </c>
    </row>
    <row r="11" spans="1:8" outlineLevel="1" x14ac:dyDescent="0.25">
      <c r="B11" s="11" t="s">
        <v>541</v>
      </c>
      <c r="C11" s="20">
        <v>0.03</v>
      </c>
      <c r="D11" s="20">
        <v>0.03</v>
      </c>
      <c r="E11" s="49">
        <v>0.02</v>
      </c>
      <c r="F11" s="47">
        <v>0.06</v>
      </c>
      <c r="G11" s="20">
        <v>0.03</v>
      </c>
      <c r="H11" s="12">
        <v>0.06</v>
      </c>
    </row>
    <row r="12" spans="1:8" outlineLevel="1" x14ac:dyDescent="0.25">
      <c r="B12" s="9" t="s">
        <v>447</v>
      </c>
      <c r="C12" s="19">
        <v>0.03</v>
      </c>
      <c r="D12" s="19">
        <v>0.04</v>
      </c>
      <c r="E12" s="19">
        <v>0.04</v>
      </c>
      <c r="F12" s="10">
        <v>0.03</v>
      </c>
      <c r="G12" s="19">
        <v>0.03</v>
      </c>
      <c r="H12" s="10">
        <v>0.03</v>
      </c>
    </row>
    <row r="13" spans="1:8" outlineLevel="1" x14ac:dyDescent="0.25">
      <c r="B13" s="11" t="s">
        <v>449</v>
      </c>
      <c r="C13" s="20">
        <v>0.04</v>
      </c>
      <c r="D13" s="20">
        <v>0.03</v>
      </c>
      <c r="E13" s="20">
        <v>0.03</v>
      </c>
      <c r="F13" s="12">
        <v>0.03</v>
      </c>
      <c r="G13" s="20">
        <v>0.04</v>
      </c>
      <c r="H13" s="12">
        <v>0.03</v>
      </c>
    </row>
    <row r="14" spans="1:8" outlineLevel="1" x14ac:dyDescent="0.25">
      <c r="B14" s="9" t="s">
        <v>452</v>
      </c>
      <c r="C14" s="19">
        <v>0.04</v>
      </c>
      <c r="D14" s="19">
        <v>0.06</v>
      </c>
      <c r="E14" s="19">
        <v>0.02</v>
      </c>
      <c r="F14" s="10">
        <v>0.02</v>
      </c>
      <c r="G14" s="19">
        <v>0.04</v>
      </c>
      <c r="H14" s="10">
        <v>0.02</v>
      </c>
    </row>
    <row r="15" spans="1:8" outlineLevel="1" x14ac:dyDescent="0.25">
      <c r="B15" s="11" t="s">
        <v>450</v>
      </c>
      <c r="C15" s="20">
        <v>0.03</v>
      </c>
      <c r="D15" s="20">
        <v>0.04</v>
      </c>
      <c r="E15" s="20">
        <v>0.02</v>
      </c>
      <c r="F15" s="12">
        <v>0.04</v>
      </c>
      <c r="G15" s="20">
        <v>0.03</v>
      </c>
      <c r="H15" s="12">
        <v>0.04</v>
      </c>
    </row>
    <row r="16" spans="1:8" outlineLevel="1" x14ac:dyDescent="0.25">
      <c r="B16" s="9" t="s">
        <v>445</v>
      </c>
      <c r="C16" s="19">
        <v>0.02</v>
      </c>
      <c r="D16" s="19">
        <v>0.03</v>
      </c>
      <c r="E16" s="19">
        <v>0.03</v>
      </c>
      <c r="F16" s="10">
        <v>0.03</v>
      </c>
      <c r="G16" s="19">
        <v>0.02</v>
      </c>
      <c r="H16" s="10">
        <v>0.03</v>
      </c>
    </row>
    <row r="17" spans="2:8" outlineLevel="1" x14ac:dyDescent="0.25">
      <c r="B17" s="11" t="s">
        <v>549</v>
      </c>
      <c r="C17" s="20">
        <v>0.02</v>
      </c>
      <c r="D17" s="20">
        <v>0.01</v>
      </c>
      <c r="E17" s="20">
        <v>0.03</v>
      </c>
      <c r="F17" s="12">
        <v>0.02</v>
      </c>
      <c r="G17" s="20">
        <v>0.02</v>
      </c>
      <c r="H17" s="12">
        <v>0.02</v>
      </c>
    </row>
    <row r="18" spans="2:8" outlineLevel="1" x14ac:dyDescent="0.25">
      <c r="B18" s="9" t="s">
        <v>453</v>
      </c>
      <c r="C18" s="19">
        <v>0.02</v>
      </c>
      <c r="D18" s="19">
        <v>0.03</v>
      </c>
      <c r="E18" s="19">
        <v>0.03</v>
      </c>
      <c r="F18" s="10">
        <v>0.02</v>
      </c>
      <c r="G18" s="19">
        <v>0.02</v>
      </c>
      <c r="H18" s="10">
        <v>0.02</v>
      </c>
    </row>
    <row r="19" spans="2:8" outlineLevel="1" x14ac:dyDescent="0.25">
      <c r="B19" s="11" t="s">
        <v>454</v>
      </c>
      <c r="C19" s="49">
        <v>0.01</v>
      </c>
      <c r="D19" s="20">
        <v>0.03</v>
      </c>
      <c r="E19" s="20">
        <v>0.03</v>
      </c>
      <c r="F19" s="12">
        <v>0.02</v>
      </c>
      <c r="G19" s="20">
        <v>0.01</v>
      </c>
      <c r="H19" s="12">
        <v>0.02</v>
      </c>
    </row>
    <row r="20" spans="2:8" outlineLevel="1" x14ac:dyDescent="0.25">
      <c r="B20" s="9" t="s">
        <v>455</v>
      </c>
      <c r="C20" s="19">
        <v>0.02</v>
      </c>
      <c r="D20" s="19">
        <v>0.03</v>
      </c>
      <c r="E20" s="49">
        <v>0</v>
      </c>
      <c r="F20" s="10">
        <v>0.01</v>
      </c>
      <c r="G20" s="19">
        <v>0.02</v>
      </c>
      <c r="H20" s="10">
        <v>0.01</v>
      </c>
    </row>
    <row r="21" spans="2:8" outlineLevel="1" x14ac:dyDescent="0.25">
      <c r="B21" s="11" t="s">
        <v>575</v>
      </c>
      <c r="C21" s="20">
        <v>0.03</v>
      </c>
      <c r="D21" s="20">
        <v>0.01</v>
      </c>
      <c r="E21" s="20">
        <v>0.01</v>
      </c>
      <c r="F21" s="12">
        <v>0.01</v>
      </c>
      <c r="G21" s="20">
        <v>0.03</v>
      </c>
      <c r="H21" s="12">
        <v>0.01</v>
      </c>
    </row>
    <row r="22" spans="2:8" outlineLevel="1" x14ac:dyDescent="0.25">
      <c r="B22" s="9" t="s">
        <v>459</v>
      </c>
      <c r="C22" s="19">
        <v>0.01</v>
      </c>
      <c r="D22" s="19">
        <v>0.03</v>
      </c>
      <c r="E22" s="19">
        <v>0.02</v>
      </c>
      <c r="F22" s="10">
        <v>0.01</v>
      </c>
      <c r="G22" s="19">
        <v>0.01</v>
      </c>
      <c r="H22" s="10">
        <v>0.01</v>
      </c>
    </row>
    <row r="23" spans="2:8" outlineLevel="1" x14ac:dyDescent="0.25">
      <c r="B23" s="11" t="s">
        <v>458</v>
      </c>
      <c r="C23" s="20">
        <v>0.01</v>
      </c>
      <c r="D23" s="20">
        <v>0.01</v>
      </c>
      <c r="E23" s="20">
        <v>0.02</v>
      </c>
      <c r="F23" s="12">
        <v>0</v>
      </c>
      <c r="G23" s="20">
        <v>0.01</v>
      </c>
      <c r="H23" s="12">
        <v>0</v>
      </c>
    </row>
    <row r="24" spans="2:8" outlineLevel="1" x14ac:dyDescent="0.25">
      <c r="B24" s="9" t="s">
        <v>457</v>
      </c>
      <c r="C24" s="49" t="s">
        <v>173</v>
      </c>
      <c r="D24" s="48">
        <v>0.03</v>
      </c>
      <c r="E24" s="19">
        <v>0</v>
      </c>
      <c r="F24" s="10">
        <v>0</v>
      </c>
      <c r="G24" s="19" t="s">
        <v>31</v>
      </c>
      <c r="H24" s="10">
        <v>0</v>
      </c>
    </row>
    <row r="25" spans="2:8" outlineLevel="1" x14ac:dyDescent="0.25">
      <c r="B25" s="11" t="s">
        <v>544</v>
      </c>
      <c r="C25" s="20">
        <v>0.01</v>
      </c>
      <c r="D25" s="49" t="s">
        <v>173</v>
      </c>
      <c r="E25" s="20">
        <v>0.01</v>
      </c>
      <c r="F25" s="50" t="s">
        <v>173</v>
      </c>
      <c r="G25" s="20">
        <v>0.01</v>
      </c>
      <c r="H25" s="12" t="s">
        <v>31</v>
      </c>
    </row>
    <row r="26" spans="2:8" outlineLevel="1" x14ac:dyDescent="0.25">
      <c r="B26" s="9" t="s">
        <v>550</v>
      </c>
      <c r="C26" s="19">
        <v>0.01</v>
      </c>
      <c r="D26" s="19">
        <v>0.01</v>
      </c>
      <c r="E26" s="19" t="s">
        <v>31</v>
      </c>
      <c r="F26" s="10" t="s">
        <v>31</v>
      </c>
      <c r="G26" s="19">
        <v>0.01</v>
      </c>
      <c r="H26" s="10" t="s">
        <v>31</v>
      </c>
    </row>
    <row r="27" spans="2:8" outlineLevel="1" x14ac:dyDescent="0.25">
      <c r="B27" s="11" t="s">
        <v>624</v>
      </c>
      <c r="C27" s="20" t="s">
        <v>31</v>
      </c>
      <c r="D27" s="20" t="s">
        <v>31</v>
      </c>
      <c r="E27" s="20" t="s">
        <v>31</v>
      </c>
      <c r="F27" s="12">
        <v>0</v>
      </c>
      <c r="G27" s="20" t="s">
        <v>31</v>
      </c>
      <c r="H27" s="12">
        <v>0</v>
      </c>
    </row>
    <row r="28" spans="2:8" ht="28.5" outlineLevel="1" x14ac:dyDescent="0.25">
      <c r="B28" s="9" t="s">
        <v>650</v>
      </c>
      <c r="C28" s="19">
        <v>0.7</v>
      </c>
      <c r="D28" s="19">
        <v>0.64</v>
      </c>
      <c r="E28" s="19">
        <v>0.71</v>
      </c>
      <c r="F28" s="10">
        <v>0.71</v>
      </c>
      <c r="G28" s="19">
        <v>0.7</v>
      </c>
      <c r="H28" s="10">
        <v>0.71</v>
      </c>
    </row>
    <row r="29" spans="2:8" outlineLevel="1" x14ac:dyDescent="0.25">
      <c r="B29" s="13" t="s">
        <v>10</v>
      </c>
      <c r="C29" s="23">
        <v>1</v>
      </c>
      <c r="D29" s="23">
        <v>1</v>
      </c>
      <c r="E29" s="23">
        <v>1</v>
      </c>
      <c r="F29" s="14">
        <v>1</v>
      </c>
      <c r="G29" s="23">
        <v>1</v>
      </c>
      <c r="H29" s="14">
        <v>1</v>
      </c>
    </row>
    <row r="30" spans="2:8" outlineLevel="1" x14ac:dyDescent="0.25">
      <c r="B30" s="13" t="s">
        <v>11</v>
      </c>
      <c r="C30" s="24">
        <v>168</v>
      </c>
      <c r="D30" s="24">
        <v>158</v>
      </c>
      <c r="E30" s="24">
        <v>263</v>
      </c>
      <c r="F30" s="15">
        <v>282</v>
      </c>
      <c r="G30" s="24">
        <v>168</v>
      </c>
      <c r="H30" s="15">
        <v>282</v>
      </c>
    </row>
    <row r="31" spans="2:8" outlineLevel="1" x14ac:dyDescent="0.25">
      <c r="B31" s="38"/>
      <c r="C31" s="38"/>
      <c r="D31" s="38"/>
      <c r="E31" s="38"/>
      <c r="F31" s="38"/>
      <c r="G31" s="38"/>
      <c r="H31" s="38"/>
    </row>
    <row r="32" spans="2:8" outlineLevel="1" x14ac:dyDescent="0.25">
      <c r="B32" s="39" t="s">
        <v>12</v>
      </c>
      <c r="C32" s="39"/>
      <c r="D32" s="39"/>
      <c r="E32" s="39"/>
      <c r="F32" s="39"/>
      <c r="G32" s="39"/>
      <c r="H32" s="39"/>
    </row>
    <row r="33" spans="2:8" outlineLevel="1" x14ac:dyDescent="0.25">
      <c r="B33" s="40" t="s">
        <v>14</v>
      </c>
      <c r="C33" s="40"/>
      <c r="D33" s="40"/>
      <c r="E33" s="40"/>
      <c r="F33" s="40"/>
      <c r="G33" s="40"/>
      <c r="H33" s="40"/>
    </row>
    <row r="34" spans="2:8" outlineLevel="1" x14ac:dyDescent="0.25">
      <c r="B34" s="41" t="s">
        <v>15</v>
      </c>
      <c r="C34" s="41"/>
      <c r="D34" s="41"/>
      <c r="E34" s="41"/>
      <c r="F34" s="41"/>
      <c r="G34" s="41"/>
      <c r="H34" s="41"/>
    </row>
    <row r="35" spans="2:8" outlineLevel="1" x14ac:dyDescent="0.25">
      <c r="B35" s="41" t="s">
        <v>16</v>
      </c>
      <c r="C35" s="41"/>
      <c r="D35" s="41"/>
      <c r="E35" s="41"/>
      <c r="F35" s="41"/>
      <c r="G35" s="41"/>
      <c r="H35" s="41"/>
    </row>
    <row r="36" spans="2:8" outlineLevel="1" x14ac:dyDescent="0.25"/>
    <row r="37" spans="2:8" outlineLevel="1" x14ac:dyDescent="0.25"/>
  </sheetData>
  <mergeCells count="7">
    <mergeCell ref="B35:H35"/>
    <mergeCell ref="C5:F5"/>
    <mergeCell ref="G5:H5"/>
    <mergeCell ref="B31:H31"/>
    <mergeCell ref="B32:H32"/>
    <mergeCell ref="B33:H33"/>
    <mergeCell ref="B34:H34"/>
  </mergeCells>
  <hyperlinks>
    <hyperlink ref="A1" location="'Index'!A1" display="Index" xr:uid="{A51EFDB9-A2AB-45D6-B8F9-FFE942CF5448}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54F1-CE55-4C85-81CD-54F31EB9A5DF}">
  <sheetPr codeName="Arkusz211">
    <outlinePr summaryBelow="0"/>
  </sheetPr>
  <dimension ref="A1:H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61000</v>
      </c>
    </row>
    <row r="3" spans="1:8" ht="15.75" x14ac:dyDescent="0.25">
      <c r="B3" s="1" t="s">
        <v>659</v>
      </c>
    </row>
    <row r="4" spans="1:8" ht="25.5" outlineLevel="1" x14ac:dyDescent="0.25">
      <c r="B4" s="46" t="s">
        <v>1479</v>
      </c>
      <c r="C4" s="46" t="s">
        <v>362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36" outlineLevel="1" x14ac:dyDescent="0.25">
      <c r="B7" s="7" t="s">
        <v>660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443</v>
      </c>
      <c r="C8" s="19">
        <v>0.06</v>
      </c>
      <c r="D8" s="19">
        <v>0.03</v>
      </c>
      <c r="E8" s="19">
        <v>0.05</v>
      </c>
      <c r="F8" s="10">
        <v>0.05</v>
      </c>
      <c r="G8" s="19">
        <v>0.06</v>
      </c>
      <c r="H8" s="10">
        <v>0.05</v>
      </c>
    </row>
    <row r="9" spans="1:8" outlineLevel="1" x14ac:dyDescent="0.25">
      <c r="B9" s="11" t="s">
        <v>541</v>
      </c>
      <c r="C9" s="20">
        <v>0.06</v>
      </c>
      <c r="D9" s="20">
        <v>0.06</v>
      </c>
      <c r="E9" s="20">
        <v>0.04</v>
      </c>
      <c r="F9" s="12">
        <v>0.04</v>
      </c>
      <c r="G9" s="20">
        <v>0.06</v>
      </c>
      <c r="H9" s="12">
        <v>0.04</v>
      </c>
    </row>
    <row r="10" spans="1:8" outlineLevel="1" x14ac:dyDescent="0.25">
      <c r="B10" s="9" t="s">
        <v>447</v>
      </c>
      <c r="C10" s="19">
        <v>0.05</v>
      </c>
      <c r="D10" s="19">
        <v>0.03</v>
      </c>
      <c r="E10" s="19">
        <v>0.04</v>
      </c>
      <c r="F10" s="10">
        <v>0.05</v>
      </c>
      <c r="G10" s="19">
        <v>0.05</v>
      </c>
      <c r="H10" s="10">
        <v>0.05</v>
      </c>
    </row>
    <row r="11" spans="1:8" outlineLevel="1" x14ac:dyDescent="0.25">
      <c r="B11" s="11" t="s">
        <v>453</v>
      </c>
      <c r="C11" s="49">
        <v>0.01</v>
      </c>
      <c r="D11" s="20">
        <v>0.02</v>
      </c>
      <c r="E11" s="20">
        <v>0.05</v>
      </c>
      <c r="F11" s="47">
        <v>7.0000000000000007E-2</v>
      </c>
      <c r="G11" s="49">
        <v>0.01</v>
      </c>
      <c r="H11" s="47">
        <v>7.0000000000000007E-2</v>
      </c>
    </row>
    <row r="12" spans="1:8" outlineLevel="1" x14ac:dyDescent="0.25">
      <c r="B12" s="9" t="s">
        <v>445</v>
      </c>
      <c r="C12" s="19">
        <v>0.05</v>
      </c>
      <c r="D12" s="19">
        <v>0.05</v>
      </c>
      <c r="E12" s="19">
        <v>0.05</v>
      </c>
      <c r="F12" s="10">
        <v>0.02</v>
      </c>
      <c r="G12" s="19">
        <v>0.05</v>
      </c>
      <c r="H12" s="10">
        <v>0.02</v>
      </c>
    </row>
    <row r="13" spans="1:8" outlineLevel="1" x14ac:dyDescent="0.25">
      <c r="B13" s="11" t="s">
        <v>565</v>
      </c>
      <c r="C13" s="49">
        <v>0.01</v>
      </c>
      <c r="D13" s="20">
        <v>0.04</v>
      </c>
      <c r="E13" s="20">
        <v>0.04</v>
      </c>
      <c r="F13" s="12">
        <v>0.03</v>
      </c>
      <c r="G13" s="20">
        <v>0.01</v>
      </c>
      <c r="H13" s="12">
        <v>0.03</v>
      </c>
    </row>
    <row r="14" spans="1:8" outlineLevel="1" x14ac:dyDescent="0.25">
      <c r="B14" s="9" t="s">
        <v>457</v>
      </c>
      <c r="C14" s="19">
        <v>0.03</v>
      </c>
      <c r="D14" s="19">
        <v>0.02</v>
      </c>
      <c r="E14" s="19">
        <v>0.03</v>
      </c>
      <c r="F14" s="10">
        <v>0.02</v>
      </c>
      <c r="G14" s="19">
        <v>0.03</v>
      </c>
      <c r="H14" s="10">
        <v>0.02</v>
      </c>
    </row>
    <row r="15" spans="1:8" outlineLevel="1" x14ac:dyDescent="0.25">
      <c r="B15" s="11" t="s">
        <v>566</v>
      </c>
      <c r="C15" s="20">
        <v>0.02</v>
      </c>
      <c r="D15" s="20">
        <v>0.05</v>
      </c>
      <c r="E15" s="49">
        <v>0.01</v>
      </c>
      <c r="F15" s="12">
        <v>0.03</v>
      </c>
      <c r="G15" s="20">
        <v>0.02</v>
      </c>
      <c r="H15" s="12">
        <v>0.03</v>
      </c>
    </row>
    <row r="16" spans="1:8" outlineLevel="1" x14ac:dyDescent="0.25">
      <c r="B16" s="9" t="s">
        <v>459</v>
      </c>
      <c r="C16" s="19">
        <v>0.01</v>
      </c>
      <c r="D16" s="19">
        <v>0.02</v>
      </c>
      <c r="E16" s="19">
        <v>0.01</v>
      </c>
      <c r="F16" s="10">
        <v>0.03</v>
      </c>
      <c r="G16" s="19">
        <v>0.01</v>
      </c>
      <c r="H16" s="10">
        <v>0.03</v>
      </c>
    </row>
    <row r="17" spans="2:8" outlineLevel="1" x14ac:dyDescent="0.25">
      <c r="B17" s="11" t="s">
        <v>575</v>
      </c>
      <c r="C17" s="20">
        <v>0.01</v>
      </c>
      <c r="D17" s="20">
        <v>0.03</v>
      </c>
      <c r="E17" s="20">
        <v>0.02</v>
      </c>
      <c r="F17" s="12">
        <v>0.01</v>
      </c>
      <c r="G17" s="20">
        <v>0.01</v>
      </c>
      <c r="H17" s="12">
        <v>0.01</v>
      </c>
    </row>
    <row r="18" spans="2:8" outlineLevel="1" x14ac:dyDescent="0.25">
      <c r="B18" s="9" t="s">
        <v>550</v>
      </c>
      <c r="C18" s="19">
        <v>0.01</v>
      </c>
      <c r="D18" s="19">
        <v>0.02</v>
      </c>
      <c r="E18" s="19">
        <v>0.01</v>
      </c>
      <c r="F18" s="10">
        <v>0.01</v>
      </c>
      <c r="G18" s="19">
        <v>0.01</v>
      </c>
      <c r="H18" s="10">
        <v>0.01</v>
      </c>
    </row>
    <row r="19" spans="2:8" outlineLevel="1" x14ac:dyDescent="0.25">
      <c r="B19" s="11" t="s">
        <v>568</v>
      </c>
      <c r="C19" s="20">
        <v>0.01</v>
      </c>
      <c r="D19" s="20">
        <v>0.02</v>
      </c>
      <c r="E19" s="20">
        <v>0.01</v>
      </c>
      <c r="F19" s="12">
        <v>0.01</v>
      </c>
      <c r="G19" s="20">
        <v>0.01</v>
      </c>
      <c r="H19" s="12">
        <v>0.01</v>
      </c>
    </row>
    <row r="20" spans="2:8" outlineLevel="1" x14ac:dyDescent="0.25">
      <c r="B20" s="9" t="s">
        <v>544</v>
      </c>
      <c r="C20" s="19">
        <v>0.01</v>
      </c>
      <c r="D20" s="49" t="s">
        <v>173</v>
      </c>
      <c r="E20" s="19">
        <v>0.01</v>
      </c>
      <c r="F20" s="10">
        <v>0.01</v>
      </c>
      <c r="G20" s="19">
        <v>0.01</v>
      </c>
      <c r="H20" s="10">
        <v>0.01</v>
      </c>
    </row>
    <row r="21" spans="2:8" outlineLevel="1" x14ac:dyDescent="0.25">
      <c r="B21" s="11" t="s">
        <v>567</v>
      </c>
      <c r="C21" s="49" t="s">
        <v>173</v>
      </c>
      <c r="D21" s="20">
        <v>0.01</v>
      </c>
      <c r="E21" s="20">
        <v>0.01</v>
      </c>
      <c r="F21" s="12">
        <v>0</v>
      </c>
      <c r="G21" s="20" t="s">
        <v>31</v>
      </c>
      <c r="H21" s="12">
        <v>0</v>
      </c>
    </row>
    <row r="22" spans="2:8" ht="28.5" outlineLevel="1" x14ac:dyDescent="0.25">
      <c r="B22" s="9" t="s">
        <v>650</v>
      </c>
      <c r="C22" s="19">
        <v>0.7</v>
      </c>
      <c r="D22" s="19">
        <v>0.67</v>
      </c>
      <c r="E22" s="19">
        <v>0.72</v>
      </c>
      <c r="F22" s="10">
        <v>0.67</v>
      </c>
      <c r="G22" s="19">
        <v>0.7</v>
      </c>
      <c r="H22" s="10">
        <v>0.67</v>
      </c>
    </row>
    <row r="23" spans="2:8" outlineLevel="1" x14ac:dyDescent="0.25">
      <c r="B23" s="13" t="s">
        <v>10</v>
      </c>
      <c r="C23" s="23">
        <v>1</v>
      </c>
      <c r="D23" s="23">
        <v>1</v>
      </c>
      <c r="E23" s="23">
        <v>1</v>
      </c>
      <c r="F23" s="14">
        <v>1</v>
      </c>
      <c r="G23" s="23">
        <v>1</v>
      </c>
      <c r="H23" s="14">
        <v>1</v>
      </c>
    </row>
    <row r="24" spans="2:8" outlineLevel="1" x14ac:dyDescent="0.25">
      <c r="B24" s="13" t="s">
        <v>11</v>
      </c>
      <c r="C24" s="24">
        <v>125</v>
      </c>
      <c r="D24" s="24">
        <v>133</v>
      </c>
      <c r="E24" s="24">
        <v>194</v>
      </c>
      <c r="F24" s="15">
        <v>209</v>
      </c>
      <c r="G24" s="24">
        <v>125</v>
      </c>
      <c r="H24" s="15">
        <v>209</v>
      </c>
    </row>
    <row r="25" spans="2:8" outlineLevel="1" x14ac:dyDescent="0.25">
      <c r="B25" s="38"/>
      <c r="C25" s="38"/>
      <c r="D25" s="38"/>
      <c r="E25" s="38"/>
      <c r="F25" s="38"/>
      <c r="G25" s="38"/>
      <c r="H25" s="38"/>
    </row>
    <row r="26" spans="2:8" outlineLevel="1" x14ac:dyDescent="0.25">
      <c r="B26" s="39" t="s">
        <v>12</v>
      </c>
      <c r="C26" s="39"/>
      <c r="D26" s="39"/>
      <c r="E26" s="39"/>
      <c r="F26" s="39"/>
      <c r="G26" s="39"/>
      <c r="H26" s="39"/>
    </row>
    <row r="27" spans="2:8" outlineLevel="1" x14ac:dyDescent="0.25">
      <c r="B27" s="40" t="s">
        <v>14</v>
      </c>
      <c r="C27" s="40"/>
      <c r="D27" s="40"/>
      <c r="E27" s="40"/>
      <c r="F27" s="40"/>
      <c r="G27" s="40"/>
      <c r="H27" s="40"/>
    </row>
    <row r="28" spans="2:8" outlineLevel="1" x14ac:dyDescent="0.25">
      <c r="B28" s="41" t="s">
        <v>15</v>
      </c>
      <c r="C28" s="41"/>
      <c r="D28" s="41"/>
      <c r="E28" s="41"/>
      <c r="F28" s="41"/>
      <c r="G28" s="41"/>
      <c r="H28" s="41"/>
    </row>
    <row r="29" spans="2:8" outlineLevel="1" x14ac:dyDescent="0.25">
      <c r="B29" s="41" t="s">
        <v>16</v>
      </c>
      <c r="C29" s="41"/>
      <c r="D29" s="41"/>
      <c r="E29" s="41"/>
      <c r="F29" s="41"/>
      <c r="G29" s="41"/>
      <c r="H29" s="41"/>
    </row>
    <row r="30" spans="2:8" outlineLevel="1" x14ac:dyDescent="0.25"/>
    <row r="31" spans="2:8" outlineLevel="1" x14ac:dyDescent="0.25"/>
  </sheetData>
  <mergeCells count="7">
    <mergeCell ref="B29:H29"/>
    <mergeCell ref="C5:F5"/>
    <mergeCell ref="G5:H5"/>
    <mergeCell ref="B25:H25"/>
    <mergeCell ref="B26:H26"/>
    <mergeCell ref="B27:H27"/>
    <mergeCell ref="B28:H28"/>
  </mergeCells>
  <hyperlinks>
    <hyperlink ref="A1" location="'Index'!A1" display="Index" xr:uid="{14D5DEDA-148C-4BAD-9EE7-F711C975DB83}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FCD97-9753-477C-8A20-1A409664AAF4}">
  <sheetPr codeName="Arkusz212">
    <outlinePr summaryBelow="0"/>
  </sheetPr>
  <dimension ref="A1:H2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71000</v>
      </c>
    </row>
    <row r="3" spans="1:8" ht="15.75" x14ac:dyDescent="0.25">
      <c r="B3" s="1" t="s">
        <v>661</v>
      </c>
    </row>
    <row r="4" spans="1:8" ht="51" outlineLevel="1" x14ac:dyDescent="0.25">
      <c r="B4" s="46" t="s">
        <v>1480</v>
      </c>
      <c r="C4" s="46" t="s">
        <v>418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48" outlineLevel="1" x14ac:dyDescent="0.25">
      <c r="B7" s="7" t="s">
        <v>662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443</v>
      </c>
      <c r="C8" s="19" t="s">
        <v>31</v>
      </c>
      <c r="D8" s="19">
        <v>0.09</v>
      </c>
      <c r="E8" s="19">
        <v>0.12</v>
      </c>
      <c r="F8" s="10">
        <v>7.0000000000000007E-2</v>
      </c>
      <c r="G8" s="19" t="s">
        <v>31</v>
      </c>
      <c r="H8" s="10">
        <v>7.0000000000000007E-2</v>
      </c>
    </row>
    <row r="9" spans="1:8" outlineLevel="1" x14ac:dyDescent="0.25">
      <c r="B9" s="11" t="s">
        <v>545</v>
      </c>
      <c r="C9" s="20" t="s">
        <v>31</v>
      </c>
      <c r="D9" s="20">
        <v>0.05</v>
      </c>
      <c r="E9" s="20">
        <v>0.09</v>
      </c>
      <c r="F9" s="12">
        <v>0.09</v>
      </c>
      <c r="G9" s="20" t="s">
        <v>31</v>
      </c>
      <c r="H9" s="12">
        <v>0.09</v>
      </c>
    </row>
    <row r="10" spans="1:8" outlineLevel="1" x14ac:dyDescent="0.25">
      <c r="B10" s="9" t="s">
        <v>549</v>
      </c>
      <c r="C10" s="19" t="s">
        <v>31</v>
      </c>
      <c r="D10" s="19">
        <v>7.0000000000000007E-2</v>
      </c>
      <c r="E10" s="19">
        <v>0.06</v>
      </c>
      <c r="F10" s="10">
        <v>0.03</v>
      </c>
      <c r="G10" s="19" t="s">
        <v>31</v>
      </c>
      <c r="H10" s="10">
        <v>0.03</v>
      </c>
    </row>
    <row r="11" spans="1:8" outlineLevel="1" x14ac:dyDescent="0.25">
      <c r="B11" s="11" t="s">
        <v>576</v>
      </c>
      <c r="C11" s="20" t="s">
        <v>31</v>
      </c>
      <c r="D11" s="20">
        <v>0.06</v>
      </c>
      <c r="E11" s="20">
        <v>0.03</v>
      </c>
      <c r="F11" s="12">
        <v>0.05</v>
      </c>
      <c r="G11" s="20" t="s">
        <v>31</v>
      </c>
      <c r="H11" s="12">
        <v>0.05</v>
      </c>
    </row>
    <row r="12" spans="1:8" outlineLevel="1" x14ac:dyDescent="0.25">
      <c r="B12" s="9" t="s">
        <v>575</v>
      </c>
      <c r="C12" s="19" t="s">
        <v>31</v>
      </c>
      <c r="D12" s="19">
        <v>0.06</v>
      </c>
      <c r="E12" s="19">
        <v>0.04</v>
      </c>
      <c r="F12" s="10">
        <v>0.04</v>
      </c>
      <c r="G12" s="19" t="s">
        <v>31</v>
      </c>
      <c r="H12" s="10">
        <v>0.04</v>
      </c>
    </row>
    <row r="13" spans="1:8" outlineLevel="1" x14ac:dyDescent="0.25">
      <c r="B13" s="11" t="s">
        <v>547</v>
      </c>
      <c r="C13" s="20" t="s">
        <v>31</v>
      </c>
      <c r="D13" s="20">
        <v>0.02</v>
      </c>
      <c r="E13" s="20">
        <v>0.04</v>
      </c>
      <c r="F13" s="12">
        <v>0.04</v>
      </c>
      <c r="G13" s="20" t="s">
        <v>31</v>
      </c>
      <c r="H13" s="12">
        <v>0.04</v>
      </c>
    </row>
    <row r="14" spans="1:8" outlineLevel="1" x14ac:dyDescent="0.25">
      <c r="B14" s="9" t="s">
        <v>546</v>
      </c>
      <c r="C14" s="19" t="s">
        <v>31</v>
      </c>
      <c r="D14" s="19">
        <v>0.04</v>
      </c>
      <c r="E14" s="19">
        <v>0.02</v>
      </c>
      <c r="F14" s="10">
        <v>0.03</v>
      </c>
      <c r="G14" s="19" t="s">
        <v>31</v>
      </c>
      <c r="H14" s="10">
        <v>0.03</v>
      </c>
    </row>
    <row r="15" spans="1:8" outlineLevel="1" x14ac:dyDescent="0.25">
      <c r="B15" s="11" t="s">
        <v>544</v>
      </c>
      <c r="C15" s="20" t="s">
        <v>31</v>
      </c>
      <c r="D15" s="20">
        <v>0.05</v>
      </c>
      <c r="E15" s="20">
        <v>0.01</v>
      </c>
      <c r="F15" s="12">
        <v>0.02</v>
      </c>
      <c r="G15" s="20" t="s">
        <v>31</v>
      </c>
      <c r="H15" s="12">
        <v>0.02</v>
      </c>
    </row>
    <row r="16" spans="1:8" outlineLevel="1" x14ac:dyDescent="0.25">
      <c r="B16" s="9" t="s">
        <v>551</v>
      </c>
      <c r="C16" s="19" t="s">
        <v>31</v>
      </c>
      <c r="D16" s="19">
        <v>0.03</v>
      </c>
      <c r="E16" s="19">
        <v>0.01</v>
      </c>
      <c r="F16" s="10">
        <v>0.02</v>
      </c>
      <c r="G16" s="19" t="s">
        <v>31</v>
      </c>
      <c r="H16" s="10">
        <v>0.02</v>
      </c>
    </row>
    <row r="17" spans="2:8" outlineLevel="1" x14ac:dyDescent="0.25">
      <c r="B17" s="11" t="s">
        <v>459</v>
      </c>
      <c r="C17" s="20" t="s">
        <v>31</v>
      </c>
      <c r="D17" s="20">
        <v>0.02</v>
      </c>
      <c r="E17" s="20">
        <v>0.01</v>
      </c>
      <c r="F17" s="12">
        <v>0.01</v>
      </c>
      <c r="G17" s="20" t="s">
        <v>31</v>
      </c>
      <c r="H17" s="12">
        <v>0.01</v>
      </c>
    </row>
    <row r="18" spans="2:8" outlineLevel="1" x14ac:dyDescent="0.25">
      <c r="B18" s="9" t="s">
        <v>627</v>
      </c>
      <c r="C18" s="19" t="s">
        <v>31</v>
      </c>
      <c r="D18" s="19">
        <v>0.03</v>
      </c>
      <c r="E18" s="19">
        <v>0.01</v>
      </c>
      <c r="F18" s="10">
        <v>0</v>
      </c>
      <c r="G18" s="19" t="s">
        <v>31</v>
      </c>
      <c r="H18" s="10">
        <v>0</v>
      </c>
    </row>
    <row r="19" spans="2:8" ht="28.5" outlineLevel="1" x14ac:dyDescent="0.25">
      <c r="B19" s="11" t="s">
        <v>650</v>
      </c>
      <c r="C19" s="20" t="s">
        <v>31</v>
      </c>
      <c r="D19" s="20">
        <v>0.57999999999999996</v>
      </c>
      <c r="E19" s="20">
        <v>0.65</v>
      </c>
      <c r="F19" s="12">
        <v>0.62</v>
      </c>
      <c r="G19" s="20" t="s">
        <v>31</v>
      </c>
      <c r="H19" s="12">
        <v>0.62</v>
      </c>
    </row>
    <row r="20" spans="2:8" outlineLevel="1" x14ac:dyDescent="0.25">
      <c r="B20" s="13" t="s">
        <v>10</v>
      </c>
      <c r="C20" s="23" t="s">
        <v>31</v>
      </c>
      <c r="D20" s="23">
        <v>1</v>
      </c>
      <c r="E20" s="23">
        <v>1</v>
      </c>
      <c r="F20" s="14">
        <v>1</v>
      </c>
      <c r="G20" s="23" t="s">
        <v>31</v>
      </c>
      <c r="H20" s="14">
        <v>1</v>
      </c>
    </row>
    <row r="21" spans="2:8" outlineLevel="1" x14ac:dyDescent="0.25">
      <c r="B21" s="13" t="s">
        <v>11</v>
      </c>
      <c r="C21" s="24" t="s">
        <v>31</v>
      </c>
      <c r="D21" s="24">
        <v>118</v>
      </c>
      <c r="E21" s="24">
        <v>196</v>
      </c>
      <c r="F21" s="15">
        <v>211</v>
      </c>
      <c r="G21" s="24" t="s">
        <v>31</v>
      </c>
      <c r="H21" s="15">
        <v>211</v>
      </c>
    </row>
    <row r="22" spans="2:8" outlineLevel="1" x14ac:dyDescent="0.25">
      <c r="B22" s="38"/>
      <c r="C22" s="38"/>
      <c r="D22" s="38"/>
      <c r="E22" s="38"/>
      <c r="F22" s="38"/>
      <c r="G22" s="38"/>
      <c r="H22" s="38"/>
    </row>
    <row r="23" spans="2:8" outlineLevel="1" x14ac:dyDescent="0.25">
      <c r="B23" s="39" t="s">
        <v>12</v>
      </c>
      <c r="C23" s="39"/>
      <c r="D23" s="39"/>
      <c r="E23" s="39"/>
      <c r="F23" s="39"/>
      <c r="G23" s="39"/>
      <c r="H23" s="39"/>
    </row>
    <row r="24" spans="2:8" outlineLevel="1" x14ac:dyDescent="0.25">
      <c r="B24" s="40" t="s">
        <v>14</v>
      </c>
      <c r="C24" s="40"/>
      <c r="D24" s="40"/>
      <c r="E24" s="40"/>
      <c r="F24" s="40"/>
      <c r="G24" s="40"/>
      <c r="H24" s="40"/>
    </row>
    <row r="25" spans="2:8" outlineLevel="1" x14ac:dyDescent="0.25">
      <c r="B25" s="41" t="s">
        <v>15</v>
      </c>
      <c r="C25" s="41"/>
      <c r="D25" s="41"/>
      <c r="E25" s="41"/>
      <c r="F25" s="41"/>
      <c r="G25" s="41"/>
      <c r="H25" s="41"/>
    </row>
    <row r="26" spans="2:8" outlineLevel="1" x14ac:dyDescent="0.25">
      <c r="B26" s="41" t="s">
        <v>16</v>
      </c>
      <c r="C26" s="41"/>
      <c r="D26" s="41"/>
      <c r="E26" s="41"/>
      <c r="F26" s="41"/>
      <c r="G26" s="41"/>
      <c r="H26" s="41"/>
    </row>
    <row r="27" spans="2:8" outlineLevel="1" x14ac:dyDescent="0.25"/>
    <row r="28" spans="2:8" outlineLevel="1" x14ac:dyDescent="0.25"/>
  </sheetData>
  <mergeCells count="7">
    <mergeCell ref="B26:H26"/>
    <mergeCell ref="C5:F5"/>
    <mergeCell ref="G5:H5"/>
    <mergeCell ref="B22:H22"/>
    <mergeCell ref="B23:H23"/>
    <mergeCell ref="B24:H24"/>
    <mergeCell ref="B25:H25"/>
  </mergeCells>
  <hyperlinks>
    <hyperlink ref="A1" location="'Index'!A1" display="Index" xr:uid="{EA680D99-FABB-4CA3-BC38-396F3404D4A1}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F9BF-4300-4BAD-B409-1E57BA7C4391}">
  <sheetPr codeName="Arkusz213">
    <outlinePr summaryBelow="0"/>
  </sheetPr>
  <dimension ref="A1:H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81000</v>
      </c>
    </row>
    <row r="3" spans="1:8" ht="15.75" x14ac:dyDescent="0.25">
      <c r="B3" s="1" t="s">
        <v>663</v>
      </c>
    </row>
    <row r="4" spans="1:8" ht="51" outlineLevel="1" x14ac:dyDescent="0.25">
      <c r="B4" s="46" t="s">
        <v>1481</v>
      </c>
      <c r="C4" s="46" t="s">
        <v>404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60" outlineLevel="1" x14ac:dyDescent="0.25">
      <c r="B7" s="7" t="s">
        <v>664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13" t="s">
        <v>10</v>
      </c>
      <c r="C8" s="23" t="s">
        <v>31</v>
      </c>
      <c r="D8" s="23" t="s">
        <v>31</v>
      </c>
      <c r="E8" s="23" t="s">
        <v>31</v>
      </c>
      <c r="F8" s="14" t="s">
        <v>31</v>
      </c>
      <c r="G8" s="23" t="s">
        <v>31</v>
      </c>
      <c r="H8" s="14" t="s">
        <v>31</v>
      </c>
    </row>
    <row r="9" spans="1:8" outlineLevel="1" x14ac:dyDescent="0.25">
      <c r="B9" s="13" t="s">
        <v>11</v>
      </c>
      <c r="C9" s="24" t="s">
        <v>31</v>
      </c>
      <c r="D9" s="24" t="s">
        <v>31</v>
      </c>
      <c r="E9" s="24" t="s">
        <v>31</v>
      </c>
      <c r="F9" s="15" t="s">
        <v>31</v>
      </c>
      <c r="G9" s="24" t="s">
        <v>31</v>
      </c>
      <c r="H9" s="15" t="s">
        <v>31</v>
      </c>
    </row>
    <row r="10" spans="1:8" outlineLevel="1" x14ac:dyDescent="0.25">
      <c r="B10" s="38"/>
      <c r="C10" s="38"/>
      <c r="D10" s="38"/>
      <c r="E10" s="38"/>
      <c r="F10" s="38"/>
      <c r="G10" s="38"/>
      <c r="H10" s="38"/>
    </row>
    <row r="11" spans="1:8" outlineLevel="1" x14ac:dyDescent="0.25">
      <c r="B11" s="39" t="s">
        <v>12</v>
      </c>
      <c r="C11" s="39"/>
      <c r="D11" s="39"/>
      <c r="E11" s="39"/>
      <c r="F11" s="39"/>
      <c r="G11" s="39"/>
      <c r="H11" s="39"/>
    </row>
    <row r="12" spans="1:8" outlineLevel="1" x14ac:dyDescent="0.25">
      <c r="B12" s="40" t="s">
        <v>14</v>
      </c>
      <c r="C12" s="40"/>
      <c r="D12" s="40"/>
      <c r="E12" s="40"/>
      <c r="F12" s="40"/>
      <c r="G12" s="40"/>
      <c r="H12" s="40"/>
    </row>
    <row r="13" spans="1:8" outlineLevel="1" x14ac:dyDescent="0.25">
      <c r="B13" s="41" t="s">
        <v>15</v>
      </c>
      <c r="C13" s="41"/>
      <c r="D13" s="41"/>
      <c r="E13" s="41"/>
      <c r="F13" s="41"/>
      <c r="G13" s="41"/>
      <c r="H13" s="41"/>
    </row>
    <row r="14" spans="1:8" outlineLevel="1" x14ac:dyDescent="0.25">
      <c r="B14" s="41" t="s">
        <v>16</v>
      </c>
      <c r="C14" s="41"/>
      <c r="D14" s="41"/>
      <c r="E14" s="41"/>
      <c r="F14" s="41"/>
      <c r="G14" s="41"/>
      <c r="H14" s="41"/>
    </row>
    <row r="15" spans="1:8" outlineLevel="1" x14ac:dyDescent="0.25"/>
    <row r="16" spans="1:8" outlineLevel="1" x14ac:dyDescent="0.25"/>
  </sheetData>
  <mergeCells count="7">
    <mergeCell ref="B14:H14"/>
    <mergeCell ref="C5:F5"/>
    <mergeCell ref="G5:H5"/>
    <mergeCell ref="B10:H10"/>
    <mergeCell ref="B11:H11"/>
    <mergeCell ref="B12:H12"/>
    <mergeCell ref="B13:H13"/>
  </mergeCells>
  <hyperlinks>
    <hyperlink ref="A1" location="'Index'!A1" display="Index" xr:uid="{7F7A9882-14D2-415D-B796-204AF5B6F3F5}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81ED-9391-43A0-87EC-78A7B72C2B66}">
  <sheetPr codeName="Arkusz214">
    <outlinePr summaryBelow="0"/>
  </sheetPr>
  <dimension ref="A1:H5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91000</v>
      </c>
    </row>
    <row r="3" spans="1:8" ht="15.75" x14ac:dyDescent="0.25">
      <c r="B3" s="1" t="s">
        <v>665</v>
      </c>
    </row>
    <row r="4" spans="1:8" ht="63.75" outlineLevel="1" x14ac:dyDescent="0.25">
      <c r="B4" s="46" t="s">
        <v>1482</v>
      </c>
      <c r="C4" s="46" t="s">
        <v>363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88</v>
      </c>
      <c r="D5" s="42"/>
      <c r="E5" s="42"/>
      <c r="F5" s="43"/>
      <c r="G5" s="44" t="s">
        <v>91</v>
      </c>
      <c r="H5" s="43"/>
    </row>
    <row r="6" spans="1:8" outlineLevel="1" x14ac:dyDescent="0.25">
      <c r="B6" s="4"/>
      <c r="C6" s="17" t="s">
        <v>92</v>
      </c>
      <c r="D6" s="17" t="s">
        <v>93</v>
      </c>
      <c r="E6" s="17" t="s">
        <v>94</v>
      </c>
      <c r="F6" s="6" t="s">
        <v>95</v>
      </c>
      <c r="G6" s="17" t="s">
        <v>92</v>
      </c>
      <c r="H6" s="6" t="s">
        <v>95</v>
      </c>
    </row>
    <row r="7" spans="1:8" ht="60" outlineLevel="1" x14ac:dyDescent="0.25">
      <c r="B7" s="7" t="s">
        <v>666</v>
      </c>
      <c r="C7" s="18" t="s">
        <v>7</v>
      </c>
      <c r="D7" s="18" t="s">
        <v>7</v>
      </c>
      <c r="E7" s="18" t="s">
        <v>7</v>
      </c>
      <c r="F7" s="8" t="s">
        <v>7</v>
      </c>
      <c r="G7" s="18" t="s">
        <v>7</v>
      </c>
      <c r="H7" s="8" t="s">
        <v>7</v>
      </c>
    </row>
    <row r="8" spans="1:8" outlineLevel="1" x14ac:dyDescent="0.25">
      <c r="B8" s="9" t="s">
        <v>442</v>
      </c>
      <c r="C8" s="19">
        <v>7.0000000000000007E-2</v>
      </c>
      <c r="D8" s="19">
        <v>0.08</v>
      </c>
      <c r="E8" s="49">
        <v>0.04</v>
      </c>
      <c r="F8" s="10">
        <v>0.06</v>
      </c>
      <c r="G8" s="19">
        <v>7.0000000000000007E-2</v>
      </c>
      <c r="H8" s="10">
        <v>0.06</v>
      </c>
    </row>
    <row r="9" spans="1:8" outlineLevel="1" x14ac:dyDescent="0.25">
      <c r="B9" s="11" t="s">
        <v>456</v>
      </c>
      <c r="C9" s="20">
        <v>0.05</v>
      </c>
      <c r="D9" s="20">
        <v>0.06</v>
      </c>
      <c r="E9" s="20">
        <v>0.06</v>
      </c>
      <c r="F9" s="12">
        <v>0.05</v>
      </c>
      <c r="G9" s="20">
        <v>0.05</v>
      </c>
      <c r="H9" s="12">
        <v>0.05</v>
      </c>
    </row>
    <row r="10" spans="1:8" outlineLevel="1" x14ac:dyDescent="0.25">
      <c r="B10" s="9" t="s">
        <v>597</v>
      </c>
      <c r="C10" s="19">
        <v>0.04</v>
      </c>
      <c r="D10" s="19">
        <v>0.05</v>
      </c>
      <c r="E10" s="19">
        <v>0.06</v>
      </c>
      <c r="F10" s="10">
        <v>0.05</v>
      </c>
      <c r="G10" s="19">
        <v>0.04</v>
      </c>
      <c r="H10" s="10">
        <v>0.05</v>
      </c>
    </row>
    <row r="11" spans="1:8" outlineLevel="1" x14ac:dyDescent="0.25">
      <c r="B11" s="11" t="s">
        <v>575</v>
      </c>
      <c r="C11" s="20">
        <v>0.05</v>
      </c>
      <c r="D11" s="20">
        <v>0.04</v>
      </c>
      <c r="E11" s="20">
        <v>0.05</v>
      </c>
      <c r="F11" s="12">
        <v>0.03</v>
      </c>
      <c r="G11" s="20">
        <v>0.05</v>
      </c>
      <c r="H11" s="12">
        <v>0.03</v>
      </c>
    </row>
    <row r="12" spans="1:8" outlineLevel="1" x14ac:dyDescent="0.25">
      <c r="B12" s="9" t="s">
        <v>452</v>
      </c>
      <c r="C12" s="19">
        <v>0.04</v>
      </c>
      <c r="D12" s="19">
        <v>0.05</v>
      </c>
      <c r="E12" s="19">
        <v>0.05</v>
      </c>
      <c r="F12" s="10">
        <v>0.04</v>
      </c>
      <c r="G12" s="19">
        <v>0.04</v>
      </c>
      <c r="H12" s="10">
        <v>0.04</v>
      </c>
    </row>
    <row r="13" spans="1:8" outlineLevel="1" x14ac:dyDescent="0.25">
      <c r="B13" s="11" t="s">
        <v>443</v>
      </c>
      <c r="C13" s="20">
        <v>0.04</v>
      </c>
      <c r="D13" s="20">
        <v>0.05</v>
      </c>
      <c r="E13" s="20">
        <v>0.04</v>
      </c>
      <c r="F13" s="12">
        <v>0.05</v>
      </c>
      <c r="G13" s="20">
        <v>0.04</v>
      </c>
      <c r="H13" s="12">
        <v>0.05</v>
      </c>
    </row>
    <row r="14" spans="1:8" outlineLevel="1" x14ac:dyDescent="0.25">
      <c r="B14" s="9" t="s">
        <v>446</v>
      </c>
      <c r="C14" s="19">
        <v>0.05</v>
      </c>
      <c r="D14" s="19">
        <v>0.05</v>
      </c>
      <c r="E14" s="19">
        <v>0.05</v>
      </c>
      <c r="F14" s="10">
        <v>0.03</v>
      </c>
      <c r="G14" s="19">
        <v>0.05</v>
      </c>
      <c r="H14" s="10">
        <v>0.03</v>
      </c>
    </row>
    <row r="15" spans="1:8" outlineLevel="1" x14ac:dyDescent="0.25">
      <c r="B15" s="11" t="s">
        <v>541</v>
      </c>
      <c r="C15" s="20">
        <v>0.05</v>
      </c>
      <c r="D15" s="20">
        <v>0.05</v>
      </c>
      <c r="E15" s="20">
        <v>0.03</v>
      </c>
      <c r="F15" s="12">
        <v>0.05</v>
      </c>
      <c r="G15" s="20">
        <v>0.05</v>
      </c>
      <c r="H15" s="12">
        <v>0.05</v>
      </c>
    </row>
    <row r="16" spans="1:8" outlineLevel="1" x14ac:dyDescent="0.25">
      <c r="B16" s="9" t="s">
        <v>445</v>
      </c>
      <c r="C16" s="19">
        <v>0.05</v>
      </c>
      <c r="D16" s="19">
        <v>0.04</v>
      </c>
      <c r="E16" s="19">
        <v>0.04</v>
      </c>
      <c r="F16" s="10">
        <v>0.04</v>
      </c>
      <c r="G16" s="19">
        <v>0.05</v>
      </c>
      <c r="H16" s="10">
        <v>0.04</v>
      </c>
    </row>
    <row r="17" spans="2:8" outlineLevel="1" x14ac:dyDescent="0.25">
      <c r="B17" s="11" t="s">
        <v>453</v>
      </c>
      <c r="C17" s="20">
        <v>0.05</v>
      </c>
      <c r="D17" s="20">
        <v>0.03</v>
      </c>
      <c r="E17" s="20">
        <v>0.04</v>
      </c>
      <c r="F17" s="12">
        <v>0.03</v>
      </c>
      <c r="G17" s="20">
        <v>0.05</v>
      </c>
      <c r="H17" s="12">
        <v>0.03</v>
      </c>
    </row>
    <row r="18" spans="2:8" outlineLevel="1" x14ac:dyDescent="0.25">
      <c r="B18" s="9" t="s">
        <v>542</v>
      </c>
      <c r="C18" s="19">
        <v>0.04</v>
      </c>
      <c r="D18" s="19">
        <v>0.04</v>
      </c>
      <c r="E18" s="19">
        <v>0.04</v>
      </c>
      <c r="F18" s="10">
        <v>0.03</v>
      </c>
      <c r="G18" s="19">
        <v>0.04</v>
      </c>
      <c r="H18" s="10">
        <v>0.03</v>
      </c>
    </row>
    <row r="19" spans="2:8" outlineLevel="1" x14ac:dyDescent="0.25">
      <c r="B19" s="11" t="s">
        <v>545</v>
      </c>
      <c r="C19" s="20">
        <v>0.04</v>
      </c>
      <c r="D19" s="20">
        <v>0.05</v>
      </c>
      <c r="E19" s="20">
        <v>0.03</v>
      </c>
      <c r="F19" s="12">
        <v>0.03</v>
      </c>
      <c r="G19" s="20">
        <v>0.04</v>
      </c>
      <c r="H19" s="12">
        <v>0.03</v>
      </c>
    </row>
    <row r="20" spans="2:8" outlineLevel="1" x14ac:dyDescent="0.25">
      <c r="B20" s="9" t="s">
        <v>455</v>
      </c>
      <c r="C20" s="19">
        <v>0.05</v>
      </c>
      <c r="D20" s="19">
        <v>0.03</v>
      </c>
      <c r="E20" s="19">
        <v>0.03</v>
      </c>
      <c r="F20" s="10">
        <v>0.02</v>
      </c>
      <c r="G20" s="19">
        <v>0.05</v>
      </c>
      <c r="H20" s="10">
        <v>0.02</v>
      </c>
    </row>
    <row r="21" spans="2:8" outlineLevel="1" x14ac:dyDescent="0.25">
      <c r="B21" s="11" t="s">
        <v>450</v>
      </c>
      <c r="C21" s="20">
        <v>0.06</v>
      </c>
      <c r="D21" s="20">
        <v>0.03</v>
      </c>
      <c r="E21" s="20">
        <v>0.02</v>
      </c>
      <c r="F21" s="12">
        <v>0.03</v>
      </c>
      <c r="G21" s="20">
        <v>0.06</v>
      </c>
      <c r="H21" s="12">
        <v>0.03</v>
      </c>
    </row>
    <row r="22" spans="2:8" outlineLevel="1" x14ac:dyDescent="0.25">
      <c r="B22" s="9" t="s">
        <v>444</v>
      </c>
      <c r="C22" s="19">
        <v>0.03</v>
      </c>
      <c r="D22" s="19">
        <v>0.04</v>
      </c>
      <c r="E22" s="19">
        <v>0.03</v>
      </c>
      <c r="F22" s="10">
        <v>0.03</v>
      </c>
      <c r="G22" s="19">
        <v>0.03</v>
      </c>
      <c r="H22" s="10">
        <v>0.03</v>
      </c>
    </row>
    <row r="23" spans="2:8" outlineLevel="1" x14ac:dyDescent="0.25">
      <c r="B23" s="11" t="s">
        <v>547</v>
      </c>
      <c r="C23" s="20">
        <v>0.03</v>
      </c>
      <c r="D23" s="20">
        <v>0.03</v>
      </c>
      <c r="E23" s="20">
        <v>0.03</v>
      </c>
      <c r="F23" s="12">
        <v>0.03</v>
      </c>
      <c r="G23" s="20">
        <v>0.03</v>
      </c>
      <c r="H23" s="12">
        <v>0.03</v>
      </c>
    </row>
    <row r="24" spans="2:8" outlineLevel="1" x14ac:dyDescent="0.25">
      <c r="B24" s="9" t="s">
        <v>549</v>
      </c>
      <c r="C24" s="19">
        <v>0.02</v>
      </c>
      <c r="D24" s="19">
        <v>0.03</v>
      </c>
      <c r="E24" s="19">
        <v>0.04</v>
      </c>
      <c r="F24" s="10">
        <v>0.03</v>
      </c>
      <c r="G24" s="19">
        <v>0.02</v>
      </c>
      <c r="H24" s="10">
        <v>0.03</v>
      </c>
    </row>
    <row r="25" spans="2:8" outlineLevel="1" x14ac:dyDescent="0.25">
      <c r="B25" s="11" t="s">
        <v>448</v>
      </c>
      <c r="C25" s="20">
        <v>0.04</v>
      </c>
      <c r="D25" s="20">
        <v>0.03</v>
      </c>
      <c r="E25" s="20">
        <v>0.03</v>
      </c>
      <c r="F25" s="12">
        <v>0.03</v>
      </c>
      <c r="G25" s="20">
        <v>0.04</v>
      </c>
      <c r="H25" s="12">
        <v>0.03</v>
      </c>
    </row>
    <row r="26" spans="2:8" outlineLevel="1" x14ac:dyDescent="0.25">
      <c r="B26" s="9" t="s">
        <v>576</v>
      </c>
      <c r="C26" s="19">
        <v>0.03</v>
      </c>
      <c r="D26" s="19">
        <v>0.02</v>
      </c>
      <c r="E26" s="19">
        <v>0.02</v>
      </c>
      <c r="F26" s="10">
        <v>0.02</v>
      </c>
      <c r="G26" s="19">
        <v>0.03</v>
      </c>
      <c r="H26" s="10">
        <v>0.02</v>
      </c>
    </row>
    <row r="27" spans="2:8" outlineLevel="1" x14ac:dyDescent="0.25">
      <c r="B27" s="11" t="s">
        <v>454</v>
      </c>
      <c r="C27" s="20">
        <v>0.03</v>
      </c>
      <c r="D27" s="20">
        <v>0.03</v>
      </c>
      <c r="E27" s="20">
        <v>0.02</v>
      </c>
      <c r="F27" s="12">
        <v>0.01</v>
      </c>
      <c r="G27" s="20">
        <v>0.03</v>
      </c>
      <c r="H27" s="12">
        <v>0.01</v>
      </c>
    </row>
    <row r="28" spans="2:8" outlineLevel="1" x14ac:dyDescent="0.25">
      <c r="B28" s="9" t="s">
        <v>565</v>
      </c>
      <c r="C28" s="19">
        <v>0.01</v>
      </c>
      <c r="D28" s="19">
        <v>0.02</v>
      </c>
      <c r="E28" s="19">
        <v>0.01</v>
      </c>
      <c r="F28" s="10">
        <v>0.03</v>
      </c>
      <c r="G28" s="19">
        <v>0.01</v>
      </c>
      <c r="H28" s="10">
        <v>0.03</v>
      </c>
    </row>
    <row r="29" spans="2:8" outlineLevel="1" x14ac:dyDescent="0.25">
      <c r="B29" s="11" t="s">
        <v>546</v>
      </c>
      <c r="C29" s="20">
        <v>0.03</v>
      </c>
      <c r="D29" s="20">
        <v>0.02</v>
      </c>
      <c r="E29" s="20">
        <v>0.02</v>
      </c>
      <c r="F29" s="50">
        <v>0.01</v>
      </c>
      <c r="G29" s="20">
        <v>0.03</v>
      </c>
      <c r="H29" s="12">
        <v>0.01</v>
      </c>
    </row>
    <row r="30" spans="2:8" outlineLevel="1" x14ac:dyDescent="0.25">
      <c r="B30" s="9" t="s">
        <v>451</v>
      </c>
      <c r="C30" s="19">
        <v>0.03</v>
      </c>
      <c r="D30" s="19">
        <v>0.03</v>
      </c>
      <c r="E30" s="19">
        <v>0.01</v>
      </c>
      <c r="F30" s="10">
        <v>0.01</v>
      </c>
      <c r="G30" s="19">
        <v>0.03</v>
      </c>
      <c r="H30" s="10">
        <v>0.01</v>
      </c>
    </row>
    <row r="31" spans="2:8" outlineLevel="1" x14ac:dyDescent="0.25">
      <c r="B31" s="11" t="s">
        <v>566</v>
      </c>
      <c r="C31" s="20">
        <v>0.01</v>
      </c>
      <c r="D31" s="20">
        <v>0.02</v>
      </c>
      <c r="E31" s="20">
        <v>0.02</v>
      </c>
      <c r="F31" s="12">
        <v>0.01</v>
      </c>
      <c r="G31" s="20">
        <v>0.01</v>
      </c>
      <c r="H31" s="12">
        <v>0.01</v>
      </c>
    </row>
    <row r="32" spans="2:8" outlineLevel="1" x14ac:dyDescent="0.25">
      <c r="B32" s="9" t="s">
        <v>457</v>
      </c>
      <c r="C32" s="19">
        <v>0.01</v>
      </c>
      <c r="D32" s="19">
        <v>0.02</v>
      </c>
      <c r="E32" s="19">
        <v>0.02</v>
      </c>
      <c r="F32" s="10">
        <v>0.01</v>
      </c>
      <c r="G32" s="19">
        <v>0.01</v>
      </c>
      <c r="H32" s="10">
        <v>0.01</v>
      </c>
    </row>
    <row r="33" spans="2:8" outlineLevel="1" x14ac:dyDescent="0.25">
      <c r="B33" s="11" t="s">
        <v>458</v>
      </c>
      <c r="C33" s="20">
        <v>0.02</v>
      </c>
      <c r="D33" s="20">
        <v>0.01</v>
      </c>
      <c r="E33" s="20">
        <v>0.01</v>
      </c>
      <c r="F33" s="12">
        <v>0.01</v>
      </c>
      <c r="G33" s="20">
        <v>0.02</v>
      </c>
      <c r="H33" s="12">
        <v>0.01</v>
      </c>
    </row>
    <row r="34" spans="2:8" outlineLevel="1" x14ac:dyDescent="0.25">
      <c r="B34" s="9" t="s">
        <v>548</v>
      </c>
      <c r="C34" s="49" t="s">
        <v>173</v>
      </c>
      <c r="D34" s="19">
        <v>0.01</v>
      </c>
      <c r="E34" s="48">
        <v>0.02</v>
      </c>
      <c r="F34" s="10">
        <v>0.01</v>
      </c>
      <c r="G34" s="19" t="s">
        <v>31</v>
      </c>
      <c r="H34" s="10">
        <v>0.01</v>
      </c>
    </row>
    <row r="35" spans="2:8" outlineLevel="1" x14ac:dyDescent="0.25">
      <c r="B35" s="11" t="s">
        <v>459</v>
      </c>
      <c r="C35" s="49" t="s">
        <v>173</v>
      </c>
      <c r="D35" s="48">
        <v>0.03</v>
      </c>
      <c r="E35" s="20">
        <v>0.01</v>
      </c>
      <c r="F35" s="12">
        <v>0</v>
      </c>
      <c r="G35" s="20" t="s">
        <v>31</v>
      </c>
      <c r="H35" s="12">
        <v>0</v>
      </c>
    </row>
    <row r="36" spans="2:8" outlineLevel="1" x14ac:dyDescent="0.25">
      <c r="B36" s="9" t="s">
        <v>551</v>
      </c>
      <c r="C36" s="19">
        <v>0.01</v>
      </c>
      <c r="D36" s="49" t="s">
        <v>173</v>
      </c>
      <c r="E36" s="19">
        <v>0.01</v>
      </c>
      <c r="F36" s="10">
        <v>0.01</v>
      </c>
      <c r="G36" s="19">
        <v>0.01</v>
      </c>
      <c r="H36" s="10">
        <v>0.01</v>
      </c>
    </row>
    <row r="37" spans="2:8" outlineLevel="1" x14ac:dyDescent="0.25">
      <c r="B37" s="11" t="s">
        <v>544</v>
      </c>
      <c r="C37" s="20">
        <v>0.01</v>
      </c>
      <c r="D37" s="20">
        <v>0.01</v>
      </c>
      <c r="E37" s="20">
        <v>0.01</v>
      </c>
      <c r="F37" s="12">
        <v>0</v>
      </c>
      <c r="G37" s="20">
        <v>0.01</v>
      </c>
      <c r="H37" s="12">
        <v>0</v>
      </c>
    </row>
    <row r="38" spans="2:8" outlineLevel="1" x14ac:dyDescent="0.25">
      <c r="B38" s="9" t="s">
        <v>550</v>
      </c>
      <c r="C38" s="19">
        <v>0.01</v>
      </c>
      <c r="D38" s="49" t="s">
        <v>173</v>
      </c>
      <c r="E38" s="48">
        <v>0.02</v>
      </c>
      <c r="F38" s="50" t="s">
        <v>173</v>
      </c>
      <c r="G38" s="19">
        <v>0.01</v>
      </c>
      <c r="H38" s="10" t="s">
        <v>31</v>
      </c>
    </row>
    <row r="39" spans="2:8" outlineLevel="1" x14ac:dyDescent="0.25">
      <c r="B39" s="11" t="s">
        <v>567</v>
      </c>
      <c r="C39" s="49" t="s">
        <v>173</v>
      </c>
      <c r="D39" s="49" t="s">
        <v>173</v>
      </c>
      <c r="E39" s="20">
        <v>0.01</v>
      </c>
      <c r="F39" s="12">
        <v>0.01</v>
      </c>
      <c r="G39" s="49" t="s">
        <v>173</v>
      </c>
      <c r="H39" s="47">
        <v>0.01</v>
      </c>
    </row>
    <row r="40" spans="2:8" outlineLevel="1" x14ac:dyDescent="0.25">
      <c r="B40" s="9" t="s">
        <v>624</v>
      </c>
      <c r="C40" s="49" t="s">
        <v>173</v>
      </c>
      <c r="D40" s="19">
        <v>0.02</v>
      </c>
      <c r="E40" s="19">
        <v>0</v>
      </c>
      <c r="F40" s="10">
        <v>0</v>
      </c>
      <c r="G40" s="19" t="s">
        <v>31</v>
      </c>
      <c r="H40" s="10">
        <v>0</v>
      </c>
    </row>
    <row r="41" spans="2:8" outlineLevel="1" x14ac:dyDescent="0.25">
      <c r="B41" s="11" t="s">
        <v>568</v>
      </c>
      <c r="C41" s="20">
        <v>0.01</v>
      </c>
      <c r="D41" s="49" t="s">
        <v>173</v>
      </c>
      <c r="E41" s="20">
        <v>0.01</v>
      </c>
      <c r="F41" s="12">
        <v>0</v>
      </c>
      <c r="G41" s="20">
        <v>0.01</v>
      </c>
      <c r="H41" s="12">
        <v>0</v>
      </c>
    </row>
    <row r="42" spans="2:8" ht="28.5" outlineLevel="1" x14ac:dyDescent="0.25">
      <c r="B42" s="9" t="s">
        <v>650</v>
      </c>
      <c r="C42" s="19">
        <v>0.6</v>
      </c>
      <c r="D42" s="19">
        <v>0.61</v>
      </c>
      <c r="E42" s="19">
        <v>0.63</v>
      </c>
      <c r="F42" s="10">
        <v>0.66</v>
      </c>
      <c r="G42" s="19">
        <v>0.6</v>
      </c>
      <c r="H42" s="10">
        <v>0.66</v>
      </c>
    </row>
    <row r="43" spans="2:8" outlineLevel="1" x14ac:dyDescent="0.25">
      <c r="B43" s="13" t="s">
        <v>10</v>
      </c>
      <c r="C43" s="23">
        <v>1</v>
      </c>
      <c r="D43" s="23">
        <v>1</v>
      </c>
      <c r="E43" s="23">
        <v>1</v>
      </c>
      <c r="F43" s="14">
        <v>1</v>
      </c>
      <c r="G43" s="23">
        <v>1</v>
      </c>
      <c r="H43" s="14">
        <v>1</v>
      </c>
    </row>
    <row r="44" spans="2:8" outlineLevel="1" x14ac:dyDescent="0.25">
      <c r="B44" s="13" t="s">
        <v>11</v>
      </c>
      <c r="C44" s="24">
        <v>195</v>
      </c>
      <c r="D44" s="24">
        <v>196</v>
      </c>
      <c r="E44" s="24">
        <v>299</v>
      </c>
      <c r="F44" s="15">
        <v>322</v>
      </c>
      <c r="G44" s="24">
        <v>195</v>
      </c>
      <c r="H44" s="15">
        <v>322</v>
      </c>
    </row>
    <row r="45" spans="2:8" outlineLevel="1" x14ac:dyDescent="0.25">
      <c r="B45" s="38"/>
      <c r="C45" s="38"/>
      <c r="D45" s="38"/>
      <c r="E45" s="38"/>
      <c r="F45" s="38"/>
      <c r="G45" s="38"/>
      <c r="H45" s="38"/>
    </row>
    <row r="46" spans="2:8" outlineLevel="1" x14ac:dyDescent="0.25">
      <c r="B46" s="39" t="s">
        <v>12</v>
      </c>
      <c r="C46" s="39"/>
      <c r="D46" s="39"/>
      <c r="E46" s="39"/>
      <c r="F46" s="39"/>
      <c r="G46" s="39"/>
      <c r="H46" s="39"/>
    </row>
    <row r="47" spans="2:8" outlineLevel="1" x14ac:dyDescent="0.25">
      <c r="B47" s="40" t="s">
        <v>14</v>
      </c>
      <c r="C47" s="40"/>
      <c r="D47" s="40"/>
      <c r="E47" s="40"/>
      <c r="F47" s="40"/>
      <c r="G47" s="40"/>
      <c r="H47" s="40"/>
    </row>
    <row r="48" spans="2:8" outlineLevel="1" x14ac:dyDescent="0.25">
      <c r="B48" s="41" t="s">
        <v>15</v>
      </c>
      <c r="C48" s="41"/>
      <c r="D48" s="41"/>
      <c r="E48" s="41"/>
      <c r="F48" s="41"/>
      <c r="G48" s="41"/>
      <c r="H48" s="41"/>
    </row>
    <row r="49" spans="2:8" outlineLevel="1" x14ac:dyDescent="0.25">
      <c r="B49" s="41" t="s">
        <v>16</v>
      </c>
      <c r="C49" s="41"/>
      <c r="D49" s="41"/>
      <c r="E49" s="41"/>
      <c r="F49" s="41"/>
      <c r="G49" s="41"/>
      <c r="H49" s="41"/>
    </row>
    <row r="50" spans="2:8" outlineLevel="1" x14ac:dyDescent="0.25"/>
    <row r="51" spans="2:8" outlineLevel="1" x14ac:dyDescent="0.25"/>
  </sheetData>
  <mergeCells count="7">
    <mergeCell ref="B49:H49"/>
    <mergeCell ref="C5:F5"/>
    <mergeCell ref="G5:H5"/>
    <mergeCell ref="B45:H45"/>
    <mergeCell ref="B46:H46"/>
    <mergeCell ref="B47:H47"/>
    <mergeCell ref="B48:H48"/>
  </mergeCells>
  <hyperlinks>
    <hyperlink ref="A1" location="'Index'!A1" display="Index" xr:uid="{A2092E9D-6D0F-40F8-8F8B-E2707FE6212E}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F2CD9-3261-416D-9908-DEDFE595FCDF}">
  <sheetPr codeName="Arkusz215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11100</v>
      </c>
    </row>
    <row r="2" spans="1:6" x14ac:dyDescent="0.25">
      <c r="C2" t="s">
        <v>92</v>
      </c>
    </row>
    <row r="3" spans="1:6" ht="15.75" x14ac:dyDescent="0.25">
      <c r="B3" s="1" t="s">
        <v>667</v>
      </c>
    </row>
    <row r="4" spans="1:6" ht="25.5" outlineLevel="1" x14ac:dyDescent="0.25">
      <c r="B4" s="46" t="s">
        <v>267</v>
      </c>
      <c r="C4" s="46" t="s">
        <v>357</v>
      </c>
      <c r="D4" s="46" t="s">
        <v>1371</v>
      </c>
      <c r="E4" s="46" t="s">
        <v>356</v>
      </c>
      <c r="F4" s="3" t="s">
        <v>87</v>
      </c>
    </row>
    <row r="5" spans="1:6" outlineLevel="1" x14ac:dyDescent="0.25">
      <c r="B5" s="4"/>
      <c r="C5" s="5" t="s">
        <v>356</v>
      </c>
      <c r="D5" s="5" t="s">
        <v>388</v>
      </c>
      <c r="E5" s="5" t="s">
        <v>668</v>
      </c>
      <c r="F5" s="5" t="s">
        <v>669</v>
      </c>
    </row>
    <row r="6" spans="1:6" outlineLevel="1" x14ac:dyDescent="0.25">
      <c r="B6" s="4"/>
      <c r="C6" s="6" t="s">
        <v>356</v>
      </c>
      <c r="D6" s="6" t="s">
        <v>388</v>
      </c>
      <c r="E6" s="6" t="s">
        <v>668</v>
      </c>
      <c r="F6" s="6" t="s">
        <v>669</v>
      </c>
    </row>
    <row r="7" spans="1:6" ht="24" outlineLevel="1" x14ac:dyDescent="0.25">
      <c r="B7" s="7" t="s">
        <v>267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268</v>
      </c>
      <c r="C8" s="10">
        <v>0.09</v>
      </c>
      <c r="D8" s="10">
        <v>0.11</v>
      </c>
      <c r="E8" s="10">
        <v>0.11</v>
      </c>
      <c r="F8" s="10">
        <v>0.05</v>
      </c>
    </row>
    <row r="9" spans="1:6" outlineLevel="1" x14ac:dyDescent="0.25">
      <c r="B9" s="11" t="s">
        <v>269</v>
      </c>
      <c r="C9" s="12">
        <v>0.26</v>
      </c>
      <c r="D9" s="12">
        <v>0.28000000000000003</v>
      </c>
      <c r="E9" s="12">
        <v>0.24</v>
      </c>
      <c r="F9" s="12">
        <v>0.18</v>
      </c>
    </row>
    <row r="10" spans="1:6" outlineLevel="1" x14ac:dyDescent="0.25">
      <c r="B10" s="9" t="s">
        <v>270</v>
      </c>
      <c r="C10" s="10">
        <v>0.73</v>
      </c>
      <c r="D10" s="10">
        <v>0.74</v>
      </c>
      <c r="E10" s="10">
        <v>0.8</v>
      </c>
      <c r="F10" s="10">
        <v>0.68</v>
      </c>
    </row>
    <row r="11" spans="1:6" outlineLevel="1" x14ac:dyDescent="0.25">
      <c r="B11" s="11" t="s">
        <v>271</v>
      </c>
      <c r="C11" s="12">
        <v>0.56000000000000005</v>
      </c>
      <c r="D11" s="12">
        <v>0.51</v>
      </c>
      <c r="E11" s="12">
        <v>0.62</v>
      </c>
      <c r="F11" s="12">
        <v>0.51</v>
      </c>
    </row>
    <row r="12" spans="1:6" outlineLevel="1" x14ac:dyDescent="0.25">
      <c r="B12" s="9" t="s">
        <v>272</v>
      </c>
      <c r="C12" s="10">
        <v>0.36</v>
      </c>
      <c r="D12" s="10">
        <v>0.27</v>
      </c>
      <c r="E12" s="10">
        <v>0.38</v>
      </c>
      <c r="F12" s="10">
        <v>0.27</v>
      </c>
    </row>
    <row r="13" spans="1:6" outlineLevel="1" x14ac:dyDescent="0.25">
      <c r="B13" s="11" t="s">
        <v>273</v>
      </c>
      <c r="C13" s="12">
        <v>0.27</v>
      </c>
      <c r="D13" s="12">
        <v>0.15</v>
      </c>
      <c r="E13" s="12">
        <v>0.27</v>
      </c>
      <c r="F13" s="12">
        <v>0.2</v>
      </c>
    </row>
    <row r="14" spans="1:6" outlineLevel="1" x14ac:dyDescent="0.25">
      <c r="B14" s="9" t="s">
        <v>274</v>
      </c>
      <c r="C14" s="10">
        <v>0.12</v>
      </c>
      <c r="D14" s="10">
        <v>0.08</v>
      </c>
      <c r="E14" s="10">
        <v>0.13</v>
      </c>
      <c r="F14" s="10">
        <v>0.06</v>
      </c>
    </row>
    <row r="15" spans="1:6" outlineLevel="1" x14ac:dyDescent="0.25">
      <c r="B15" s="11" t="s">
        <v>275</v>
      </c>
      <c r="C15" s="12">
        <v>0.15</v>
      </c>
      <c r="D15" s="12">
        <v>0.08</v>
      </c>
      <c r="E15" s="12">
        <v>0.11</v>
      </c>
      <c r="F15" s="12">
        <v>0.11</v>
      </c>
    </row>
    <row r="16" spans="1:6" outlineLevel="1" x14ac:dyDescent="0.25">
      <c r="B16" s="9" t="s">
        <v>276</v>
      </c>
      <c r="C16" s="10">
        <v>0.2</v>
      </c>
      <c r="D16" s="10">
        <v>0.13</v>
      </c>
      <c r="E16" s="10">
        <v>0.2</v>
      </c>
      <c r="F16" s="10">
        <v>0.16</v>
      </c>
    </row>
    <row r="17" spans="2:6" outlineLevel="1" x14ac:dyDescent="0.25">
      <c r="B17" s="11" t="s">
        <v>277</v>
      </c>
      <c r="C17" s="12">
        <v>0.41</v>
      </c>
      <c r="D17" s="12">
        <v>0.34</v>
      </c>
      <c r="E17" s="12">
        <v>0.4</v>
      </c>
      <c r="F17" s="12">
        <v>0.32</v>
      </c>
    </row>
    <row r="18" spans="2:6" outlineLevel="1" x14ac:dyDescent="0.25">
      <c r="B18" s="9" t="s">
        <v>278</v>
      </c>
      <c r="C18" s="10">
        <v>0.02</v>
      </c>
      <c r="D18" s="10">
        <v>0.04</v>
      </c>
      <c r="E18" s="10">
        <v>0.03</v>
      </c>
      <c r="F18" s="10">
        <v>0.03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177</v>
      </c>
      <c r="D20" s="15">
        <v>177</v>
      </c>
      <c r="E20" s="15">
        <v>177</v>
      </c>
      <c r="F20" s="15">
        <v>177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39" t="s">
        <v>12</v>
      </c>
      <c r="C22" s="39"/>
      <c r="D22" s="39"/>
      <c r="E22" s="39"/>
      <c r="F22" s="39"/>
    </row>
    <row r="23" spans="2:6" outlineLevel="1" x14ac:dyDescent="0.25">
      <c r="B23" s="40" t="s">
        <v>13</v>
      </c>
      <c r="C23" s="40"/>
      <c r="D23" s="40"/>
      <c r="E23" s="40"/>
      <c r="F23" s="40"/>
    </row>
    <row r="24" spans="2:6" outlineLevel="1" x14ac:dyDescent="0.25">
      <c r="B24" s="40" t="s">
        <v>14</v>
      </c>
      <c r="C24" s="40"/>
      <c r="D24" s="40"/>
      <c r="E24" s="40"/>
      <c r="F24" s="40"/>
    </row>
    <row r="25" spans="2:6" outlineLevel="1" x14ac:dyDescent="0.25">
      <c r="B25" s="41" t="s">
        <v>15</v>
      </c>
      <c r="C25" s="41"/>
      <c r="D25" s="41"/>
      <c r="E25" s="41"/>
      <c r="F25" s="41"/>
    </row>
    <row r="26" spans="2:6" outlineLevel="1" x14ac:dyDescent="0.25">
      <c r="B26" s="41" t="s">
        <v>16</v>
      </c>
      <c r="C26" s="41"/>
      <c r="D26" s="41"/>
      <c r="E26" s="41"/>
      <c r="F26" s="41"/>
    </row>
    <row r="27" spans="2:6" outlineLevel="1" x14ac:dyDescent="0.25"/>
    <row r="28" spans="2:6" outlineLevel="1" x14ac:dyDescent="0.25"/>
    <row r="50" spans="2:6" x14ac:dyDescent="0.25">
      <c r="B50" t="s">
        <v>1372</v>
      </c>
      <c r="C50" s="51">
        <v>0.76712328767123295</v>
      </c>
      <c r="D50" s="51">
        <v>0.68918918918918926</v>
      </c>
      <c r="E50" s="51">
        <v>0.77499999999999991</v>
      </c>
      <c r="F50" s="51">
        <v>0.75</v>
      </c>
    </row>
    <row r="51" spans="2:6" x14ac:dyDescent="0.25">
      <c r="B51" t="s">
        <v>1373</v>
      </c>
      <c r="C51" s="51">
        <v>0.64285714285714279</v>
      </c>
      <c r="D51" s="51">
        <v>0.52941176470588236</v>
      </c>
      <c r="E51" s="51">
        <v>0.61290322580645162</v>
      </c>
      <c r="F51" s="51">
        <v>0.52941176470588236</v>
      </c>
    </row>
    <row r="52" spans="2:6" x14ac:dyDescent="0.25">
      <c r="B52" t="s">
        <v>1374</v>
      </c>
      <c r="C52" s="51">
        <v>0.75000000000000011</v>
      </c>
      <c r="D52" s="51">
        <v>0.55555555555555547</v>
      </c>
      <c r="E52" s="51">
        <v>0.71052631578947367</v>
      </c>
      <c r="F52" s="51">
        <v>0.7407407407407407</v>
      </c>
    </row>
    <row r="53" spans="2:6" x14ac:dyDescent="0.25">
      <c r="B53" t="s">
        <v>1375</v>
      </c>
      <c r="C53" s="51">
        <v>0.44444444444444442</v>
      </c>
      <c r="D53" s="51">
        <v>0.53333333333333333</v>
      </c>
      <c r="E53" s="51">
        <v>0.48148148148148145</v>
      </c>
      <c r="F53" s="51">
        <v>0.3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17AF81F5-C723-478D-9B94-53B0D7DA8037}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37B2-F204-4031-8E60-A75893847F2E}">
  <sheetPr codeName="Arkusz216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21100</v>
      </c>
    </row>
    <row r="2" spans="1:6" x14ac:dyDescent="0.25">
      <c r="C2" t="s">
        <v>92</v>
      </c>
    </row>
    <row r="3" spans="1:6" ht="15.75" x14ac:dyDescent="0.25">
      <c r="B3" s="1" t="s">
        <v>670</v>
      </c>
    </row>
    <row r="4" spans="1:6" ht="25.5" outlineLevel="1" x14ac:dyDescent="0.25">
      <c r="B4" s="46" t="s">
        <v>298</v>
      </c>
      <c r="C4" s="46" t="s">
        <v>358</v>
      </c>
      <c r="D4" s="46" t="s">
        <v>1371</v>
      </c>
      <c r="E4" s="46" t="s">
        <v>356</v>
      </c>
      <c r="F4" s="3" t="s">
        <v>87</v>
      </c>
    </row>
    <row r="5" spans="1:6" outlineLevel="1" x14ac:dyDescent="0.25">
      <c r="B5" s="4"/>
      <c r="C5" s="5" t="s">
        <v>356</v>
      </c>
      <c r="D5" s="5" t="s">
        <v>388</v>
      </c>
      <c r="E5" s="5" t="s">
        <v>668</v>
      </c>
      <c r="F5" s="5" t="s">
        <v>669</v>
      </c>
    </row>
    <row r="6" spans="1:6" outlineLevel="1" x14ac:dyDescent="0.25">
      <c r="B6" s="4"/>
      <c r="C6" s="6" t="s">
        <v>356</v>
      </c>
      <c r="D6" s="6" t="s">
        <v>388</v>
      </c>
      <c r="E6" s="6" t="s">
        <v>668</v>
      </c>
      <c r="F6" s="6" t="s">
        <v>669</v>
      </c>
    </row>
    <row r="7" spans="1:6" ht="24" outlineLevel="1" x14ac:dyDescent="0.25">
      <c r="B7" s="7" t="s">
        <v>298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268</v>
      </c>
      <c r="C8" s="10">
        <v>0.06</v>
      </c>
      <c r="D8" s="10">
        <v>0.13</v>
      </c>
      <c r="E8" s="10">
        <v>0.1</v>
      </c>
      <c r="F8" s="10">
        <v>0.04</v>
      </c>
    </row>
    <row r="9" spans="1:6" outlineLevel="1" x14ac:dyDescent="0.25">
      <c r="B9" s="11" t="s">
        <v>269</v>
      </c>
      <c r="C9" s="12">
        <v>0.17</v>
      </c>
      <c r="D9" s="12">
        <v>0.28000000000000003</v>
      </c>
      <c r="E9" s="12">
        <v>0.22</v>
      </c>
      <c r="F9" s="12">
        <v>0.09</v>
      </c>
    </row>
    <row r="10" spans="1:6" outlineLevel="1" x14ac:dyDescent="0.25">
      <c r="B10" s="9" t="s">
        <v>270</v>
      </c>
      <c r="C10" s="10">
        <v>0.79</v>
      </c>
      <c r="D10" s="10">
        <v>0.78</v>
      </c>
      <c r="E10" s="10">
        <v>0.81</v>
      </c>
      <c r="F10" s="10">
        <v>0.78</v>
      </c>
    </row>
    <row r="11" spans="1:6" outlineLevel="1" x14ac:dyDescent="0.25">
      <c r="B11" s="11" t="s">
        <v>271</v>
      </c>
      <c r="C11" s="12">
        <v>0.59</v>
      </c>
      <c r="D11" s="12">
        <v>0.62</v>
      </c>
      <c r="E11" s="12">
        <v>0.64</v>
      </c>
      <c r="F11" s="12">
        <v>0.57999999999999996</v>
      </c>
    </row>
    <row r="12" spans="1:6" outlineLevel="1" x14ac:dyDescent="0.25">
      <c r="B12" s="9" t="s">
        <v>272</v>
      </c>
      <c r="C12" s="10">
        <v>0.26</v>
      </c>
      <c r="D12" s="10">
        <v>0.33</v>
      </c>
      <c r="E12" s="10">
        <v>0.38</v>
      </c>
      <c r="F12" s="10">
        <v>0.28000000000000003</v>
      </c>
    </row>
    <row r="13" spans="1:6" outlineLevel="1" x14ac:dyDescent="0.25">
      <c r="B13" s="11" t="s">
        <v>273</v>
      </c>
      <c r="C13" s="12">
        <v>0.12</v>
      </c>
      <c r="D13" s="12">
        <v>0.25</v>
      </c>
      <c r="E13" s="12">
        <v>0.28000000000000003</v>
      </c>
      <c r="F13" s="12">
        <v>0.22</v>
      </c>
    </row>
    <row r="14" spans="1:6" outlineLevel="1" x14ac:dyDescent="0.25">
      <c r="B14" s="9" t="s">
        <v>274</v>
      </c>
      <c r="C14" s="10">
        <v>0.04</v>
      </c>
      <c r="D14" s="10">
        <v>0.13</v>
      </c>
      <c r="E14" s="10">
        <v>0.14000000000000001</v>
      </c>
      <c r="F14" s="10">
        <v>0.12</v>
      </c>
    </row>
    <row r="15" spans="1:6" outlineLevel="1" x14ac:dyDescent="0.25">
      <c r="B15" s="11" t="s">
        <v>275</v>
      </c>
      <c r="C15" s="12">
        <v>0.23</v>
      </c>
      <c r="D15" s="12">
        <v>0.23</v>
      </c>
      <c r="E15" s="12">
        <v>0.23</v>
      </c>
      <c r="F15" s="12">
        <v>0.12</v>
      </c>
    </row>
    <row r="16" spans="1:6" outlineLevel="1" x14ac:dyDescent="0.25">
      <c r="B16" s="9" t="s">
        <v>276</v>
      </c>
      <c r="C16" s="10">
        <v>0.11</v>
      </c>
      <c r="D16" s="10">
        <v>0.23</v>
      </c>
      <c r="E16" s="10">
        <v>0.24</v>
      </c>
      <c r="F16" s="10">
        <v>0.2</v>
      </c>
    </row>
    <row r="17" spans="2:6" outlineLevel="1" x14ac:dyDescent="0.25">
      <c r="B17" s="11" t="s">
        <v>277</v>
      </c>
      <c r="C17" s="12">
        <v>0.19</v>
      </c>
      <c r="D17" s="12">
        <v>0.18</v>
      </c>
      <c r="E17" s="12">
        <v>0.2</v>
      </c>
      <c r="F17" s="12">
        <v>0.12</v>
      </c>
    </row>
    <row r="18" spans="2:6" outlineLevel="1" x14ac:dyDescent="0.25">
      <c r="B18" s="9" t="s">
        <v>278</v>
      </c>
      <c r="C18" s="10">
        <v>0.03</v>
      </c>
      <c r="D18" s="10">
        <v>0.02</v>
      </c>
      <c r="E18" s="10">
        <v>0.05</v>
      </c>
      <c r="F18" s="10">
        <v>0.03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171</v>
      </c>
      <c r="D20" s="15">
        <v>171</v>
      </c>
      <c r="E20" s="15">
        <v>171</v>
      </c>
      <c r="F20" s="15">
        <v>171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39" t="s">
        <v>12</v>
      </c>
      <c r="C22" s="39"/>
      <c r="D22" s="39"/>
      <c r="E22" s="39"/>
      <c r="F22" s="39"/>
    </row>
    <row r="23" spans="2:6" outlineLevel="1" x14ac:dyDescent="0.25">
      <c r="B23" s="40" t="s">
        <v>13</v>
      </c>
      <c r="C23" s="40"/>
      <c r="D23" s="40"/>
      <c r="E23" s="40"/>
      <c r="F23" s="40"/>
    </row>
    <row r="24" spans="2:6" outlineLevel="1" x14ac:dyDescent="0.25">
      <c r="B24" s="40" t="s">
        <v>14</v>
      </c>
      <c r="C24" s="40"/>
      <c r="D24" s="40"/>
      <c r="E24" s="40"/>
      <c r="F24" s="40"/>
    </row>
    <row r="25" spans="2:6" outlineLevel="1" x14ac:dyDescent="0.25">
      <c r="B25" s="41" t="s">
        <v>15</v>
      </c>
      <c r="C25" s="41"/>
      <c r="D25" s="41"/>
      <c r="E25" s="41"/>
      <c r="F25" s="41"/>
    </row>
    <row r="26" spans="2:6" outlineLevel="1" x14ac:dyDescent="0.25">
      <c r="B26" s="41" t="s">
        <v>16</v>
      </c>
      <c r="C26" s="41"/>
      <c r="D26" s="41"/>
      <c r="E26" s="41"/>
      <c r="F26" s="41"/>
    </row>
    <row r="27" spans="2:6" outlineLevel="1" x14ac:dyDescent="0.25"/>
    <row r="28" spans="2:6" outlineLevel="1" x14ac:dyDescent="0.25"/>
    <row r="50" spans="2:6" x14ac:dyDescent="0.25">
      <c r="B50" t="s">
        <v>1372</v>
      </c>
      <c r="C50" s="51">
        <v>0.74683544303797456</v>
      </c>
      <c r="D50" s="51">
        <v>0.79487179487179482</v>
      </c>
      <c r="E50" s="51">
        <v>0.79012345679012341</v>
      </c>
      <c r="F50" s="51">
        <v>0.7435897435897435</v>
      </c>
    </row>
    <row r="51" spans="2:6" x14ac:dyDescent="0.25">
      <c r="B51" t="s">
        <v>1373</v>
      </c>
      <c r="C51" s="51">
        <v>0.44067796610169496</v>
      </c>
      <c r="D51" s="51">
        <v>0.53225806451612911</v>
      </c>
      <c r="E51" s="51">
        <v>0.59375</v>
      </c>
      <c r="F51" s="51">
        <v>0.48275862068965525</v>
      </c>
    </row>
    <row r="52" spans="2:6" x14ac:dyDescent="0.25">
      <c r="B52" t="s">
        <v>1374</v>
      </c>
      <c r="C52" s="51">
        <v>0.46153846153846151</v>
      </c>
      <c r="D52" s="51">
        <v>0.75757575757575757</v>
      </c>
      <c r="E52" s="51">
        <v>0.73684210526315796</v>
      </c>
      <c r="F52" s="51">
        <v>0.7857142857142857</v>
      </c>
    </row>
    <row r="53" spans="2:6" x14ac:dyDescent="0.25">
      <c r="B53" t="s">
        <v>1375</v>
      </c>
      <c r="C53" s="51">
        <v>0.33333333333333337</v>
      </c>
      <c r="D53" s="51">
        <v>0.52</v>
      </c>
      <c r="E53" s="51">
        <v>0.5</v>
      </c>
      <c r="F53" s="51">
        <v>0.54545454545454541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D799F03B-EBF4-43E8-A205-2678DA8BA7BA}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22C6-80C9-4095-A08B-49CBF732B04E}">
  <sheetPr codeName="Arkusz217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31100</v>
      </c>
    </row>
    <row r="2" spans="1:6" x14ac:dyDescent="0.25">
      <c r="C2" t="s">
        <v>92</v>
      </c>
    </row>
    <row r="3" spans="1:6" ht="15.75" x14ac:dyDescent="0.25">
      <c r="B3" s="1" t="s">
        <v>671</v>
      </c>
    </row>
    <row r="4" spans="1:6" ht="25.5" outlineLevel="1" x14ac:dyDescent="0.25">
      <c r="B4" s="46" t="s">
        <v>306</v>
      </c>
      <c r="C4" s="46" t="s">
        <v>359</v>
      </c>
      <c r="D4" s="46" t="s">
        <v>1371</v>
      </c>
      <c r="E4" s="46" t="s">
        <v>356</v>
      </c>
      <c r="F4" s="3" t="s">
        <v>672</v>
      </c>
    </row>
    <row r="5" spans="1:6" outlineLevel="1" x14ac:dyDescent="0.25">
      <c r="B5" s="4"/>
      <c r="C5" s="5" t="s">
        <v>356</v>
      </c>
      <c r="D5" s="5" t="s">
        <v>388</v>
      </c>
      <c r="E5" s="5" t="s">
        <v>397</v>
      </c>
      <c r="F5" s="5" t="s">
        <v>668</v>
      </c>
    </row>
    <row r="6" spans="1:6" outlineLevel="1" x14ac:dyDescent="0.25">
      <c r="B6" s="4"/>
      <c r="C6" s="6" t="s">
        <v>356</v>
      </c>
      <c r="D6" s="6" t="s">
        <v>388</v>
      </c>
      <c r="E6" s="6" t="s">
        <v>397</v>
      </c>
      <c r="F6" s="6" t="s">
        <v>668</v>
      </c>
    </row>
    <row r="7" spans="1:6" ht="24" outlineLevel="1" x14ac:dyDescent="0.25">
      <c r="B7" s="7" t="s">
        <v>306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268</v>
      </c>
      <c r="C8" s="10">
        <v>0.03</v>
      </c>
      <c r="D8" s="10">
        <v>0.06</v>
      </c>
      <c r="E8" s="10">
        <v>0.37</v>
      </c>
      <c r="F8" s="10">
        <v>0.03</v>
      </c>
    </row>
    <row r="9" spans="1:6" outlineLevel="1" x14ac:dyDescent="0.25">
      <c r="B9" s="11" t="s">
        <v>269</v>
      </c>
      <c r="C9" s="12">
        <v>0.14000000000000001</v>
      </c>
      <c r="D9" s="12">
        <v>0.19</v>
      </c>
      <c r="E9" s="12">
        <v>0.5</v>
      </c>
      <c r="F9" s="12">
        <v>0.18</v>
      </c>
    </row>
    <row r="10" spans="1:6" outlineLevel="1" x14ac:dyDescent="0.25">
      <c r="B10" s="9" t="s">
        <v>270</v>
      </c>
      <c r="C10" s="10">
        <v>0.48</v>
      </c>
      <c r="D10" s="10">
        <v>0.67</v>
      </c>
      <c r="E10" s="10">
        <v>0.71</v>
      </c>
      <c r="F10" s="10">
        <v>0.63</v>
      </c>
    </row>
    <row r="11" spans="1:6" outlineLevel="1" x14ac:dyDescent="0.25">
      <c r="B11" s="11" t="s">
        <v>271</v>
      </c>
      <c r="C11" s="12">
        <v>0.3</v>
      </c>
      <c r="D11" s="12">
        <v>0.44</v>
      </c>
      <c r="E11" s="12">
        <v>0.56999999999999995</v>
      </c>
      <c r="F11" s="12">
        <v>0.4</v>
      </c>
    </row>
    <row r="12" spans="1:6" outlineLevel="1" x14ac:dyDescent="0.25">
      <c r="B12" s="9" t="s">
        <v>272</v>
      </c>
      <c r="C12" s="10">
        <v>0.11</v>
      </c>
      <c r="D12" s="10">
        <v>0.15</v>
      </c>
      <c r="E12" s="10">
        <v>0.39</v>
      </c>
      <c r="F12" s="10">
        <v>0.18</v>
      </c>
    </row>
    <row r="13" spans="1:6" outlineLevel="1" x14ac:dyDescent="0.25">
      <c r="B13" s="11" t="s">
        <v>273</v>
      </c>
      <c r="C13" s="12">
        <v>0.06</v>
      </c>
      <c r="D13" s="12">
        <v>0.11</v>
      </c>
      <c r="E13" s="12">
        <v>0.32</v>
      </c>
      <c r="F13" s="12">
        <v>0.11</v>
      </c>
    </row>
    <row r="14" spans="1:6" outlineLevel="1" x14ac:dyDescent="0.25">
      <c r="B14" s="9" t="s">
        <v>274</v>
      </c>
      <c r="C14" s="10">
        <v>0.03</v>
      </c>
      <c r="D14" s="10">
        <v>0.04</v>
      </c>
      <c r="E14" s="10">
        <v>0.28000000000000003</v>
      </c>
      <c r="F14" s="10">
        <v>0.05</v>
      </c>
    </row>
    <row r="15" spans="1:6" outlineLevel="1" x14ac:dyDescent="0.25">
      <c r="B15" s="11" t="s">
        <v>275</v>
      </c>
      <c r="C15" s="12">
        <v>0.04</v>
      </c>
      <c r="D15" s="12">
        <v>0.04</v>
      </c>
      <c r="E15" s="12">
        <v>0.06</v>
      </c>
      <c r="F15" s="12">
        <v>0.08</v>
      </c>
    </row>
    <row r="16" spans="1:6" outlineLevel="1" x14ac:dyDescent="0.25">
      <c r="B16" s="9" t="s">
        <v>276</v>
      </c>
      <c r="C16" s="10">
        <v>0.04</v>
      </c>
      <c r="D16" s="10">
        <v>0.06</v>
      </c>
      <c r="E16" s="10">
        <v>0.31</v>
      </c>
      <c r="F16" s="10">
        <v>0.11</v>
      </c>
    </row>
    <row r="17" spans="2:6" outlineLevel="1" x14ac:dyDescent="0.25">
      <c r="B17" s="11" t="s">
        <v>277</v>
      </c>
      <c r="C17" s="12">
        <v>0.21</v>
      </c>
      <c r="D17" s="12">
        <v>0.28999999999999998</v>
      </c>
      <c r="E17" s="12">
        <v>0.22</v>
      </c>
      <c r="F17" s="12">
        <v>0.3</v>
      </c>
    </row>
    <row r="18" spans="2:6" outlineLevel="1" x14ac:dyDescent="0.25">
      <c r="B18" s="9" t="s">
        <v>278</v>
      </c>
      <c r="C18" s="10">
        <v>0.02</v>
      </c>
      <c r="D18" s="10">
        <v>0.06</v>
      </c>
      <c r="E18" s="10">
        <v>0.04</v>
      </c>
      <c r="F18" s="10">
        <v>0.04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188</v>
      </c>
      <c r="D20" s="15">
        <v>188</v>
      </c>
      <c r="E20" s="15">
        <v>188</v>
      </c>
      <c r="F20" s="15">
        <v>188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39" t="s">
        <v>12</v>
      </c>
      <c r="C22" s="39"/>
      <c r="D22" s="39"/>
      <c r="E22" s="39"/>
      <c r="F22" s="39"/>
    </row>
    <row r="23" spans="2:6" outlineLevel="1" x14ac:dyDescent="0.25">
      <c r="B23" s="40" t="s">
        <v>13</v>
      </c>
      <c r="C23" s="40"/>
      <c r="D23" s="40"/>
      <c r="E23" s="40"/>
      <c r="F23" s="40"/>
    </row>
    <row r="24" spans="2:6" outlineLevel="1" x14ac:dyDescent="0.25">
      <c r="B24" s="40" t="s">
        <v>14</v>
      </c>
      <c r="C24" s="40"/>
      <c r="D24" s="40"/>
      <c r="E24" s="40"/>
      <c r="F24" s="40"/>
    </row>
    <row r="25" spans="2:6" outlineLevel="1" x14ac:dyDescent="0.25">
      <c r="B25" s="41" t="s">
        <v>15</v>
      </c>
      <c r="C25" s="41"/>
      <c r="D25" s="41"/>
      <c r="E25" s="41"/>
      <c r="F25" s="41"/>
    </row>
    <row r="26" spans="2:6" outlineLevel="1" x14ac:dyDescent="0.25">
      <c r="B26" s="41" t="s">
        <v>16</v>
      </c>
      <c r="C26" s="41"/>
      <c r="D26" s="41"/>
      <c r="E26" s="41"/>
      <c r="F26" s="41"/>
    </row>
    <row r="27" spans="2:6" outlineLevel="1" x14ac:dyDescent="0.25"/>
    <row r="28" spans="2:6" outlineLevel="1" x14ac:dyDescent="0.25"/>
    <row r="50" spans="2:6" x14ac:dyDescent="0.25">
      <c r="B50" t="s">
        <v>1372</v>
      </c>
      <c r="C50" s="51">
        <v>0.625</v>
      </c>
      <c r="D50" s="51">
        <v>0.65671641791044777</v>
      </c>
      <c r="E50" s="51">
        <v>0.80281690140845063</v>
      </c>
      <c r="F50" s="51">
        <v>0.634920634920635</v>
      </c>
    </row>
    <row r="51" spans="2:6" x14ac:dyDescent="0.25">
      <c r="B51" t="s">
        <v>1373</v>
      </c>
      <c r="C51" s="51">
        <v>0.3666666666666667</v>
      </c>
      <c r="D51" s="51">
        <v>0.34090909090909088</v>
      </c>
      <c r="E51" s="51">
        <v>0.6842105263157896</v>
      </c>
      <c r="F51" s="51">
        <v>0.44999999999999996</v>
      </c>
    </row>
    <row r="52" spans="2:6" x14ac:dyDescent="0.25">
      <c r="B52" t="s">
        <v>1374</v>
      </c>
      <c r="C52" s="51">
        <v>0.54545454545454541</v>
      </c>
      <c r="D52" s="51">
        <v>0.73333333333333339</v>
      </c>
      <c r="E52" s="51">
        <v>0.82051282051282048</v>
      </c>
      <c r="F52" s="51">
        <v>0.61111111111111116</v>
      </c>
    </row>
    <row r="53" spans="2:6" x14ac:dyDescent="0.25">
      <c r="B53" t="s">
        <v>1375</v>
      </c>
      <c r="C53" s="51">
        <v>0.5</v>
      </c>
      <c r="D53" s="51">
        <v>0.36363636363636365</v>
      </c>
      <c r="E53" s="51">
        <v>0.87500000000000011</v>
      </c>
      <c r="F53" s="51">
        <v>0.45454545454545459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52DB9FB2-4916-4B8F-9024-A019719813A6}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AE9C3-A6EF-4671-91EA-49D827492CD2}">
  <sheetPr codeName="Arkusz218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41100</v>
      </c>
    </row>
    <row r="2" spans="1:6" x14ac:dyDescent="0.25">
      <c r="C2" t="s">
        <v>92</v>
      </c>
    </row>
    <row r="3" spans="1:6" ht="15.75" x14ac:dyDescent="0.25">
      <c r="B3" s="1" t="s">
        <v>673</v>
      </c>
    </row>
    <row r="4" spans="1:6" ht="25.5" outlineLevel="1" x14ac:dyDescent="0.25">
      <c r="B4" s="46" t="s">
        <v>316</v>
      </c>
      <c r="C4" s="46" t="s">
        <v>360</v>
      </c>
      <c r="D4" s="46" t="s">
        <v>1371</v>
      </c>
      <c r="E4" s="46" t="s">
        <v>356</v>
      </c>
      <c r="F4" s="3" t="s">
        <v>87</v>
      </c>
    </row>
    <row r="5" spans="1:6" outlineLevel="1" x14ac:dyDescent="0.25">
      <c r="B5" s="4"/>
      <c r="C5" s="5" t="s">
        <v>356</v>
      </c>
      <c r="D5" s="5" t="s">
        <v>388</v>
      </c>
      <c r="E5" s="5" t="s">
        <v>668</v>
      </c>
      <c r="F5" s="5" t="s">
        <v>669</v>
      </c>
    </row>
    <row r="6" spans="1:6" outlineLevel="1" x14ac:dyDescent="0.25">
      <c r="B6" s="4"/>
      <c r="C6" s="6" t="s">
        <v>356</v>
      </c>
      <c r="D6" s="6" t="s">
        <v>388</v>
      </c>
      <c r="E6" s="6" t="s">
        <v>668</v>
      </c>
      <c r="F6" s="6" t="s">
        <v>669</v>
      </c>
    </row>
    <row r="7" spans="1:6" ht="24" outlineLevel="1" x14ac:dyDescent="0.25">
      <c r="B7" s="7" t="s">
        <v>316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268</v>
      </c>
      <c r="C8" s="10">
        <v>0.18</v>
      </c>
      <c r="D8" s="10">
        <v>0.04</v>
      </c>
      <c r="E8" s="10">
        <v>0.05</v>
      </c>
      <c r="F8" s="10">
        <v>0.06</v>
      </c>
    </row>
    <row r="9" spans="1:6" outlineLevel="1" x14ac:dyDescent="0.25">
      <c r="B9" s="11" t="s">
        <v>269</v>
      </c>
      <c r="C9" s="12">
        <v>0.25</v>
      </c>
      <c r="D9" s="12">
        <v>0.16</v>
      </c>
      <c r="E9" s="12">
        <v>0.16</v>
      </c>
      <c r="F9" s="12">
        <v>0.16</v>
      </c>
    </row>
    <row r="10" spans="1:6" outlineLevel="1" x14ac:dyDescent="0.25">
      <c r="B10" s="9" t="s">
        <v>270</v>
      </c>
      <c r="C10" s="10">
        <v>0.77</v>
      </c>
      <c r="D10" s="10">
        <v>0.7</v>
      </c>
      <c r="E10" s="10">
        <v>0.71</v>
      </c>
      <c r="F10" s="10">
        <v>0.74</v>
      </c>
    </row>
    <row r="11" spans="1:6" outlineLevel="1" x14ac:dyDescent="0.25">
      <c r="B11" s="11" t="s">
        <v>271</v>
      </c>
      <c r="C11" s="12">
        <v>0.63</v>
      </c>
      <c r="D11" s="12">
        <v>0.48</v>
      </c>
      <c r="E11" s="12">
        <v>0.52</v>
      </c>
      <c r="F11" s="12">
        <v>0.54</v>
      </c>
    </row>
    <row r="12" spans="1:6" outlineLevel="1" x14ac:dyDescent="0.25">
      <c r="B12" s="9" t="s">
        <v>272</v>
      </c>
      <c r="C12" s="10">
        <v>0.41</v>
      </c>
      <c r="D12" s="10">
        <v>0.27</v>
      </c>
      <c r="E12" s="10">
        <v>0.26</v>
      </c>
      <c r="F12" s="10">
        <v>0.31</v>
      </c>
    </row>
    <row r="13" spans="1:6" outlineLevel="1" x14ac:dyDescent="0.25">
      <c r="B13" s="11" t="s">
        <v>273</v>
      </c>
      <c r="C13" s="12">
        <v>0.31</v>
      </c>
      <c r="D13" s="12">
        <v>0.18</v>
      </c>
      <c r="E13" s="12">
        <v>0.14000000000000001</v>
      </c>
      <c r="F13" s="12">
        <v>0.21</v>
      </c>
    </row>
    <row r="14" spans="1:6" outlineLevel="1" x14ac:dyDescent="0.25">
      <c r="B14" s="9" t="s">
        <v>274</v>
      </c>
      <c r="C14" s="10">
        <v>0.21</v>
      </c>
      <c r="D14" s="10">
        <v>0.06</v>
      </c>
      <c r="E14" s="10">
        <v>0.08</v>
      </c>
      <c r="F14" s="10">
        <v>0.13</v>
      </c>
    </row>
    <row r="15" spans="1:6" outlineLevel="1" x14ac:dyDescent="0.25">
      <c r="B15" s="11" t="s">
        <v>275</v>
      </c>
      <c r="C15" s="12">
        <v>0.09</v>
      </c>
      <c r="D15" s="12">
        <v>0.13</v>
      </c>
      <c r="E15" s="12">
        <v>0.1</v>
      </c>
      <c r="F15" s="12">
        <v>0.08</v>
      </c>
    </row>
    <row r="16" spans="1:6" outlineLevel="1" x14ac:dyDescent="0.25">
      <c r="B16" s="9" t="s">
        <v>276</v>
      </c>
      <c r="C16" s="10">
        <v>0.28000000000000003</v>
      </c>
      <c r="D16" s="10">
        <v>0.14000000000000001</v>
      </c>
      <c r="E16" s="10">
        <v>0.13</v>
      </c>
      <c r="F16" s="10">
        <v>0.19</v>
      </c>
    </row>
    <row r="17" spans="2:6" outlineLevel="1" x14ac:dyDescent="0.25">
      <c r="B17" s="11" t="s">
        <v>277</v>
      </c>
      <c r="C17" s="12">
        <v>0.41</v>
      </c>
      <c r="D17" s="12">
        <v>0.38</v>
      </c>
      <c r="E17" s="12">
        <v>0.39</v>
      </c>
      <c r="F17" s="12">
        <v>0.41</v>
      </c>
    </row>
    <row r="18" spans="2:6" outlineLevel="1" x14ac:dyDescent="0.25">
      <c r="B18" s="9" t="s">
        <v>278</v>
      </c>
      <c r="C18" s="10">
        <v>0.04</v>
      </c>
      <c r="D18" s="10">
        <v>0.01</v>
      </c>
      <c r="E18" s="10">
        <v>0.02</v>
      </c>
      <c r="F18" s="10">
        <v>0.03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159</v>
      </c>
      <c r="D20" s="15">
        <v>159</v>
      </c>
      <c r="E20" s="15">
        <v>159</v>
      </c>
      <c r="F20" s="15">
        <v>159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39" t="s">
        <v>12</v>
      </c>
      <c r="C22" s="39"/>
      <c r="D22" s="39"/>
      <c r="E22" s="39"/>
      <c r="F22" s="39"/>
    </row>
    <row r="23" spans="2:6" outlineLevel="1" x14ac:dyDescent="0.25">
      <c r="B23" s="40" t="s">
        <v>13</v>
      </c>
      <c r="C23" s="40"/>
      <c r="D23" s="40"/>
      <c r="E23" s="40"/>
      <c r="F23" s="40"/>
    </row>
    <row r="24" spans="2:6" outlineLevel="1" x14ac:dyDescent="0.25">
      <c r="B24" s="40" t="s">
        <v>14</v>
      </c>
      <c r="C24" s="40"/>
      <c r="D24" s="40"/>
      <c r="E24" s="40"/>
      <c r="F24" s="40"/>
    </row>
    <row r="25" spans="2:6" outlineLevel="1" x14ac:dyDescent="0.25">
      <c r="B25" s="41" t="s">
        <v>15</v>
      </c>
      <c r="C25" s="41"/>
      <c r="D25" s="41"/>
      <c r="E25" s="41"/>
      <c r="F25" s="41"/>
    </row>
    <row r="26" spans="2:6" outlineLevel="1" x14ac:dyDescent="0.25">
      <c r="B26" s="41" t="s">
        <v>16</v>
      </c>
      <c r="C26" s="41"/>
      <c r="D26" s="41"/>
      <c r="E26" s="41"/>
      <c r="F26" s="41"/>
    </row>
    <row r="27" spans="2:6" outlineLevel="1" x14ac:dyDescent="0.25"/>
    <row r="28" spans="2:6" outlineLevel="1" x14ac:dyDescent="0.25"/>
    <row r="50" spans="2:6" x14ac:dyDescent="0.25">
      <c r="B50" t="s">
        <v>1372</v>
      </c>
      <c r="C50" s="51">
        <v>0.81818181818181812</v>
      </c>
      <c r="D50" s="51">
        <v>0.68571428571428572</v>
      </c>
      <c r="E50" s="51">
        <v>0.73239436619718312</v>
      </c>
      <c r="F50" s="51">
        <v>0.72972972972972983</v>
      </c>
    </row>
    <row r="51" spans="2:6" x14ac:dyDescent="0.25">
      <c r="B51" t="s">
        <v>1373</v>
      </c>
      <c r="C51" s="51">
        <v>0.6507936507936507</v>
      </c>
      <c r="D51" s="51">
        <v>0.56250000000000011</v>
      </c>
      <c r="E51" s="51">
        <v>0.5</v>
      </c>
      <c r="F51" s="51">
        <v>0.57407407407407407</v>
      </c>
    </row>
    <row r="52" spans="2:6" x14ac:dyDescent="0.25">
      <c r="B52" t="s">
        <v>1374</v>
      </c>
      <c r="C52" s="51">
        <v>0.75609756097560976</v>
      </c>
      <c r="D52" s="51">
        <v>0.66666666666666663</v>
      </c>
      <c r="E52" s="51">
        <v>0.53846153846153855</v>
      </c>
      <c r="F52" s="51">
        <v>0.67741935483870963</v>
      </c>
    </row>
    <row r="53" spans="2:6" x14ac:dyDescent="0.25">
      <c r="B53" t="s">
        <v>1375</v>
      </c>
      <c r="C53" s="51">
        <v>0.67741935483870963</v>
      </c>
      <c r="D53" s="51">
        <v>0.33333333333333331</v>
      </c>
      <c r="E53" s="51">
        <v>0.5714285714285714</v>
      </c>
      <c r="F53" s="51">
        <v>0.61904761904761907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7B410DCE-00AA-4921-8F80-624DF90B44FE}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359E4-4915-4174-8863-8C608E7BBBD0}">
  <sheetPr codeName="Arkusz219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51100</v>
      </c>
    </row>
    <row r="2" spans="1:6" x14ac:dyDescent="0.25">
      <c r="C2" t="s">
        <v>92</v>
      </c>
    </row>
    <row r="3" spans="1:6" ht="15.75" x14ac:dyDescent="0.25">
      <c r="B3" s="1" t="s">
        <v>674</v>
      </c>
    </row>
    <row r="4" spans="1:6" ht="25.5" outlineLevel="1" x14ac:dyDescent="0.25">
      <c r="B4" s="46" t="s">
        <v>324</v>
      </c>
      <c r="C4" s="46" t="s">
        <v>361</v>
      </c>
      <c r="D4" s="46" t="s">
        <v>1371</v>
      </c>
      <c r="E4" s="46" t="s">
        <v>356</v>
      </c>
      <c r="F4" s="3" t="s">
        <v>87</v>
      </c>
    </row>
    <row r="5" spans="1:6" outlineLevel="1" x14ac:dyDescent="0.25">
      <c r="B5" s="4"/>
      <c r="C5" s="5" t="s">
        <v>356</v>
      </c>
      <c r="D5" s="5" t="s">
        <v>388</v>
      </c>
      <c r="E5" s="5" t="s">
        <v>668</v>
      </c>
      <c r="F5" s="5" t="s">
        <v>669</v>
      </c>
    </row>
    <row r="6" spans="1:6" outlineLevel="1" x14ac:dyDescent="0.25">
      <c r="B6" s="4"/>
      <c r="C6" s="6" t="s">
        <v>356</v>
      </c>
      <c r="D6" s="6" t="s">
        <v>388</v>
      </c>
      <c r="E6" s="6" t="s">
        <v>668</v>
      </c>
      <c r="F6" s="6" t="s">
        <v>669</v>
      </c>
    </row>
    <row r="7" spans="1:6" ht="24" outlineLevel="1" x14ac:dyDescent="0.25">
      <c r="B7" s="7" t="s">
        <v>324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268</v>
      </c>
      <c r="C8" s="10">
        <v>0.08</v>
      </c>
      <c r="D8" s="10">
        <v>0.04</v>
      </c>
      <c r="E8" s="10">
        <v>0.05</v>
      </c>
      <c r="F8" s="10">
        <v>0.51</v>
      </c>
    </row>
    <row r="9" spans="1:6" outlineLevel="1" x14ac:dyDescent="0.25">
      <c r="B9" s="11" t="s">
        <v>269</v>
      </c>
      <c r="C9" s="12">
        <v>0.21</v>
      </c>
      <c r="D9" s="12">
        <v>0.11</v>
      </c>
      <c r="E9" s="12">
        <v>0.17</v>
      </c>
      <c r="F9" s="12">
        <v>0.66</v>
      </c>
    </row>
    <row r="10" spans="1:6" outlineLevel="1" x14ac:dyDescent="0.25">
      <c r="B10" s="9" t="s">
        <v>270</v>
      </c>
      <c r="C10" s="10">
        <v>0.67</v>
      </c>
      <c r="D10" s="10">
        <v>0.66</v>
      </c>
      <c r="E10" s="10">
        <v>0.7</v>
      </c>
      <c r="F10" s="10">
        <v>0.88</v>
      </c>
    </row>
    <row r="11" spans="1:6" outlineLevel="1" x14ac:dyDescent="0.25">
      <c r="B11" s="11" t="s">
        <v>271</v>
      </c>
      <c r="C11" s="12">
        <v>0.46</v>
      </c>
      <c r="D11" s="12">
        <v>0.36</v>
      </c>
      <c r="E11" s="12">
        <v>0.51</v>
      </c>
      <c r="F11" s="12">
        <v>0.8</v>
      </c>
    </row>
    <row r="12" spans="1:6" outlineLevel="1" x14ac:dyDescent="0.25">
      <c r="B12" s="9" t="s">
        <v>272</v>
      </c>
      <c r="C12" s="10">
        <v>0.22</v>
      </c>
      <c r="D12" s="10">
        <v>0.12</v>
      </c>
      <c r="E12" s="10">
        <v>0.16</v>
      </c>
      <c r="F12" s="10">
        <v>0.66</v>
      </c>
    </row>
    <row r="13" spans="1:6" outlineLevel="1" x14ac:dyDescent="0.25">
      <c r="B13" s="11" t="s">
        <v>273</v>
      </c>
      <c r="C13" s="12">
        <v>0.14000000000000001</v>
      </c>
      <c r="D13" s="12">
        <v>7.0000000000000007E-2</v>
      </c>
      <c r="E13" s="12">
        <v>0.08</v>
      </c>
      <c r="F13" s="12">
        <v>0.57999999999999996</v>
      </c>
    </row>
    <row r="14" spans="1:6" outlineLevel="1" x14ac:dyDescent="0.25">
      <c r="B14" s="9" t="s">
        <v>274</v>
      </c>
      <c r="C14" s="10">
        <v>0.08</v>
      </c>
      <c r="D14" s="10">
        <v>0.03</v>
      </c>
      <c r="E14" s="10">
        <v>0.04</v>
      </c>
      <c r="F14" s="10">
        <v>0.52</v>
      </c>
    </row>
    <row r="15" spans="1:6" outlineLevel="1" x14ac:dyDescent="0.25">
      <c r="B15" s="11" t="s">
        <v>275</v>
      </c>
      <c r="C15" s="12">
        <v>0.1</v>
      </c>
      <c r="D15" s="12">
        <v>0.02</v>
      </c>
      <c r="E15" s="12">
        <v>0.1</v>
      </c>
      <c r="F15" s="12">
        <v>0.12</v>
      </c>
    </row>
    <row r="16" spans="1:6" outlineLevel="1" x14ac:dyDescent="0.25">
      <c r="B16" s="9" t="s">
        <v>276</v>
      </c>
      <c r="C16" s="10">
        <v>0.1</v>
      </c>
      <c r="D16" s="10">
        <v>0.05</v>
      </c>
      <c r="E16" s="10">
        <v>0.06</v>
      </c>
      <c r="F16" s="10">
        <v>0.55000000000000004</v>
      </c>
    </row>
    <row r="17" spans="2:6" outlineLevel="1" x14ac:dyDescent="0.25">
      <c r="B17" s="11" t="s">
        <v>277</v>
      </c>
      <c r="C17" s="12">
        <v>0.34</v>
      </c>
      <c r="D17" s="12">
        <v>0.31</v>
      </c>
      <c r="E17" s="12">
        <v>0.4</v>
      </c>
      <c r="F17" s="12">
        <v>0.26</v>
      </c>
    </row>
    <row r="18" spans="2:6" outlineLevel="1" x14ac:dyDescent="0.25">
      <c r="B18" s="9" t="s">
        <v>278</v>
      </c>
      <c r="C18" s="10">
        <v>0.02</v>
      </c>
      <c r="D18" s="10">
        <v>7.0000000000000007E-2</v>
      </c>
      <c r="E18" s="10">
        <v>0.02</v>
      </c>
      <c r="F18" s="10">
        <v>0.04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168</v>
      </c>
      <c r="D20" s="15">
        <v>168</v>
      </c>
      <c r="E20" s="15">
        <v>168</v>
      </c>
      <c r="F20" s="15">
        <v>168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39" t="s">
        <v>12</v>
      </c>
      <c r="C22" s="39"/>
      <c r="D22" s="39"/>
      <c r="E22" s="39"/>
      <c r="F22" s="39"/>
    </row>
    <row r="23" spans="2:6" outlineLevel="1" x14ac:dyDescent="0.25">
      <c r="B23" s="40" t="s">
        <v>13</v>
      </c>
      <c r="C23" s="40"/>
      <c r="D23" s="40"/>
      <c r="E23" s="40"/>
      <c r="F23" s="40"/>
    </row>
    <row r="24" spans="2:6" outlineLevel="1" x14ac:dyDescent="0.25">
      <c r="B24" s="40" t="s">
        <v>14</v>
      </c>
      <c r="C24" s="40"/>
      <c r="D24" s="40"/>
      <c r="E24" s="40"/>
      <c r="F24" s="40"/>
    </row>
    <row r="25" spans="2:6" outlineLevel="1" x14ac:dyDescent="0.25">
      <c r="B25" s="41" t="s">
        <v>15</v>
      </c>
      <c r="C25" s="41"/>
      <c r="D25" s="41"/>
      <c r="E25" s="41"/>
      <c r="F25" s="41"/>
    </row>
    <row r="26" spans="2:6" outlineLevel="1" x14ac:dyDescent="0.25">
      <c r="B26" s="41" t="s">
        <v>16</v>
      </c>
      <c r="C26" s="41"/>
      <c r="D26" s="41"/>
      <c r="E26" s="41"/>
      <c r="F26" s="41"/>
    </row>
    <row r="27" spans="2:6" outlineLevel="1" x14ac:dyDescent="0.25"/>
    <row r="28" spans="2:6" outlineLevel="1" x14ac:dyDescent="0.25"/>
    <row r="50" spans="2:6" x14ac:dyDescent="0.25">
      <c r="B50" t="s">
        <v>1372</v>
      </c>
      <c r="C50" s="51">
        <v>0.68656716417910446</v>
      </c>
      <c r="D50" s="51">
        <v>0.54545454545454541</v>
      </c>
      <c r="E50" s="51">
        <v>0.72857142857142865</v>
      </c>
      <c r="F50" s="51">
        <v>0.90909090909090917</v>
      </c>
    </row>
    <row r="51" spans="2:6" x14ac:dyDescent="0.25">
      <c r="B51" t="s">
        <v>1373</v>
      </c>
      <c r="C51" s="51">
        <v>0.47826086956521735</v>
      </c>
      <c r="D51" s="51">
        <v>0.33333333333333331</v>
      </c>
      <c r="E51" s="51">
        <v>0.31372549019607843</v>
      </c>
      <c r="F51" s="51">
        <v>0.82499999999999996</v>
      </c>
    </row>
    <row r="52" spans="2:6" x14ac:dyDescent="0.25">
      <c r="B52" t="s">
        <v>1374</v>
      </c>
      <c r="C52" s="51">
        <v>0.63636363636363646</v>
      </c>
      <c r="D52" s="51">
        <v>0.58333333333333337</v>
      </c>
      <c r="E52" s="51">
        <v>0.5</v>
      </c>
      <c r="F52" s="51">
        <v>0.87878787878787867</v>
      </c>
    </row>
    <row r="53" spans="2:6" x14ac:dyDescent="0.25">
      <c r="B53" t="s">
        <v>1375</v>
      </c>
      <c r="C53" s="51">
        <v>0.5714285714285714</v>
      </c>
      <c r="D53" s="51">
        <v>0.42857142857142849</v>
      </c>
      <c r="E53" s="51">
        <v>0.5</v>
      </c>
      <c r="F53" s="51">
        <v>0.89655172413793116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CF58C8E9-10CE-48BB-A799-D108DC588001}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35F31-8F29-4962-8034-8FCFF6AD0D3C}">
  <sheetPr codeName="Arkusz220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1100</v>
      </c>
      <c r="C1">
        <v>61100</v>
      </c>
    </row>
    <row r="2" spans="1:6" x14ac:dyDescent="0.25">
      <c r="C2" t="s">
        <v>92</v>
      </c>
    </row>
    <row r="3" spans="1:6" ht="15.75" x14ac:dyDescent="0.25">
      <c r="B3" s="1" t="s">
        <v>675</v>
      </c>
    </row>
    <row r="4" spans="1:6" ht="25.5" outlineLevel="1" x14ac:dyDescent="0.25">
      <c r="B4" s="46" t="s">
        <v>332</v>
      </c>
      <c r="C4" s="46" t="s">
        <v>362</v>
      </c>
      <c r="D4" s="46" t="s">
        <v>1371</v>
      </c>
      <c r="E4" s="46" t="s">
        <v>356</v>
      </c>
      <c r="F4" s="3" t="s">
        <v>2</v>
      </c>
    </row>
    <row r="5" spans="1:6" outlineLevel="1" x14ac:dyDescent="0.25">
      <c r="B5" s="4"/>
      <c r="C5" s="5" t="s">
        <v>356</v>
      </c>
      <c r="D5" s="5" t="s">
        <v>388</v>
      </c>
      <c r="E5" s="5" t="s">
        <v>668</v>
      </c>
      <c r="F5" s="5" t="s">
        <v>676</v>
      </c>
    </row>
    <row r="6" spans="1:6" outlineLevel="1" x14ac:dyDescent="0.25">
      <c r="B6" s="4"/>
      <c r="C6" s="6" t="s">
        <v>356</v>
      </c>
      <c r="D6" s="6" t="s">
        <v>388</v>
      </c>
      <c r="E6" s="6" t="s">
        <v>668</v>
      </c>
      <c r="F6" s="6" t="s">
        <v>676</v>
      </c>
    </row>
    <row r="7" spans="1:6" ht="24" outlineLevel="1" x14ac:dyDescent="0.25">
      <c r="B7" s="7" t="s">
        <v>332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9" t="s">
        <v>268</v>
      </c>
      <c r="C8" s="10">
        <v>0.33</v>
      </c>
      <c r="D8" s="10">
        <v>0.04</v>
      </c>
      <c r="E8" s="10">
        <v>0.06</v>
      </c>
      <c r="F8" s="10">
        <v>0.02</v>
      </c>
    </row>
    <row r="9" spans="1:6" outlineLevel="1" x14ac:dyDescent="0.25">
      <c r="B9" s="11" t="s">
        <v>269</v>
      </c>
      <c r="C9" s="12">
        <v>0.45</v>
      </c>
      <c r="D9" s="12">
        <v>0.08</v>
      </c>
      <c r="E9" s="12">
        <v>0.15</v>
      </c>
      <c r="F9" s="12">
        <v>0.06</v>
      </c>
    </row>
    <row r="10" spans="1:6" outlineLevel="1" x14ac:dyDescent="0.25">
      <c r="B10" s="9" t="s">
        <v>270</v>
      </c>
      <c r="C10" s="10">
        <v>0.79</v>
      </c>
      <c r="D10" s="10">
        <v>0.66</v>
      </c>
      <c r="E10" s="10">
        <v>0.68</v>
      </c>
      <c r="F10" s="10">
        <v>0.5</v>
      </c>
    </row>
    <row r="11" spans="1:6" outlineLevel="1" x14ac:dyDescent="0.25">
      <c r="B11" s="11" t="s">
        <v>271</v>
      </c>
      <c r="C11" s="12">
        <v>0.73</v>
      </c>
      <c r="D11" s="12">
        <v>0.41</v>
      </c>
      <c r="E11" s="12">
        <v>0.48</v>
      </c>
      <c r="F11" s="12">
        <v>0.34</v>
      </c>
    </row>
    <row r="12" spans="1:6" outlineLevel="1" x14ac:dyDescent="0.25">
      <c r="B12" s="9" t="s">
        <v>272</v>
      </c>
      <c r="C12" s="10">
        <v>0.49</v>
      </c>
      <c r="D12" s="10">
        <v>0.14000000000000001</v>
      </c>
      <c r="E12" s="10">
        <v>0.25</v>
      </c>
      <c r="F12" s="10">
        <v>0.18</v>
      </c>
    </row>
    <row r="13" spans="1:6" outlineLevel="1" x14ac:dyDescent="0.25">
      <c r="B13" s="11" t="s">
        <v>273</v>
      </c>
      <c r="C13" s="12">
        <v>0.32</v>
      </c>
      <c r="D13" s="12">
        <v>0.1</v>
      </c>
      <c r="E13" s="12">
        <v>0.16</v>
      </c>
      <c r="F13" s="12">
        <v>0.15</v>
      </c>
    </row>
    <row r="14" spans="1:6" outlineLevel="1" x14ac:dyDescent="0.25">
      <c r="B14" s="9" t="s">
        <v>274</v>
      </c>
      <c r="C14" s="10">
        <v>0.28000000000000003</v>
      </c>
      <c r="D14" s="10">
        <v>7.0000000000000007E-2</v>
      </c>
      <c r="E14" s="10">
        <v>7.0000000000000007E-2</v>
      </c>
      <c r="F14" s="10">
        <v>0.11</v>
      </c>
    </row>
    <row r="15" spans="1:6" outlineLevel="1" x14ac:dyDescent="0.25">
      <c r="B15" s="11" t="s">
        <v>275</v>
      </c>
      <c r="C15" s="12">
        <v>0.13</v>
      </c>
      <c r="D15" s="12">
        <v>0.05</v>
      </c>
      <c r="E15" s="12">
        <v>0.1</v>
      </c>
      <c r="F15" s="12">
        <v>0.02</v>
      </c>
    </row>
    <row r="16" spans="1:6" outlineLevel="1" x14ac:dyDescent="0.25">
      <c r="B16" s="9" t="s">
        <v>276</v>
      </c>
      <c r="C16" s="10">
        <v>0.3</v>
      </c>
      <c r="D16" s="10">
        <v>0.1</v>
      </c>
      <c r="E16" s="10">
        <v>0.15</v>
      </c>
      <c r="F16" s="10">
        <v>0.14000000000000001</v>
      </c>
    </row>
    <row r="17" spans="2:6" outlineLevel="1" x14ac:dyDescent="0.25">
      <c r="B17" s="11" t="s">
        <v>277</v>
      </c>
      <c r="C17" s="12">
        <v>0.4</v>
      </c>
      <c r="D17" s="12">
        <v>0.34</v>
      </c>
      <c r="E17" s="12">
        <v>0.45</v>
      </c>
      <c r="F17" s="12">
        <v>0.22</v>
      </c>
    </row>
    <row r="18" spans="2:6" outlineLevel="1" x14ac:dyDescent="0.25">
      <c r="B18" s="9" t="s">
        <v>278</v>
      </c>
      <c r="C18" s="10">
        <v>0.01</v>
      </c>
      <c r="D18" s="10">
        <v>0.06</v>
      </c>
      <c r="E18" s="10">
        <v>0.05</v>
      </c>
      <c r="F18" s="10">
        <v>0.06</v>
      </c>
    </row>
    <row r="19" spans="2:6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</row>
    <row r="20" spans="2:6" outlineLevel="1" x14ac:dyDescent="0.25">
      <c r="B20" s="13" t="s">
        <v>11</v>
      </c>
      <c r="C20" s="15">
        <v>125</v>
      </c>
      <c r="D20" s="15">
        <v>125</v>
      </c>
      <c r="E20" s="15">
        <v>125</v>
      </c>
      <c r="F20" s="15">
        <v>125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39" t="s">
        <v>12</v>
      </c>
      <c r="C22" s="39"/>
      <c r="D22" s="39"/>
      <c r="E22" s="39"/>
      <c r="F22" s="39"/>
    </row>
    <row r="23" spans="2:6" outlineLevel="1" x14ac:dyDescent="0.25">
      <c r="B23" s="40" t="s">
        <v>13</v>
      </c>
      <c r="C23" s="40"/>
      <c r="D23" s="40"/>
      <c r="E23" s="40"/>
      <c r="F23" s="40"/>
    </row>
    <row r="24" spans="2:6" outlineLevel="1" x14ac:dyDescent="0.25">
      <c r="B24" s="40" t="s">
        <v>14</v>
      </c>
      <c r="C24" s="40"/>
      <c r="D24" s="40"/>
      <c r="E24" s="40"/>
      <c r="F24" s="40"/>
    </row>
    <row r="25" spans="2:6" outlineLevel="1" x14ac:dyDescent="0.25">
      <c r="B25" s="41" t="s">
        <v>15</v>
      </c>
      <c r="C25" s="41"/>
      <c r="D25" s="41"/>
      <c r="E25" s="41"/>
      <c r="F25" s="41"/>
    </row>
    <row r="26" spans="2:6" outlineLevel="1" x14ac:dyDescent="0.25">
      <c r="B26" s="41" t="s">
        <v>16</v>
      </c>
      <c r="C26" s="41"/>
      <c r="D26" s="41"/>
      <c r="E26" s="41"/>
      <c r="F26" s="41"/>
    </row>
    <row r="27" spans="2:6" outlineLevel="1" x14ac:dyDescent="0.25"/>
    <row r="28" spans="2:6" outlineLevel="1" x14ac:dyDescent="0.25"/>
    <row r="50" spans="2:6" x14ac:dyDescent="0.25">
      <c r="B50" t="s">
        <v>1372</v>
      </c>
      <c r="C50" s="51">
        <v>0.92405063291139233</v>
      </c>
      <c r="D50" s="51">
        <v>0.6212121212121211</v>
      </c>
      <c r="E50" s="51">
        <v>0.70588235294117641</v>
      </c>
      <c r="F50" s="51">
        <v>0.68</v>
      </c>
    </row>
    <row r="51" spans="2:6" x14ac:dyDescent="0.25">
      <c r="B51" t="s">
        <v>1373</v>
      </c>
      <c r="C51" s="51">
        <v>0.67123287671232879</v>
      </c>
      <c r="D51" s="51">
        <v>0.34146341463414637</v>
      </c>
      <c r="E51" s="51">
        <v>0.52083333333333337</v>
      </c>
      <c r="F51" s="51">
        <v>0.52941176470588225</v>
      </c>
    </row>
    <row r="52" spans="2:6" x14ac:dyDescent="0.25">
      <c r="B52" t="s">
        <v>1374</v>
      </c>
      <c r="C52" s="51">
        <v>0.65306122448979598</v>
      </c>
      <c r="D52" s="51">
        <v>0.7142857142857143</v>
      </c>
      <c r="E52" s="51">
        <v>0.64</v>
      </c>
      <c r="F52" s="51">
        <v>0.83333333333333337</v>
      </c>
    </row>
    <row r="53" spans="2:6" x14ac:dyDescent="0.25">
      <c r="B53" t="s">
        <v>1375</v>
      </c>
      <c r="C53" s="51">
        <v>0.87500000000000011</v>
      </c>
      <c r="D53" s="51">
        <v>0.70000000000000007</v>
      </c>
      <c r="E53" s="51">
        <v>0.43750000000000006</v>
      </c>
      <c r="F53" s="51">
        <v>0.73333333333333339</v>
      </c>
    </row>
  </sheetData>
  <mergeCells count="6">
    <mergeCell ref="B26:F26"/>
    <mergeCell ref="B21:F21"/>
    <mergeCell ref="B22:F22"/>
    <mergeCell ref="B23:F23"/>
    <mergeCell ref="B24:F24"/>
    <mergeCell ref="B25:F25"/>
  </mergeCells>
  <hyperlinks>
    <hyperlink ref="A1" location="'Index'!A1" display="Index" xr:uid="{33AC7088-A7C9-4FEE-B5F7-49486721E9FB}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9DFD-6A7B-4369-B4E0-FE0313A386F6}">
  <sheetPr codeName="Arkusz221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2100</v>
      </c>
      <c r="C1">
        <v>71100</v>
      </c>
    </row>
    <row r="2" spans="1:6" x14ac:dyDescent="0.25">
      <c r="C2" t="s">
        <v>92</v>
      </c>
    </row>
    <row r="3" spans="1:6" ht="15.75" x14ac:dyDescent="0.25">
      <c r="B3" s="1" t="s">
        <v>677</v>
      </c>
    </row>
    <row r="4" spans="1:6" ht="25.5" outlineLevel="1" x14ac:dyDescent="0.25">
      <c r="B4" s="46" t="s">
        <v>338</v>
      </c>
      <c r="C4" s="46" t="s">
        <v>418</v>
      </c>
      <c r="D4" s="46" t="s">
        <v>1371</v>
      </c>
      <c r="E4" s="46" t="s">
        <v>388</v>
      </c>
      <c r="F4" s="3" t="s">
        <v>28</v>
      </c>
    </row>
    <row r="5" spans="1:6" ht="24" outlineLevel="1" x14ac:dyDescent="0.25">
      <c r="B5" s="4"/>
      <c r="C5" s="5" t="s">
        <v>388</v>
      </c>
      <c r="D5" s="5" t="s">
        <v>678</v>
      </c>
      <c r="E5" s="5" t="s">
        <v>679</v>
      </c>
      <c r="F5" s="5" t="s">
        <v>680</v>
      </c>
    </row>
    <row r="6" spans="1:6" ht="24" outlineLevel="1" x14ac:dyDescent="0.25">
      <c r="B6" s="4"/>
      <c r="C6" s="6" t="s">
        <v>388</v>
      </c>
      <c r="D6" s="6" t="s">
        <v>678</v>
      </c>
      <c r="E6" s="6" t="s">
        <v>679</v>
      </c>
      <c r="F6" s="6" t="s">
        <v>680</v>
      </c>
    </row>
    <row r="7" spans="1:6" ht="24" outlineLevel="1" x14ac:dyDescent="0.25">
      <c r="B7" s="7" t="s">
        <v>338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</row>
    <row r="9" spans="1:6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outlineLevel="1" x14ac:dyDescent="0.25">
      <c r="B10" s="38"/>
      <c r="C10" s="38"/>
      <c r="D10" s="38"/>
      <c r="E10" s="38"/>
      <c r="F10" s="38"/>
    </row>
    <row r="11" spans="1:6" outlineLevel="1" x14ac:dyDescent="0.25">
      <c r="B11" s="39" t="s">
        <v>12</v>
      </c>
      <c r="C11" s="39"/>
      <c r="D11" s="39"/>
      <c r="E11" s="39"/>
      <c r="F11" s="39"/>
    </row>
    <row r="12" spans="1:6" outlineLevel="1" x14ac:dyDescent="0.25">
      <c r="B12" s="40" t="s">
        <v>13</v>
      </c>
      <c r="C12" s="40"/>
      <c r="D12" s="40"/>
      <c r="E12" s="40"/>
      <c r="F12" s="40"/>
    </row>
    <row r="13" spans="1:6" outlineLevel="1" x14ac:dyDescent="0.25">
      <c r="B13" s="40" t="s">
        <v>14</v>
      </c>
      <c r="C13" s="40"/>
      <c r="D13" s="40"/>
      <c r="E13" s="40"/>
      <c r="F13" s="40"/>
    </row>
    <row r="14" spans="1:6" outlineLevel="1" x14ac:dyDescent="0.25">
      <c r="B14" s="41" t="s">
        <v>15</v>
      </c>
      <c r="C14" s="41"/>
      <c r="D14" s="41"/>
      <c r="E14" s="41"/>
      <c r="F14" s="41"/>
    </row>
    <row r="15" spans="1:6" outlineLevel="1" x14ac:dyDescent="0.25">
      <c r="B15" s="41" t="s">
        <v>16</v>
      </c>
      <c r="C15" s="41"/>
      <c r="D15" s="41"/>
      <c r="E15" s="41"/>
      <c r="F15" s="41"/>
    </row>
    <row r="16" spans="1:6" outlineLevel="1" x14ac:dyDescent="0.25"/>
    <row r="17" outlineLevel="1" x14ac:dyDescent="0.25"/>
    <row r="50" spans="2:3" x14ac:dyDescent="0.25">
      <c r="B50" s="51" t="s">
        <v>1372</v>
      </c>
      <c r="C50" s="51"/>
    </row>
    <row r="51" spans="2:3" x14ac:dyDescent="0.25">
      <c r="B51" s="51" t="s">
        <v>1373</v>
      </c>
      <c r="C51" s="51"/>
    </row>
    <row r="52" spans="2:3" x14ac:dyDescent="0.25">
      <c r="B52" s="51" t="s">
        <v>1374</v>
      </c>
      <c r="C52" s="51"/>
    </row>
    <row r="53" spans="2:3" x14ac:dyDescent="0.25">
      <c r="B53" s="51" t="s">
        <v>1375</v>
      </c>
      <c r="C53" s="51"/>
    </row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5A22CAA4-7BFD-432B-9D5D-B92F2E88B822}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0D9A-FB55-4021-AFD6-BCEAFD21F77A}">
  <sheetPr codeName="Arkusz222">
    <outlinePr summaryBelow="0"/>
  </sheetPr>
  <dimension ref="A1:F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2100</v>
      </c>
      <c r="C1">
        <v>81100</v>
      </c>
    </row>
    <row r="2" spans="1:6" x14ac:dyDescent="0.25">
      <c r="C2" t="s">
        <v>92</v>
      </c>
    </row>
    <row r="3" spans="1:6" ht="15.75" x14ac:dyDescent="0.25">
      <c r="B3" s="1" t="s">
        <v>681</v>
      </c>
    </row>
    <row r="4" spans="1:6" ht="25.5" outlineLevel="1" x14ac:dyDescent="0.25">
      <c r="B4" s="46" t="s">
        <v>344</v>
      </c>
      <c r="C4" s="46" t="s">
        <v>404</v>
      </c>
      <c r="D4" s="46" t="s">
        <v>1371</v>
      </c>
      <c r="E4" s="46" t="s">
        <v>388</v>
      </c>
      <c r="F4" s="3" t="s">
        <v>672</v>
      </c>
    </row>
    <row r="5" spans="1:6" outlineLevel="1" x14ac:dyDescent="0.25">
      <c r="B5" s="4"/>
      <c r="C5" s="5" t="s">
        <v>388</v>
      </c>
      <c r="D5" s="5" t="s">
        <v>356</v>
      </c>
      <c r="E5" s="5" t="s">
        <v>668</v>
      </c>
      <c r="F5" s="5" t="s">
        <v>682</v>
      </c>
    </row>
    <row r="6" spans="1:6" outlineLevel="1" x14ac:dyDescent="0.25">
      <c r="B6" s="4"/>
      <c r="C6" s="6" t="s">
        <v>388</v>
      </c>
      <c r="D6" s="6" t="s">
        <v>356</v>
      </c>
      <c r="E6" s="6" t="s">
        <v>668</v>
      </c>
      <c r="F6" s="6" t="s">
        <v>682</v>
      </c>
    </row>
    <row r="7" spans="1:6" ht="24" outlineLevel="1" x14ac:dyDescent="0.25">
      <c r="B7" s="7" t="s">
        <v>344</v>
      </c>
      <c r="C7" s="8" t="s">
        <v>7</v>
      </c>
      <c r="D7" s="8" t="s">
        <v>7</v>
      </c>
      <c r="E7" s="8" t="s">
        <v>7</v>
      </c>
      <c r="F7" s="8" t="s">
        <v>7</v>
      </c>
    </row>
    <row r="8" spans="1:6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</row>
    <row r="9" spans="1:6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</row>
    <row r="10" spans="1:6" outlineLevel="1" x14ac:dyDescent="0.25">
      <c r="B10" s="38"/>
      <c r="C10" s="38"/>
      <c r="D10" s="38"/>
      <c r="E10" s="38"/>
      <c r="F10" s="38"/>
    </row>
    <row r="11" spans="1:6" outlineLevel="1" x14ac:dyDescent="0.25">
      <c r="B11" s="39" t="s">
        <v>12</v>
      </c>
      <c r="C11" s="39"/>
      <c r="D11" s="39"/>
      <c r="E11" s="39"/>
      <c r="F11" s="39"/>
    </row>
    <row r="12" spans="1:6" outlineLevel="1" x14ac:dyDescent="0.25">
      <c r="B12" s="40" t="s">
        <v>13</v>
      </c>
      <c r="C12" s="40"/>
      <c r="D12" s="40"/>
      <c r="E12" s="40"/>
      <c r="F12" s="40"/>
    </row>
    <row r="13" spans="1:6" outlineLevel="1" x14ac:dyDescent="0.25">
      <c r="B13" s="40" t="s">
        <v>14</v>
      </c>
      <c r="C13" s="40"/>
      <c r="D13" s="40"/>
      <c r="E13" s="40"/>
      <c r="F13" s="40"/>
    </row>
    <row r="14" spans="1:6" outlineLevel="1" x14ac:dyDescent="0.25">
      <c r="B14" s="41" t="s">
        <v>15</v>
      </c>
      <c r="C14" s="41"/>
      <c r="D14" s="41"/>
      <c r="E14" s="41"/>
      <c r="F14" s="41"/>
    </row>
    <row r="15" spans="1:6" outlineLevel="1" x14ac:dyDescent="0.25">
      <c r="B15" s="41" t="s">
        <v>16</v>
      </c>
      <c r="C15" s="41"/>
      <c r="D15" s="41"/>
      <c r="E15" s="41"/>
      <c r="F15" s="41"/>
    </row>
    <row r="16" spans="1:6" outlineLevel="1" x14ac:dyDescent="0.25"/>
    <row r="17" outlineLevel="1" x14ac:dyDescent="0.25"/>
    <row r="50" spans="2:3" x14ac:dyDescent="0.25">
      <c r="B50" s="51" t="s">
        <v>1372</v>
      </c>
      <c r="C50" s="51"/>
    </row>
    <row r="51" spans="2:3" x14ac:dyDescent="0.25">
      <c r="B51" s="51" t="s">
        <v>1373</v>
      </c>
      <c r="C51" s="51"/>
    </row>
    <row r="52" spans="2:3" x14ac:dyDescent="0.25">
      <c r="B52" s="51" t="s">
        <v>1374</v>
      </c>
      <c r="C52" s="51"/>
    </row>
    <row r="53" spans="2:3" x14ac:dyDescent="0.25">
      <c r="B53" s="51" t="s">
        <v>1375</v>
      </c>
      <c r="C53" s="51"/>
    </row>
  </sheetData>
  <mergeCells count="6">
    <mergeCell ref="B15:F15"/>
    <mergeCell ref="B10:F10"/>
    <mergeCell ref="B11:F11"/>
    <mergeCell ref="B12:F12"/>
    <mergeCell ref="B13:F13"/>
    <mergeCell ref="B14:F14"/>
  </mergeCells>
  <hyperlinks>
    <hyperlink ref="A1" location="'Index'!A1" display="Index" xr:uid="{3E4923C2-998D-4DC9-B3B6-9417AB2DCE5B}"/>
  </hyperlinks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156F2-996B-4FEB-8565-313F0D921CF2}">
  <sheetPr codeName="Arkusz223">
    <outlinePr summaryBelow="0"/>
  </sheetPr>
  <dimension ref="A1:G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1100</v>
      </c>
    </row>
    <row r="2" spans="1:7" x14ac:dyDescent="0.25">
      <c r="C2" t="s">
        <v>92</v>
      </c>
    </row>
    <row r="3" spans="1:7" ht="15.75" x14ac:dyDescent="0.25">
      <c r="B3" s="1" t="s">
        <v>683</v>
      </c>
    </row>
    <row r="4" spans="1:7" ht="25.5" outlineLevel="1" x14ac:dyDescent="0.25">
      <c r="B4" s="46" t="s">
        <v>346</v>
      </c>
      <c r="C4" s="46" t="s">
        <v>363</v>
      </c>
      <c r="D4" s="46" t="s">
        <v>1371</v>
      </c>
      <c r="E4" s="46" t="s">
        <v>356</v>
      </c>
      <c r="F4" s="3" t="s">
        <v>87</v>
      </c>
      <c r="G4" s="3" t="s">
        <v>87</v>
      </c>
    </row>
    <row r="5" spans="1:7" outlineLevel="1" x14ac:dyDescent="0.25">
      <c r="B5" s="4"/>
      <c r="C5" s="5" t="s">
        <v>356</v>
      </c>
      <c r="D5" s="5" t="s">
        <v>668</v>
      </c>
      <c r="E5" s="5" t="s">
        <v>669</v>
      </c>
      <c r="F5" s="5" t="s">
        <v>388</v>
      </c>
      <c r="G5" s="5" t="s">
        <v>397</v>
      </c>
    </row>
    <row r="6" spans="1:7" outlineLevel="1" x14ac:dyDescent="0.25">
      <c r="B6" s="4"/>
      <c r="C6" s="6" t="s">
        <v>356</v>
      </c>
      <c r="D6" s="6" t="s">
        <v>668</v>
      </c>
      <c r="E6" s="6" t="s">
        <v>669</v>
      </c>
      <c r="F6" s="6" t="s">
        <v>388</v>
      </c>
      <c r="G6" s="6" t="s">
        <v>397</v>
      </c>
    </row>
    <row r="7" spans="1:7" ht="24" outlineLevel="1" x14ac:dyDescent="0.25">
      <c r="B7" s="7" t="s">
        <v>346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outlineLevel="1" x14ac:dyDescent="0.25">
      <c r="B8" s="9" t="s">
        <v>268</v>
      </c>
      <c r="C8" s="10">
        <v>0.09</v>
      </c>
      <c r="D8" s="10">
        <v>0.1</v>
      </c>
      <c r="E8" s="10">
        <v>0.13</v>
      </c>
      <c r="F8" s="10">
        <v>0.16</v>
      </c>
      <c r="G8" s="10">
        <v>0.03</v>
      </c>
    </row>
    <row r="9" spans="1:7" outlineLevel="1" x14ac:dyDescent="0.25">
      <c r="B9" s="11" t="s">
        <v>269</v>
      </c>
      <c r="C9" s="12">
        <v>0.24</v>
      </c>
      <c r="D9" s="12">
        <v>0.28000000000000003</v>
      </c>
      <c r="E9" s="12">
        <v>0.32</v>
      </c>
      <c r="F9" s="12">
        <v>0.38</v>
      </c>
      <c r="G9" s="12">
        <v>0.09</v>
      </c>
    </row>
    <row r="10" spans="1:7" outlineLevel="1" x14ac:dyDescent="0.25">
      <c r="B10" s="9" t="s">
        <v>270</v>
      </c>
      <c r="C10" s="10">
        <v>0.8</v>
      </c>
      <c r="D10" s="10">
        <v>0.81</v>
      </c>
      <c r="E10" s="10">
        <v>0.83</v>
      </c>
      <c r="F10" s="10">
        <v>0.78</v>
      </c>
      <c r="G10" s="10">
        <v>0.72</v>
      </c>
    </row>
    <row r="11" spans="1:7" outlineLevel="1" x14ac:dyDescent="0.25">
      <c r="B11" s="11" t="s">
        <v>271</v>
      </c>
      <c r="C11" s="12">
        <v>0.63</v>
      </c>
      <c r="D11" s="12">
        <v>0.59</v>
      </c>
      <c r="E11" s="12">
        <v>0.69</v>
      </c>
      <c r="F11" s="12">
        <v>0.59</v>
      </c>
      <c r="G11" s="12">
        <v>0.53</v>
      </c>
    </row>
    <row r="12" spans="1:7" outlineLevel="1" x14ac:dyDescent="0.25">
      <c r="B12" s="9" t="s">
        <v>272</v>
      </c>
      <c r="C12" s="10">
        <v>0.35</v>
      </c>
      <c r="D12" s="10">
        <v>0.31</v>
      </c>
      <c r="E12" s="10">
        <v>0.44</v>
      </c>
      <c r="F12" s="10">
        <v>0.26</v>
      </c>
      <c r="G12" s="10">
        <v>0.26</v>
      </c>
    </row>
    <row r="13" spans="1:7" outlineLevel="1" x14ac:dyDescent="0.25">
      <c r="B13" s="11" t="s">
        <v>273</v>
      </c>
      <c r="C13" s="12">
        <v>0.22</v>
      </c>
      <c r="D13" s="12">
        <v>0.17</v>
      </c>
      <c r="E13" s="12">
        <v>0.32</v>
      </c>
      <c r="F13" s="12">
        <v>0.14000000000000001</v>
      </c>
      <c r="G13" s="12">
        <v>0.18</v>
      </c>
    </row>
    <row r="14" spans="1:7" outlineLevel="1" x14ac:dyDescent="0.25">
      <c r="B14" s="9" t="s">
        <v>274</v>
      </c>
      <c r="C14" s="10">
        <v>0.13</v>
      </c>
      <c r="D14" s="10">
        <v>0.13</v>
      </c>
      <c r="E14" s="10">
        <v>0.19</v>
      </c>
      <c r="F14" s="10">
        <v>0.11</v>
      </c>
      <c r="G14" s="10">
        <v>0.14000000000000001</v>
      </c>
    </row>
    <row r="15" spans="1:7" outlineLevel="1" x14ac:dyDescent="0.25">
      <c r="B15" s="11" t="s">
        <v>275</v>
      </c>
      <c r="C15" s="12">
        <v>0.12</v>
      </c>
      <c r="D15" s="12">
        <v>0.09</v>
      </c>
      <c r="E15" s="12">
        <v>0.11</v>
      </c>
      <c r="F15" s="12">
        <v>7.0000000000000007E-2</v>
      </c>
      <c r="G15" s="12">
        <v>0.05</v>
      </c>
    </row>
    <row r="16" spans="1:7" outlineLevel="1" x14ac:dyDescent="0.25">
      <c r="B16" s="9" t="s">
        <v>276</v>
      </c>
      <c r="C16" s="10">
        <v>0.21</v>
      </c>
      <c r="D16" s="10">
        <v>0.14000000000000001</v>
      </c>
      <c r="E16" s="10">
        <v>0.26</v>
      </c>
      <c r="F16" s="10">
        <v>0.13</v>
      </c>
      <c r="G16" s="10">
        <v>0.14000000000000001</v>
      </c>
    </row>
    <row r="17" spans="2:7" outlineLevel="1" x14ac:dyDescent="0.25">
      <c r="B17" s="11" t="s">
        <v>277</v>
      </c>
      <c r="C17" s="12">
        <v>0.19</v>
      </c>
      <c r="D17" s="12">
        <v>0.15</v>
      </c>
      <c r="E17" s="12">
        <v>0.18</v>
      </c>
      <c r="F17" s="12">
        <v>0.12</v>
      </c>
      <c r="G17" s="12">
        <v>0.08</v>
      </c>
    </row>
    <row r="18" spans="2:7" outlineLevel="1" x14ac:dyDescent="0.25">
      <c r="B18" s="9" t="s">
        <v>278</v>
      </c>
      <c r="C18" s="10">
        <v>0.05</v>
      </c>
      <c r="D18" s="10">
        <v>0.05</v>
      </c>
      <c r="E18" s="10">
        <v>0.05</v>
      </c>
      <c r="F18" s="10">
        <v>0.04</v>
      </c>
      <c r="G18" s="10">
        <v>7.0000000000000007E-2</v>
      </c>
    </row>
    <row r="19" spans="2:7" outlineLevel="1" x14ac:dyDescent="0.25">
      <c r="B19" s="13" t="s">
        <v>10</v>
      </c>
      <c r="C19" s="14">
        <v>1</v>
      </c>
      <c r="D19" s="14">
        <v>1</v>
      </c>
      <c r="E19" s="14">
        <v>1</v>
      </c>
      <c r="F19" s="14">
        <v>1</v>
      </c>
      <c r="G19" s="14">
        <v>1</v>
      </c>
    </row>
    <row r="20" spans="2:7" outlineLevel="1" x14ac:dyDescent="0.25">
      <c r="B20" s="13" t="s">
        <v>11</v>
      </c>
      <c r="C20" s="15">
        <v>195</v>
      </c>
      <c r="D20" s="15">
        <v>195</v>
      </c>
      <c r="E20" s="15">
        <v>195</v>
      </c>
      <c r="F20" s="15">
        <v>195</v>
      </c>
      <c r="G20" s="15">
        <v>195</v>
      </c>
    </row>
    <row r="21" spans="2:7" outlineLevel="1" x14ac:dyDescent="0.25">
      <c r="B21" s="38"/>
      <c r="C21" s="38"/>
      <c r="D21" s="38"/>
      <c r="E21" s="38"/>
      <c r="F21" s="38"/>
      <c r="G21" s="38"/>
    </row>
    <row r="22" spans="2:7" outlineLevel="1" x14ac:dyDescent="0.25">
      <c r="B22" s="39" t="s">
        <v>12</v>
      </c>
      <c r="C22" s="39"/>
      <c r="D22" s="39"/>
      <c r="E22" s="39"/>
      <c r="F22" s="39"/>
      <c r="G22" s="39"/>
    </row>
    <row r="23" spans="2:7" outlineLevel="1" x14ac:dyDescent="0.25">
      <c r="B23" s="40" t="s">
        <v>13</v>
      </c>
      <c r="C23" s="40"/>
      <c r="D23" s="40"/>
      <c r="E23" s="40"/>
      <c r="F23" s="40"/>
      <c r="G23" s="40"/>
    </row>
    <row r="24" spans="2:7" outlineLevel="1" x14ac:dyDescent="0.25">
      <c r="B24" s="40" t="s">
        <v>14</v>
      </c>
      <c r="C24" s="40"/>
      <c r="D24" s="40"/>
      <c r="E24" s="40"/>
      <c r="F24" s="40"/>
      <c r="G24" s="40"/>
    </row>
    <row r="25" spans="2:7" outlineLevel="1" x14ac:dyDescent="0.25">
      <c r="B25" s="41" t="s">
        <v>15</v>
      </c>
      <c r="C25" s="41"/>
      <c r="D25" s="41"/>
      <c r="E25" s="41"/>
      <c r="F25" s="41"/>
      <c r="G25" s="41"/>
    </row>
    <row r="26" spans="2:7" outlineLevel="1" x14ac:dyDescent="0.25">
      <c r="B26" s="41" t="s">
        <v>16</v>
      </c>
      <c r="C26" s="41"/>
      <c r="D26" s="41"/>
      <c r="E26" s="41"/>
      <c r="F26" s="41"/>
      <c r="G26" s="41"/>
    </row>
    <row r="27" spans="2:7" outlineLevel="1" x14ac:dyDescent="0.25"/>
    <row r="28" spans="2:7" outlineLevel="1" x14ac:dyDescent="0.25"/>
    <row r="50" spans="2:7" x14ac:dyDescent="0.25">
      <c r="B50" t="s">
        <v>1372</v>
      </c>
      <c r="C50" s="51">
        <v>0.78749999999999998</v>
      </c>
      <c r="D50" s="51">
        <v>0.72839506172839497</v>
      </c>
      <c r="E50" s="51">
        <v>0.83132530120481929</v>
      </c>
      <c r="F50" s="51">
        <v>0.75641025641025639</v>
      </c>
      <c r="G50" s="51">
        <v>0.73611111111111116</v>
      </c>
    </row>
    <row r="51" spans="2:7" x14ac:dyDescent="0.25">
      <c r="B51" t="s">
        <v>1373</v>
      </c>
      <c r="C51" s="51">
        <v>0.55555555555555547</v>
      </c>
      <c r="D51" s="51">
        <v>0.52542372881355937</v>
      </c>
      <c r="E51" s="51">
        <v>0.63768115942028991</v>
      </c>
      <c r="F51" s="51">
        <v>0.44067796610169496</v>
      </c>
      <c r="G51" s="51">
        <v>0.49056603773584906</v>
      </c>
    </row>
    <row r="52" spans="2:7" x14ac:dyDescent="0.25">
      <c r="B52" t="s">
        <v>1374</v>
      </c>
      <c r="C52" s="51">
        <v>0.62857142857142867</v>
      </c>
      <c r="D52" s="51">
        <v>0.54838709677419362</v>
      </c>
      <c r="E52" s="51">
        <v>0.72727272727272729</v>
      </c>
      <c r="F52" s="51">
        <v>0.53846153846153855</v>
      </c>
      <c r="G52" s="51">
        <v>0.69230769230769229</v>
      </c>
    </row>
    <row r="53" spans="2:7" x14ac:dyDescent="0.25">
      <c r="B53" t="s">
        <v>1375</v>
      </c>
      <c r="C53" s="51">
        <v>0.59090909090909094</v>
      </c>
      <c r="D53" s="51">
        <v>0.76470588235294112</v>
      </c>
      <c r="E53" s="51">
        <v>0.59375</v>
      </c>
      <c r="F53" s="51">
        <v>0.7857142857142857</v>
      </c>
      <c r="G53" s="51">
        <v>0.7777777777777779</v>
      </c>
    </row>
  </sheetData>
  <mergeCells count="6">
    <mergeCell ref="B26:G26"/>
    <mergeCell ref="B21:G21"/>
    <mergeCell ref="B22:G22"/>
    <mergeCell ref="B23:G23"/>
    <mergeCell ref="B24:G24"/>
    <mergeCell ref="B25:G25"/>
  </mergeCells>
  <hyperlinks>
    <hyperlink ref="A1" location="'Index'!A1" display="Index" xr:uid="{35A71984-2F6D-4162-A5AC-463CCCC72BD1}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373C-1388-46D6-BAE9-5B44A1329913}">
  <sheetPr codeName="Arkusz224">
    <outlinePr summaryBelow="0"/>
  </sheetPr>
  <dimension ref="A1:I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11200</v>
      </c>
    </row>
    <row r="2" spans="1:9" x14ac:dyDescent="0.25">
      <c r="C2" t="s">
        <v>92</v>
      </c>
    </row>
    <row r="3" spans="1:9" ht="15.75" x14ac:dyDescent="0.25">
      <c r="B3" s="1" t="s">
        <v>684</v>
      </c>
    </row>
    <row r="4" spans="1:9" ht="38.25" outlineLevel="1" x14ac:dyDescent="0.25">
      <c r="B4" s="46" t="s">
        <v>1483</v>
      </c>
      <c r="C4" s="46" t="s">
        <v>357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</row>
    <row r="5" spans="1:9" outlineLevel="1" x14ac:dyDescent="0.25">
      <c r="B5" s="4"/>
      <c r="C5" s="42" t="s">
        <v>685</v>
      </c>
      <c r="D5" s="42"/>
      <c r="E5" s="42"/>
      <c r="F5" s="42"/>
      <c r="G5" s="42"/>
      <c r="H5" s="42"/>
      <c r="I5" s="42"/>
    </row>
    <row r="6" spans="1:9" ht="24" outlineLevel="1" x14ac:dyDescent="0.25">
      <c r="B6" s="4"/>
      <c r="C6" s="17" t="s">
        <v>10</v>
      </c>
      <c r="D6" s="17" t="s">
        <v>447</v>
      </c>
      <c r="E6" s="17" t="s">
        <v>453</v>
      </c>
      <c r="F6" s="17" t="s">
        <v>443</v>
      </c>
      <c r="G6" s="17" t="s">
        <v>541</v>
      </c>
      <c r="H6" s="17" t="s">
        <v>445</v>
      </c>
      <c r="I6" s="17" t="s">
        <v>446</v>
      </c>
    </row>
    <row r="7" spans="1:9" ht="48" outlineLevel="1" x14ac:dyDescent="0.25">
      <c r="B7" s="7" t="s">
        <v>685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</row>
    <row r="8" spans="1:9" outlineLevel="1" x14ac:dyDescent="0.25">
      <c r="B8" s="9" t="s">
        <v>455</v>
      </c>
      <c r="C8" s="19">
        <v>0.05</v>
      </c>
      <c r="D8" s="19">
        <v>0.03</v>
      </c>
      <c r="E8" s="19">
        <v>0.04</v>
      </c>
      <c r="F8" s="19">
        <v>0.04</v>
      </c>
      <c r="G8" s="19">
        <v>0.17</v>
      </c>
      <c r="H8" s="19">
        <v>0.08</v>
      </c>
      <c r="I8" s="19">
        <v>0.09</v>
      </c>
    </row>
    <row r="9" spans="1:9" outlineLevel="1" x14ac:dyDescent="0.25">
      <c r="B9" s="11" t="s">
        <v>544</v>
      </c>
      <c r="C9" s="20">
        <v>0.01</v>
      </c>
      <c r="D9" s="20" t="s">
        <v>31</v>
      </c>
      <c r="E9" s="20" t="s">
        <v>31</v>
      </c>
      <c r="F9" s="20" t="s">
        <v>31</v>
      </c>
      <c r="G9" s="20" t="s">
        <v>31</v>
      </c>
      <c r="H9" s="20">
        <v>0.02</v>
      </c>
      <c r="I9" s="20">
        <v>0.03</v>
      </c>
    </row>
    <row r="10" spans="1:9" outlineLevel="1" x14ac:dyDescent="0.25">
      <c r="B10" s="9" t="s">
        <v>546</v>
      </c>
      <c r="C10" s="19">
        <v>0.01</v>
      </c>
      <c r="D10" s="19" t="s">
        <v>31</v>
      </c>
      <c r="E10" s="19" t="s">
        <v>31</v>
      </c>
      <c r="F10" s="19" t="s">
        <v>31</v>
      </c>
      <c r="G10" s="19" t="s">
        <v>31</v>
      </c>
      <c r="H10" s="19">
        <v>0.02</v>
      </c>
      <c r="I10" s="19" t="s">
        <v>31</v>
      </c>
    </row>
    <row r="11" spans="1:9" outlineLevel="1" x14ac:dyDescent="0.25">
      <c r="B11" s="11" t="s">
        <v>547</v>
      </c>
      <c r="C11" s="20">
        <v>0.02</v>
      </c>
      <c r="D11" s="20" t="s">
        <v>31</v>
      </c>
      <c r="E11" s="20">
        <v>0.04</v>
      </c>
      <c r="F11" s="20">
        <v>0.04</v>
      </c>
      <c r="G11" s="20" t="s">
        <v>31</v>
      </c>
      <c r="H11" s="20">
        <v>0.02</v>
      </c>
      <c r="I11" s="20">
        <v>0.03</v>
      </c>
    </row>
    <row r="12" spans="1:9" outlineLevel="1" x14ac:dyDescent="0.25">
      <c r="B12" s="9" t="s">
        <v>575</v>
      </c>
      <c r="C12" s="19">
        <v>0.01</v>
      </c>
      <c r="D12" s="19" t="s">
        <v>31</v>
      </c>
      <c r="E12" s="19">
        <v>0.02</v>
      </c>
      <c r="F12" s="19" t="s">
        <v>31</v>
      </c>
      <c r="G12" s="19" t="s">
        <v>31</v>
      </c>
      <c r="H12" s="19">
        <v>0.02</v>
      </c>
      <c r="I12" s="19" t="s">
        <v>31</v>
      </c>
    </row>
    <row r="13" spans="1:9" outlineLevel="1" x14ac:dyDescent="0.25">
      <c r="B13" s="11" t="s">
        <v>449</v>
      </c>
      <c r="C13" s="20">
        <v>0.08</v>
      </c>
      <c r="D13" s="20">
        <v>0.11</v>
      </c>
      <c r="E13" s="20">
        <v>0.06</v>
      </c>
      <c r="F13" s="20">
        <v>7.0000000000000007E-2</v>
      </c>
      <c r="G13" s="20">
        <v>0.04</v>
      </c>
      <c r="H13" s="20">
        <v>0.17</v>
      </c>
      <c r="I13" s="20">
        <v>0.17</v>
      </c>
    </row>
    <row r="14" spans="1:9" outlineLevel="1" x14ac:dyDescent="0.25">
      <c r="B14" s="9" t="s">
        <v>548</v>
      </c>
      <c r="C14" s="19">
        <v>0.01</v>
      </c>
      <c r="D14" s="19" t="s">
        <v>31</v>
      </c>
      <c r="E14" s="19">
        <v>0.02</v>
      </c>
      <c r="F14" s="19" t="s">
        <v>31</v>
      </c>
      <c r="G14" s="19" t="s">
        <v>31</v>
      </c>
      <c r="H14" s="19" t="s">
        <v>31</v>
      </c>
      <c r="I14" s="19" t="s">
        <v>31</v>
      </c>
    </row>
    <row r="15" spans="1:9" outlineLevel="1" x14ac:dyDescent="0.25">
      <c r="B15" s="11" t="s">
        <v>452</v>
      </c>
      <c r="C15" s="20">
        <v>0.05</v>
      </c>
      <c r="D15" s="20">
        <v>0.09</v>
      </c>
      <c r="E15" s="20">
        <v>0.02</v>
      </c>
      <c r="F15" s="20">
        <v>0.04</v>
      </c>
      <c r="G15" s="20">
        <v>0.13</v>
      </c>
      <c r="H15" s="20">
        <v>0.06</v>
      </c>
      <c r="I15" s="20">
        <v>0.06</v>
      </c>
    </row>
    <row r="16" spans="1:9" outlineLevel="1" x14ac:dyDescent="0.25">
      <c r="B16" s="9" t="s">
        <v>456</v>
      </c>
      <c r="C16" s="19">
        <v>0.03</v>
      </c>
      <c r="D16" s="19">
        <v>0.06</v>
      </c>
      <c r="E16" s="19">
        <v>0.04</v>
      </c>
      <c r="F16" s="19">
        <v>0.04</v>
      </c>
      <c r="G16" s="49" t="s">
        <v>173</v>
      </c>
      <c r="H16" s="19">
        <v>0.06</v>
      </c>
      <c r="I16" s="19">
        <v>0.09</v>
      </c>
    </row>
    <row r="17" spans="2:9" outlineLevel="1" x14ac:dyDescent="0.25">
      <c r="B17" s="11" t="s">
        <v>450</v>
      </c>
      <c r="C17" s="20">
        <v>7.0000000000000007E-2</v>
      </c>
      <c r="D17" s="20">
        <v>0.03</v>
      </c>
      <c r="E17" s="20">
        <v>0.13</v>
      </c>
      <c r="F17" s="20">
        <v>0.19</v>
      </c>
      <c r="G17" s="20">
        <v>0.21</v>
      </c>
      <c r="H17" s="20">
        <v>0.13</v>
      </c>
      <c r="I17" s="20">
        <v>0.11</v>
      </c>
    </row>
    <row r="18" spans="2:9" outlineLevel="1" x14ac:dyDescent="0.25">
      <c r="B18" s="9" t="s">
        <v>447</v>
      </c>
      <c r="C18" s="19">
        <v>0.2</v>
      </c>
      <c r="D18" s="22"/>
      <c r="E18" s="19">
        <v>0.17</v>
      </c>
      <c r="F18" s="19">
        <v>0.22</v>
      </c>
      <c r="G18" s="19">
        <v>0.25</v>
      </c>
      <c r="H18" s="19">
        <v>0.21</v>
      </c>
      <c r="I18" s="19">
        <v>0.23</v>
      </c>
    </row>
    <row r="19" spans="2:9" outlineLevel="1" x14ac:dyDescent="0.25">
      <c r="B19" s="11" t="s">
        <v>453</v>
      </c>
      <c r="C19" s="20">
        <v>0.27</v>
      </c>
      <c r="D19" s="20">
        <v>0.23</v>
      </c>
      <c r="E19" s="22"/>
      <c r="F19" s="20">
        <v>0.33</v>
      </c>
      <c r="G19" s="20">
        <v>0.17</v>
      </c>
      <c r="H19" s="20">
        <v>0.28999999999999998</v>
      </c>
      <c r="I19" s="20">
        <v>0.34</v>
      </c>
    </row>
    <row r="20" spans="2:9" outlineLevel="1" x14ac:dyDescent="0.25">
      <c r="B20" s="9" t="s">
        <v>454</v>
      </c>
      <c r="C20" s="19">
        <v>0.06</v>
      </c>
      <c r="D20" s="19">
        <v>0.06</v>
      </c>
      <c r="E20" s="19">
        <v>0.06</v>
      </c>
      <c r="F20" s="19">
        <v>0.11</v>
      </c>
      <c r="G20" s="19">
        <v>0.08</v>
      </c>
      <c r="H20" s="19">
        <v>0.13</v>
      </c>
      <c r="I20" s="19">
        <v>0.09</v>
      </c>
    </row>
    <row r="21" spans="2:9" outlineLevel="1" x14ac:dyDescent="0.25">
      <c r="B21" s="11" t="s">
        <v>550</v>
      </c>
      <c r="C21" s="20">
        <v>0.01</v>
      </c>
      <c r="D21" s="20" t="s">
        <v>31</v>
      </c>
      <c r="E21" s="20" t="s">
        <v>31</v>
      </c>
      <c r="F21" s="20" t="s">
        <v>31</v>
      </c>
      <c r="G21" s="20" t="s">
        <v>31</v>
      </c>
      <c r="H21" s="20">
        <v>0.02</v>
      </c>
      <c r="I21" s="20">
        <v>0.03</v>
      </c>
    </row>
    <row r="22" spans="2:9" outlineLevel="1" x14ac:dyDescent="0.25">
      <c r="B22" s="9" t="s">
        <v>443</v>
      </c>
      <c r="C22" s="19">
        <v>0.15</v>
      </c>
      <c r="D22" s="19">
        <v>0.17</v>
      </c>
      <c r="E22" s="19">
        <v>0.19</v>
      </c>
      <c r="F22" s="22"/>
      <c r="G22" s="19">
        <v>0.25</v>
      </c>
      <c r="H22" s="19">
        <v>0.21</v>
      </c>
      <c r="I22" s="19">
        <v>0.23</v>
      </c>
    </row>
    <row r="23" spans="2:9" outlineLevel="1" x14ac:dyDescent="0.25">
      <c r="B23" s="11" t="s">
        <v>457</v>
      </c>
      <c r="C23" s="20">
        <v>0.04</v>
      </c>
      <c r="D23" s="20">
        <v>0.09</v>
      </c>
      <c r="E23" s="20">
        <v>0.04</v>
      </c>
      <c r="F23" s="20">
        <v>0.11</v>
      </c>
      <c r="G23" s="49" t="s">
        <v>173</v>
      </c>
      <c r="H23" s="20">
        <v>0.06</v>
      </c>
      <c r="I23" s="20">
        <v>0.06</v>
      </c>
    </row>
    <row r="24" spans="2:9" outlineLevel="1" x14ac:dyDescent="0.25">
      <c r="B24" s="9" t="s">
        <v>458</v>
      </c>
      <c r="C24" s="19">
        <v>0.09</v>
      </c>
      <c r="D24" s="19">
        <v>0.09</v>
      </c>
      <c r="E24" s="19">
        <v>0.17</v>
      </c>
      <c r="F24" s="19">
        <v>0.15</v>
      </c>
      <c r="G24" s="19">
        <v>0.13</v>
      </c>
      <c r="H24" s="48">
        <v>0.19</v>
      </c>
      <c r="I24" s="19">
        <v>0.2</v>
      </c>
    </row>
    <row r="25" spans="2:9" outlineLevel="1" x14ac:dyDescent="0.25">
      <c r="B25" s="11" t="s">
        <v>541</v>
      </c>
      <c r="C25" s="20">
        <v>0.14000000000000001</v>
      </c>
      <c r="D25" s="20">
        <v>0.17</v>
      </c>
      <c r="E25" s="20">
        <v>0.09</v>
      </c>
      <c r="F25" s="20">
        <v>0.22</v>
      </c>
      <c r="G25" s="22"/>
      <c r="H25" s="20">
        <v>0.1</v>
      </c>
      <c r="I25" s="20">
        <v>0.06</v>
      </c>
    </row>
    <row r="26" spans="2:9" outlineLevel="1" x14ac:dyDescent="0.25">
      <c r="B26" s="9" t="s">
        <v>445</v>
      </c>
      <c r="C26" s="19">
        <v>0.27</v>
      </c>
      <c r="D26" s="19">
        <v>0.28999999999999998</v>
      </c>
      <c r="E26" s="19">
        <v>0.3</v>
      </c>
      <c r="F26" s="19">
        <v>0.37</v>
      </c>
      <c r="G26" s="19">
        <v>0.21</v>
      </c>
      <c r="H26" s="22"/>
      <c r="I26" s="48">
        <v>0.51</v>
      </c>
    </row>
    <row r="27" spans="2:9" outlineLevel="1" x14ac:dyDescent="0.25">
      <c r="B27" s="11" t="s">
        <v>446</v>
      </c>
      <c r="C27" s="20">
        <v>0.2</v>
      </c>
      <c r="D27" s="20">
        <v>0.23</v>
      </c>
      <c r="E27" s="20">
        <v>0.26</v>
      </c>
      <c r="F27" s="20">
        <v>0.3</v>
      </c>
      <c r="G27" s="49">
        <v>0.08</v>
      </c>
      <c r="H27" s="48">
        <v>0.38</v>
      </c>
      <c r="I27" s="22"/>
    </row>
    <row r="28" spans="2:9" outlineLevel="1" x14ac:dyDescent="0.25">
      <c r="B28" s="9" t="s">
        <v>459</v>
      </c>
      <c r="C28" s="19">
        <v>0.06</v>
      </c>
      <c r="D28" s="19">
        <v>0.03</v>
      </c>
      <c r="E28" s="19">
        <v>0.09</v>
      </c>
      <c r="F28" s="49" t="s">
        <v>173</v>
      </c>
      <c r="G28" s="49" t="s">
        <v>173</v>
      </c>
      <c r="H28" s="49" t="s">
        <v>173</v>
      </c>
      <c r="I28" s="19">
        <v>0.06</v>
      </c>
    </row>
    <row r="29" spans="2:9" outlineLevel="1" x14ac:dyDescent="0.25">
      <c r="B29" s="11" t="s">
        <v>580</v>
      </c>
      <c r="C29" s="20">
        <v>0.02</v>
      </c>
      <c r="D29" s="49" t="s">
        <v>173</v>
      </c>
      <c r="E29" s="49" t="s">
        <v>173</v>
      </c>
      <c r="F29" s="49" t="s">
        <v>173</v>
      </c>
      <c r="G29" s="49" t="s">
        <v>173</v>
      </c>
      <c r="H29" s="49" t="s">
        <v>173</v>
      </c>
      <c r="I29" s="49" t="s">
        <v>173</v>
      </c>
    </row>
    <row r="30" spans="2:9" outlineLevel="1" x14ac:dyDescent="0.25">
      <c r="B30" s="13" t="s">
        <v>10</v>
      </c>
      <c r="C30" s="23">
        <v>1</v>
      </c>
      <c r="D30" s="23">
        <v>1</v>
      </c>
      <c r="E30" s="23">
        <v>1</v>
      </c>
      <c r="F30" s="23">
        <v>1</v>
      </c>
      <c r="G30" s="23">
        <v>1</v>
      </c>
      <c r="H30" s="23">
        <v>1</v>
      </c>
      <c r="I30" s="23">
        <v>1</v>
      </c>
    </row>
    <row r="31" spans="2:9" outlineLevel="1" x14ac:dyDescent="0.25">
      <c r="B31" s="13" t="s">
        <v>11</v>
      </c>
      <c r="C31" s="24">
        <v>177</v>
      </c>
      <c r="D31" s="24">
        <v>35</v>
      </c>
      <c r="E31" s="24">
        <v>47</v>
      </c>
      <c r="F31" s="24">
        <v>27</v>
      </c>
      <c r="G31" s="24">
        <v>24</v>
      </c>
      <c r="H31" s="24">
        <v>48</v>
      </c>
      <c r="I31" s="24">
        <v>35</v>
      </c>
    </row>
    <row r="32" spans="2:9" outlineLevel="1" x14ac:dyDescent="0.25">
      <c r="B32" s="38"/>
      <c r="C32" s="38"/>
      <c r="D32" s="38"/>
      <c r="E32" s="38"/>
      <c r="F32" s="38"/>
      <c r="G32" s="38"/>
      <c r="H32" s="38"/>
      <c r="I32" s="38"/>
    </row>
    <row r="33" spans="2:9" outlineLevel="1" x14ac:dyDescent="0.25">
      <c r="B33" s="39" t="s">
        <v>12</v>
      </c>
      <c r="C33" s="39"/>
      <c r="D33" s="39"/>
      <c r="E33" s="39"/>
      <c r="F33" s="39"/>
      <c r="G33" s="39"/>
      <c r="H33" s="39"/>
      <c r="I33" s="39"/>
    </row>
    <row r="34" spans="2:9" outlineLevel="1" x14ac:dyDescent="0.25">
      <c r="B34" s="40" t="s">
        <v>13</v>
      </c>
      <c r="C34" s="40"/>
      <c r="D34" s="40"/>
      <c r="E34" s="40"/>
      <c r="F34" s="40"/>
      <c r="G34" s="40"/>
      <c r="H34" s="40"/>
      <c r="I34" s="40"/>
    </row>
    <row r="35" spans="2:9" outlineLevel="1" x14ac:dyDescent="0.25">
      <c r="B35" s="40" t="s">
        <v>14</v>
      </c>
      <c r="C35" s="40"/>
      <c r="D35" s="40"/>
      <c r="E35" s="40"/>
      <c r="F35" s="40"/>
      <c r="G35" s="40"/>
      <c r="H35" s="40"/>
      <c r="I35" s="40"/>
    </row>
    <row r="36" spans="2:9" outlineLevel="1" x14ac:dyDescent="0.25">
      <c r="B36" s="41" t="s">
        <v>15</v>
      </c>
      <c r="C36" s="41"/>
      <c r="D36" s="41"/>
      <c r="E36" s="41"/>
      <c r="F36" s="41"/>
      <c r="G36" s="41"/>
      <c r="H36" s="41"/>
      <c r="I36" s="41"/>
    </row>
    <row r="37" spans="2:9" outlineLevel="1" x14ac:dyDescent="0.25">
      <c r="B37" s="41" t="s">
        <v>16</v>
      </c>
      <c r="C37" s="41"/>
      <c r="D37" s="41"/>
      <c r="E37" s="41"/>
      <c r="F37" s="41"/>
      <c r="G37" s="41"/>
      <c r="H37" s="41"/>
      <c r="I37" s="41"/>
    </row>
    <row r="38" spans="2:9" outlineLevel="1" x14ac:dyDescent="0.25"/>
    <row r="39" spans="2:9" outlineLevel="1" x14ac:dyDescent="0.25"/>
  </sheetData>
  <mergeCells count="7">
    <mergeCell ref="B37:I37"/>
    <mergeCell ref="C5:I5"/>
    <mergeCell ref="B32:I32"/>
    <mergeCell ref="B33:I33"/>
    <mergeCell ref="B34:I34"/>
    <mergeCell ref="B35:I35"/>
    <mergeCell ref="B36:I36"/>
  </mergeCells>
  <hyperlinks>
    <hyperlink ref="A1" location="'Index'!A1" display="Index" xr:uid="{5298B2EB-793F-4266-9661-5F7A992CB5F4}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5514-C198-45AC-8C22-13272DEAFDFF}">
  <sheetPr codeName="Arkusz225">
    <outlinePr summaryBelow="0"/>
  </sheetPr>
  <dimension ref="A1:I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21200</v>
      </c>
    </row>
    <row r="2" spans="1:9" x14ac:dyDescent="0.25">
      <c r="C2" t="s">
        <v>92</v>
      </c>
    </row>
    <row r="3" spans="1:9" ht="15.75" x14ac:dyDescent="0.25">
      <c r="B3" s="1" t="s">
        <v>686</v>
      </c>
    </row>
    <row r="4" spans="1:9" ht="38.25" outlineLevel="1" x14ac:dyDescent="0.25">
      <c r="B4" s="46" t="s">
        <v>1484</v>
      </c>
      <c r="C4" s="46" t="s">
        <v>358</v>
      </c>
      <c r="D4" s="3" t="s">
        <v>39</v>
      </c>
      <c r="E4" s="3" t="s">
        <v>39</v>
      </c>
      <c r="F4" s="3" t="s">
        <v>39</v>
      </c>
      <c r="G4" s="3" t="s">
        <v>39</v>
      </c>
      <c r="H4" s="3" t="s">
        <v>39</v>
      </c>
      <c r="I4" s="3" t="s">
        <v>39</v>
      </c>
    </row>
    <row r="5" spans="1:9" outlineLevel="1" x14ac:dyDescent="0.25">
      <c r="B5" s="4"/>
      <c r="C5" s="42" t="s">
        <v>687</v>
      </c>
      <c r="D5" s="42"/>
      <c r="E5" s="42"/>
      <c r="F5" s="42"/>
      <c r="G5" s="42"/>
      <c r="H5" s="42"/>
      <c r="I5" s="42"/>
    </row>
    <row r="6" spans="1:9" ht="24" outlineLevel="1" x14ac:dyDescent="0.25">
      <c r="B6" s="4"/>
      <c r="C6" s="17" t="s">
        <v>10</v>
      </c>
      <c r="D6" s="17" t="s">
        <v>447</v>
      </c>
      <c r="E6" s="17" t="s">
        <v>453</v>
      </c>
      <c r="F6" s="17" t="s">
        <v>443</v>
      </c>
      <c r="G6" s="17" t="s">
        <v>541</v>
      </c>
      <c r="H6" s="17" t="s">
        <v>445</v>
      </c>
      <c r="I6" s="17" t="s">
        <v>446</v>
      </c>
    </row>
    <row r="7" spans="1:9" ht="48" outlineLevel="1" x14ac:dyDescent="0.25">
      <c r="B7" s="7" t="s">
        <v>687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</row>
    <row r="8" spans="1:9" outlineLevel="1" x14ac:dyDescent="0.25">
      <c r="B8" s="9" t="s">
        <v>455</v>
      </c>
      <c r="C8" s="19">
        <v>0.01</v>
      </c>
      <c r="D8" s="19" t="s">
        <v>31</v>
      </c>
      <c r="E8" s="19" t="s">
        <v>31</v>
      </c>
      <c r="F8" s="19">
        <v>0.02</v>
      </c>
      <c r="G8" s="19" t="s">
        <v>31</v>
      </c>
      <c r="H8" s="19">
        <v>0.04</v>
      </c>
      <c r="I8" s="19">
        <v>0.03</v>
      </c>
    </row>
    <row r="9" spans="1:9" outlineLevel="1" x14ac:dyDescent="0.25">
      <c r="B9" s="11" t="s">
        <v>547</v>
      </c>
      <c r="C9" s="20">
        <v>0.01</v>
      </c>
      <c r="D9" s="20">
        <v>0.03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</row>
    <row r="10" spans="1:9" outlineLevel="1" x14ac:dyDescent="0.25">
      <c r="B10" s="9" t="s">
        <v>575</v>
      </c>
      <c r="C10" s="19">
        <v>0.01</v>
      </c>
      <c r="D10" s="19" t="s">
        <v>31</v>
      </c>
      <c r="E10" s="19" t="s">
        <v>31</v>
      </c>
      <c r="F10" s="19" t="s">
        <v>31</v>
      </c>
      <c r="G10" s="19" t="s">
        <v>31</v>
      </c>
      <c r="H10" s="19">
        <v>0.02</v>
      </c>
      <c r="I10" s="19" t="s">
        <v>31</v>
      </c>
    </row>
    <row r="11" spans="1:9" outlineLevel="1" x14ac:dyDescent="0.25">
      <c r="B11" s="11" t="s">
        <v>449</v>
      </c>
      <c r="C11" s="20">
        <v>0.05</v>
      </c>
      <c r="D11" s="20">
        <v>0.03</v>
      </c>
      <c r="E11" s="20">
        <v>0.05</v>
      </c>
      <c r="F11" s="49" t="s">
        <v>173</v>
      </c>
      <c r="G11" s="49" t="s">
        <v>173</v>
      </c>
      <c r="H11" s="20">
        <v>0.02</v>
      </c>
      <c r="I11" s="49" t="s">
        <v>173</v>
      </c>
    </row>
    <row r="12" spans="1:9" outlineLevel="1" x14ac:dyDescent="0.25">
      <c r="B12" s="9" t="s">
        <v>548</v>
      </c>
      <c r="C12" s="19">
        <v>0.01</v>
      </c>
      <c r="D12" s="19" t="s">
        <v>31</v>
      </c>
      <c r="E12" s="19" t="s">
        <v>31</v>
      </c>
      <c r="F12" s="19" t="s">
        <v>31</v>
      </c>
      <c r="G12" s="19" t="s">
        <v>31</v>
      </c>
      <c r="H12" s="19" t="s">
        <v>31</v>
      </c>
      <c r="I12" s="19" t="s">
        <v>31</v>
      </c>
    </row>
    <row r="13" spans="1:9" outlineLevel="1" x14ac:dyDescent="0.25">
      <c r="B13" s="11" t="s">
        <v>452</v>
      </c>
      <c r="C13" s="20">
        <v>0.05</v>
      </c>
      <c r="D13" s="20">
        <v>0.09</v>
      </c>
      <c r="E13" s="20">
        <v>0.1</v>
      </c>
      <c r="F13" s="20">
        <v>0.05</v>
      </c>
      <c r="G13" s="49" t="s">
        <v>173</v>
      </c>
      <c r="H13" s="20">
        <v>0.08</v>
      </c>
      <c r="I13" s="20">
        <v>0.03</v>
      </c>
    </row>
    <row r="14" spans="1:9" outlineLevel="1" x14ac:dyDescent="0.25">
      <c r="B14" s="9" t="s">
        <v>456</v>
      </c>
      <c r="C14" s="19">
        <v>0.02</v>
      </c>
      <c r="D14" s="19" t="s">
        <v>31</v>
      </c>
      <c r="E14" s="19" t="s">
        <v>31</v>
      </c>
      <c r="F14" s="19" t="s">
        <v>31</v>
      </c>
      <c r="G14" s="19" t="s">
        <v>31</v>
      </c>
      <c r="H14" s="19">
        <v>0.02</v>
      </c>
      <c r="I14" s="19">
        <v>0.05</v>
      </c>
    </row>
    <row r="15" spans="1:9" outlineLevel="1" x14ac:dyDescent="0.25">
      <c r="B15" s="11" t="s">
        <v>450</v>
      </c>
      <c r="C15" s="20">
        <v>0.04</v>
      </c>
      <c r="D15" s="49" t="s">
        <v>173</v>
      </c>
      <c r="E15" s="20">
        <v>0.05</v>
      </c>
      <c r="F15" s="20">
        <v>7.0000000000000007E-2</v>
      </c>
      <c r="G15" s="20">
        <v>0.05</v>
      </c>
      <c r="H15" s="20">
        <v>0.04</v>
      </c>
      <c r="I15" s="49" t="s">
        <v>173</v>
      </c>
    </row>
    <row r="16" spans="1:9" outlineLevel="1" x14ac:dyDescent="0.25">
      <c r="B16" s="9" t="s">
        <v>549</v>
      </c>
      <c r="C16" s="19">
        <v>0.01</v>
      </c>
      <c r="D16" s="19">
        <v>0.03</v>
      </c>
      <c r="E16" s="19" t="s">
        <v>31</v>
      </c>
      <c r="F16" s="19" t="s">
        <v>31</v>
      </c>
      <c r="G16" s="19" t="s">
        <v>31</v>
      </c>
      <c r="H16" s="19">
        <v>0.02</v>
      </c>
      <c r="I16" s="19" t="s">
        <v>31</v>
      </c>
    </row>
    <row r="17" spans="2:9" outlineLevel="1" x14ac:dyDescent="0.25">
      <c r="B17" s="11" t="s">
        <v>447</v>
      </c>
      <c r="C17" s="20">
        <v>0.2</v>
      </c>
      <c r="D17" s="22"/>
      <c r="E17" s="20">
        <v>0.25</v>
      </c>
      <c r="F17" s="20">
        <v>0.17</v>
      </c>
      <c r="G17" s="20">
        <v>0.2</v>
      </c>
      <c r="H17" s="20">
        <v>0.15</v>
      </c>
      <c r="I17" s="49">
        <v>0.11</v>
      </c>
    </row>
    <row r="18" spans="2:9" outlineLevel="1" x14ac:dyDescent="0.25">
      <c r="B18" s="9" t="s">
        <v>453</v>
      </c>
      <c r="C18" s="19">
        <v>0.12</v>
      </c>
      <c r="D18" s="19">
        <v>0.14000000000000001</v>
      </c>
      <c r="E18" s="22"/>
      <c r="F18" s="19">
        <v>0.17</v>
      </c>
      <c r="G18" s="19">
        <v>0.15</v>
      </c>
      <c r="H18" s="19">
        <v>0.15</v>
      </c>
      <c r="I18" s="19">
        <v>0.08</v>
      </c>
    </row>
    <row r="19" spans="2:9" outlineLevel="1" x14ac:dyDescent="0.25">
      <c r="B19" s="11" t="s">
        <v>454</v>
      </c>
      <c r="C19" s="20">
        <v>0.04</v>
      </c>
      <c r="D19" s="20">
        <v>0.03</v>
      </c>
      <c r="E19" s="20">
        <v>0.15</v>
      </c>
      <c r="F19" s="20">
        <v>0.05</v>
      </c>
      <c r="G19" s="20">
        <v>0.1</v>
      </c>
      <c r="H19" s="20">
        <v>0.02</v>
      </c>
      <c r="I19" s="20">
        <v>0.03</v>
      </c>
    </row>
    <row r="20" spans="2:9" outlineLevel="1" x14ac:dyDescent="0.25">
      <c r="B20" s="9" t="s">
        <v>550</v>
      </c>
      <c r="C20" s="19">
        <v>0.01</v>
      </c>
      <c r="D20" s="19" t="s">
        <v>31</v>
      </c>
      <c r="E20" s="19">
        <v>0.05</v>
      </c>
      <c r="F20" s="19" t="s">
        <v>31</v>
      </c>
      <c r="G20" s="19" t="s">
        <v>31</v>
      </c>
      <c r="H20" s="19" t="s">
        <v>31</v>
      </c>
      <c r="I20" s="19" t="s">
        <v>31</v>
      </c>
    </row>
    <row r="21" spans="2:9" outlineLevel="1" x14ac:dyDescent="0.25">
      <c r="B21" s="11" t="s">
        <v>443</v>
      </c>
      <c r="C21" s="20">
        <v>0.25</v>
      </c>
      <c r="D21" s="20">
        <v>0.2</v>
      </c>
      <c r="E21" s="20">
        <v>0.35</v>
      </c>
      <c r="F21" s="22"/>
      <c r="G21" s="20">
        <v>0.2</v>
      </c>
      <c r="H21" s="20">
        <v>0.31</v>
      </c>
      <c r="I21" s="20">
        <v>0.24</v>
      </c>
    </row>
    <row r="22" spans="2:9" outlineLevel="1" x14ac:dyDescent="0.25">
      <c r="B22" s="9" t="s">
        <v>457</v>
      </c>
      <c r="C22" s="19">
        <v>0.02</v>
      </c>
      <c r="D22" s="19">
        <v>0.06</v>
      </c>
      <c r="E22" s="19" t="s">
        <v>31</v>
      </c>
      <c r="F22" s="19">
        <v>0.02</v>
      </c>
      <c r="G22" s="19" t="s">
        <v>31</v>
      </c>
      <c r="H22" s="19">
        <v>0.02</v>
      </c>
      <c r="I22" s="19">
        <v>0.03</v>
      </c>
    </row>
    <row r="23" spans="2:9" outlineLevel="1" x14ac:dyDescent="0.25">
      <c r="B23" s="11" t="s">
        <v>458</v>
      </c>
      <c r="C23" s="20">
        <v>0.04</v>
      </c>
      <c r="D23" s="20">
        <v>0.09</v>
      </c>
      <c r="E23" s="20">
        <v>0.05</v>
      </c>
      <c r="F23" s="20">
        <v>0.05</v>
      </c>
      <c r="G23" s="20">
        <v>0.05</v>
      </c>
      <c r="H23" s="20">
        <v>0.02</v>
      </c>
      <c r="I23" s="49" t="s">
        <v>173</v>
      </c>
    </row>
    <row r="24" spans="2:9" outlineLevel="1" x14ac:dyDescent="0.25">
      <c r="B24" s="9" t="s">
        <v>541</v>
      </c>
      <c r="C24" s="19">
        <v>0.12</v>
      </c>
      <c r="D24" s="19">
        <v>0.11</v>
      </c>
      <c r="E24" s="19">
        <v>0.15</v>
      </c>
      <c r="F24" s="19">
        <v>0.1</v>
      </c>
      <c r="G24" s="22"/>
      <c r="H24" s="19">
        <v>0.06</v>
      </c>
      <c r="I24" s="49">
        <v>0.03</v>
      </c>
    </row>
    <row r="25" spans="2:9" outlineLevel="1" x14ac:dyDescent="0.25">
      <c r="B25" s="11" t="s">
        <v>445</v>
      </c>
      <c r="C25" s="20">
        <v>0.28000000000000003</v>
      </c>
      <c r="D25" s="20">
        <v>0.2</v>
      </c>
      <c r="E25" s="20">
        <v>0.35</v>
      </c>
      <c r="F25" s="20">
        <v>0.36</v>
      </c>
      <c r="G25" s="20">
        <v>0.15</v>
      </c>
      <c r="H25" s="22"/>
      <c r="I25" s="20">
        <v>0.37</v>
      </c>
    </row>
    <row r="26" spans="2:9" outlineLevel="1" x14ac:dyDescent="0.25">
      <c r="B26" s="9" t="s">
        <v>446</v>
      </c>
      <c r="C26" s="19">
        <v>0.22</v>
      </c>
      <c r="D26" s="49">
        <v>0.11</v>
      </c>
      <c r="E26" s="19">
        <v>0.15</v>
      </c>
      <c r="F26" s="19">
        <v>0.21</v>
      </c>
      <c r="G26" s="49">
        <v>0.05</v>
      </c>
      <c r="H26" s="19">
        <v>0.28999999999999998</v>
      </c>
      <c r="I26" s="22"/>
    </row>
    <row r="27" spans="2:9" outlineLevel="1" x14ac:dyDescent="0.25">
      <c r="B27" s="11" t="s">
        <v>551</v>
      </c>
      <c r="C27" s="20">
        <v>0.01</v>
      </c>
      <c r="D27" s="20" t="s">
        <v>31</v>
      </c>
      <c r="E27" s="20" t="s">
        <v>31</v>
      </c>
      <c r="F27" s="20" t="s">
        <v>31</v>
      </c>
      <c r="G27" s="20" t="s">
        <v>31</v>
      </c>
      <c r="H27" s="20" t="s">
        <v>31</v>
      </c>
      <c r="I27" s="20" t="s">
        <v>31</v>
      </c>
    </row>
    <row r="28" spans="2:9" outlineLevel="1" x14ac:dyDescent="0.25">
      <c r="B28" s="9" t="s">
        <v>459</v>
      </c>
      <c r="C28" s="19">
        <v>0.04</v>
      </c>
      <c r="D28" s="19">
        <v>0.11</v>
      </c>
      <c r="E28" s="19">
        <v>0.1</v>
      </c>
      <c r="F28" s="49" t="s">
        <v>173</v>
      </c>
      <c r="G28" s="19">
        <v>0.05</v>
      </c>
      <c r="H28" s="19">
        <v>0.04</v>
      </c>
      <c r="I28" s="19">
        <v>0.05</v>
      </c>
    </row>
    <row r="29" spans="2:9" outlineLevel="1" x14ac:dyDescent="0.25">
      <c r="B29" s="11" t="s">
        <v>580</v>
      </c>
      <c r="C29" s="20">
        <v>0.04</v>
      </c>
      <c r="D29" s="49" t="s">
        <v>173</v>
      </c>
      <c r="E29" s="49" t="s">
        <v>173</v>
      </c>
      <c r="F29" s="49" t="s">
        <v>173</v>
      </c>
      <c r="G29" s="49" t="s">
        <v>173</v>
      </c>
      <c r="H29" s="49" t="s">
        <v>173</v>
      </c>
      <c r="I29" s="49" t="s">
        <v>173</v>
      </c>
    </row>
    <row r="30" spans="2:9" outlineLevel="1" x14ac:dyDescent="0.25">
      <c r="B30" s="13" t="s">
        <v>10</v>
      </c>
      <c r="C30" s="23">
        <v>1</v>
      </c>
      <c r="D30" s="23">
        <v>1</v>
      </c>
      <c r="E30" s="23">
        <v>1</v>
      </c>
      <c r="F30" s="23">
        <v>1</v>
      </c>
      <c r="G30" s="23">
        <v>1</v>
      </c>
      <c r="H30" s="23">
        <v>1</v>
      </c>
      <c r="I30" s="23">
        <v>1</v>
      </c>
    </row>
    <row r="31" spans="2:9" outlineLevel="1" x14ac:dyDescent="0.25">
      <c r="B31" s="13" t="s">
        <v>11</v>
      </c>
      <c r="C31" s="24">
        <v>171</v>
      </c>
      <c r="D31" s="24">
        <v>35</v>
      </c>
      <c r="E31" s="24">
        <v>20</v>
      </c>
      <c r="F31" s="24">
        <v>42</v>
      </c>
      <c r="G31" s="24">
        <v>20</v>
      </c>
      <c r="H31" s="24">
        <v>48</v>
      </c>
      <c r="I31" s="24">
        <v>38</v>
      </c>
    </row>
    <row r="32" spans="2:9" outlineLevel="1" x14ac:dyDescent="0.25">
      <c r="B32" s="38"/>
      <c r="C32" s="38"/>
      <c r="D32" s="38"/>
      <c r="E32" s="38"/>
      <c r="F32" s="38"/>
      <c r="G32" s="38"/>
      <c r="H32" s="38"/>
      <c r="I32" s="38"/>
    </row>
    <row r="33" spans="2:9" outlineLevel="1" x14ac:dyDescent="0.25">
      <c r="B33" s="39" t="s">
        <v>12</v>
      </c>
      <c r="C33" s="39"/>
      <c r="D33" s="39"/>
      <c r="E33" s="39"/>
      <c r="F33" s="39"/>
      <c r="G33" s="39"/>
      <c r="H33" s="39"/>
      <c r="I33" s="39"/>
    </row>
    <row r="34" spans="2:9" outlineLevel="1" x14ac:dyDescent="0.25">
      <c r="B34" s="40" t="s">
        <v>13</v>
      </c>
      <c r="C34" s="40"/>
      <c r="D34" s="40"/>
      <c r="E34" s="40"/>
      <c r="F34" s="40"/>
      <c r="G34" s="40"/>
      <c r="H34" s="40"/>
      <c r="I34" s="40"/>
    </row>
    <row r="35" spans="2:9" outlineLevel="1" x14ac:dyDescent="0.25">
      <c r="B35" s="40" t="s">
        <v>14</v>
      </c>
      <c r="C35" s="40"/>
      <c r="D35" s="40"/>
      <c r="E35" s="40"/>
      <c r="F35" s="40"/>
      <c r="G35" s="40"/>
      <c r="H35" s="40"/>
      <c r="I35" s="40"/>
    </row>
    <row r="36" spans="2:9" outlineLevel="1" x14ac:dyDescent="0.25">
      <c r="B36" s="41" t="s">
        <v>15</v>
      </c>
      <c r="C36" s="41"/>
      <c r="D36" s="41"/>
      <c r="E36" s="41"/>
      <c r="F36" s="41"/>
      <c r="G36" s="41"/>
      <c r="H36" s="41"/>
      <c r="I36" s="41"/>
    </row>
    <row r="37" spans="2:9" outlineLevel="1" x14ac:dyDescent="0.25">
      <c r="B37" s="41" t="s">
        <v>16</v>
      </c>
      <c r="C37" s="41"/>
      <c r="D37" s="41"/>
      <c r="E37" s="41"/>
      <c r="F37" s="41"/>
      <c r="G37" s="41"/>
      <c r="H37" s="41"/>
      <c r="I37" s="41"/>
    </row>
    <row r="38" spans="2:9" outlineLevel="1" x14ac:dyDescent="0.25"/>
    <row r="39" spans="2:9" outlineLevel="1" x14ac:dyDescent="0.25"/>
  </sheetData>
  <mergeCells count="7">
    <mergeCell ref="B37:I37"/>
    <mergeCell ref="C5:I5"/>
    <mergeCell ref="B32:I32"/>
    <mergeCell ref="B33:I33"/>
    <mergeCell ref="B34:I34"/>
    <mergeCell ref="B35:I35"/>
    <mergeCell ref="B36:I36"/>
  </mergeCells>
  <hyperlinks>
    <hyperlink ref="A1" location="'Index'!A1" display="Index" xr:uid="{28C739D8-CC27-4833-AA94-877798289541}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00DDB-58C7-4C20-B8E4-2660DE05642D}">
  <sheetPr codeName="Arkusz226">
    <outlinePr summaryBelow="0"/>
  </sheetPr>
  <dimension ref="A1:H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31200</v>
      </c>
    </row>
    <row r="2" spans="1:8" x14ac:dyDescent="0.25">
      <c r="C2" t="s">
        <v>92</v>
      </c>
    </row>
    <row r="3" spans="1:8" ht="15.75" x14ac:dyDescent="0.25">
      <c r="B3" s="1" t="s">
        <v>688</v>
      </c>
    </row>
    <row r="4" spans="1:8" ht="38.25" outlineLevel="1" x14ac:dyDescent="0.25">
      <c r="B4" s="46" t="s">
        <v>1485</v>
      </c>
      <c r="C4" s="46" t="s">
        <v>359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689</v>
      </c>
      <c r="D5" s="42"/>
      <c r="E5" s="42"/>
      <c r="F5" s="42"/>
      <c r="G5" s="42"/>
      <c r="H5" s="42"/>
    </row>
    <row r="6" spans="1:8" ht="24" outlineLevel="1" x14ac:dyDescent="0.25">
      <c r="B6" s="4"/>
      <c r="C6" s="17" t="s">
        <v>10</v>
      </c>
      <c r="D6" s="17" t="s">
        <v>442</v>
      </c>
      <c r="E6" s="17" t="s">
        <v>447</v>
      </c>
      <c r="F6" s="17" t="s">
        <v>443</v>
      </c>
      <c r="G6" s="17" t="s">
        <v>541</v>
      </c>
      <c r="H6" s="17" t="s">
        <v>445</v>
      </c>
    </row>
    <row r="7" spans="1:8" ht="36" outlineLevel="1" x14ac:dyDescent="0.25">
      <c r="B7" s="7" t="s">
        <v>689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</row>
    <row r="8" spans="1:8" outlineLevel="1" x14ac:dyDescent="0.25">
      <c r="B8" s="9" t="s">
        <v>544</v>
      </c>
      <c r="C8" s="19">
        <v>0.01</v>
      </c>
      <c r="D8" s="19">
        <v>0.02</v>
      </c>
      <c r="E8" s="19" t="s">
        <v>31</v>
      </c>
      <c r="F8" s="19" t="s">
        <v>31</v>
      </c>
      <c r="G8" s="19">
        <v>0.04</v>
      </c>
      <c r="H8" s="19" t="s">
        <v>31</v>
      </c>
    </row>
    <row r="9" spans="1:8" outlineLevel="1" x14ac:dyDescent="0.25">
      <c r="B9" s="11" t="s">
        <v>442</v>
      </c>
      <c r="C9" s="20">
        <v>0.32</v>
      </c>
      <c r="D9" s="22"/>
      <c r="E9" s="20">
        <v>0.23</v>
      </c>
      <c r="F9" s="20">
        <v>0.2</v>
      </c>
      <c r="G9" s="20">
        <v>0.19</v>
      </c>
      <c r="H9" s="49">
        <v>0.14000000000000001</v>
      </c>
    </row>
    <row r="10" spans="1:8" outlineLevel="1" x14ac:dyDescent="0.25">
      <c r="B10" s="9" t="s">
        <v>547</v>
      </c>
      <c r="C10" s="19">
        <v>0.02</v>
      </c>
      <c r="D10" s="49" t="s">
        <v>173</v>
      </c>
      <c r="E10" s="49" t="s">
        <v>173</v>
      </c>
      <c r="F10" s="49" t="s">
        <v>173</v>
      </c>
      <c r="G10" s="49" t="s">
        <v>173</v>
      </c>
      <c r="H10" s="49" t="s">
        <v>173</v>
      </c>
    </row>
    <row r="11" spans="1:8" outlineLevel="1" x14ac:dyDescent="0.25">
      <c r="B11" s="11" t="s">
        <v>575</v>
      </c>
      <c r="C11" s="20">
        <v>0.01</v>
      </c>
      <c r="D11" s="20" t="s">
        <v>31</v>
      </c>
      <c r="E11" s="20" t="s">
        <v>31</v>
      </c>
      <c r="F11" s="20" t="s">
        <v>31</v>
      </c>
      <c r="G11" s="20" t="s">
        <v>31</v>
      </c>
      <c r="H11" s="20" t="s">
        <v>31</v>
      </c>
    </row>
    <row r="12" spans="1:8" outlineLevel="1" x14ac:dyDescent="0.25">
      <c r="B12" s="9" t="s">
        <v>449</v>
      </c>
      <c r="C12" s="19">
        <v>0.02</v>
      </c>
      <c r="D12" s="19">
        <v>0.03</v>
      </c>
      <c r="E12" s="19">
        <v>0.03</v>
      </c>
      <c r="F12" s="19">
        <v>0.05</v>
      </c>
      <c r="G12" s="49" t="s">
        <v>173</v>
      </c>
      <c r="H12" s="49" t="s">
        <v>173</v>
      </c>
    </row>
    <row r="13" spans="1:8" outlineLevel="1" x14ac:dyDescent="0.25">
      <c r="B13" s="11" t="s">
        <v>456</v>
      </c>
      <c r="C13" s="20">
        <v>0.02</v>
      </c>
      <c r="D13" s="49" t="s">
        <v>173</v>
      </c>
      <c r="E13" s="20">
        <v>0.03</v>
      </c>
      <c r="F13" s="20">
        <v>0.05</v>
      </c>
      <c r="G13" s="49" t="s">
        <v>173</v>
      </c>
      <c r="H13" s="49" t="s">
        <v>173</v>
      </c>
    </row>
    <row r="14" spans="1:8" outlineLevel="1" x14ac:dyDescent="0.25">
      <c r="B14" s="9" t="s">
        <v>450</v>
      </c>
      <c r="C14" s="19">
        <v>0.04</v>
      </c>
      <c r="D14" s="19">
        <v>0.02</v>
      </c>
      <c r="E14" s="49" t="s">
        <v>173</v>
      </c>
      <c r="F14" s="19">
        <v>0.15</v>
      </c>
      <c r="G14" s="19">
        <v>0.04</v>
      </c>
      <c r="H14" s="19">
        <v>0.14000000000000001</v>
      </c>
    </row>
    <row r="15" spans="1:8" outlineLevel="1" x14ac:dyDescent="0.25">
      <c r="B15" s="11" t="s">
        <v>444</v>
      </c>
      <c r="C15" s="20">
        <v>0.02</v>
      </c>
      <c r="D15" s="20">
        <v>0.03</v>
      </c>
      <c r="E15" s="20" t="s">
        <v>31</v>
      </c>
      <c r="F15" s="20" t="s">
        <v>31</v>
      </c>
      <c r="G15" s="20" t="s">
        <v>31</v>
      </c>
      <c r="H15" s="20">
        <v>0.05</v>
      </c>
    </row>
    <row r="16" spans="1:8" outlineLevel="1" x14ac:dyDescent="0.25">
      <c r="B16" s="9" t="s">
        <v>549</v>
      </c>
      <c r="C16" s="19">
        <v>0.01</v>
      </c>
      <c r="D16" s="19" t="s">
        <v>31</v>
      </c>
      <c r="E16" s="19" t="s">
        <v>31</v>
      </c>
      <c r="F16" s="19" t="s">
        <v>31</v>
      </c>
      <c r="G16" s="19">
        <v>0.04</v>
      </c>
      <c r="H16" s="19" t="s">
        <v>31</v>
      </c>
    </row>
    <row r="17" spans="2:8" outlineLevel="1" x14ac:dyDescent="0.25">
      <c r="B17" s="11" t="s">
        <v>447</v>
      </c>
      <c r="C17" s="20">
        <v>0.16</v>
      </c>
      <c r="D17" s="20">
        <v>0.11</v>
      </c>
      <c r="E17" s="22"/>
      <c r="F17" s="20">
        <v>0.2</v>
      </c>
      <c r="G17" s="20">
        <v>0.15</v>
      </c>
      <c r="H17" s="20">
        <v>0.1</v>
      </c>
    </row>
    <row r="18" spans="2:8" outlineLevel="1" x14ac:dyDescent="0.25">
      <c r="B18" s="9" t="s">
        <v>453</v>
      </c>
      <c r="C18" s="19">
        <v>0.06</v>
      </c>
      <c r="D18" s="19">
        <v>0.05</v>
      </c>
      <c r="E18" s="19">
        <v>0.1</v>
      </c>
      <c r="F18" s="19">
        <v>0.1</v>
      </c>
      <c r="G18" s="19">
        <v>0.12</v>
      </c>
      <c r="H18" s="19">
        <v>0.1</v>
      </c>
    </row>
    <row r="19" spans="2:8" outlineLevel="1" x14ac:dyDescent="0.25">
      <c r="B19" s="11" t="s">
        <v>443</v>
      </c>
      <c r="C19" s="20">
        <v>0.11</v>
      </c>
      <c r="D19" s="20">
        <v>7.0000000000000007E-2</v>
      </c>
      <c r="E19" s="20">
        <v>0.13</v>
      </c>
      <c r="F19" s="22"/>
      <c r="G19" s="20">
        <v>0.12</v>
      </c>
      <c r="H19" s="20">
        <v>0.19</v>
      </c>
    </row>
    <row r="20" spans="2:8" outlineLevel="1" x14ac:dyDescent="0.25">
      <c r="B20" s="9" t="s">
        <v>457</v>
      </c>
      <c r="C20" s="19">
        <v>0.01</v>
      </c>
      <c r="D20" s="19" t="s">
        <v>31</v>
      </c>
      <c r="E20" s="19" t="s">
        <v>31</v>
      </c>
      <c r="F20" s="19" t="s">
        <v>31</v>
      </c>
      <c r="G20" s="19" t="s">
        <v>31</v>
      </c>
      <c r="H20" s="19" t="s">
        <v>31</v>
      </c>
    </row>
    <row r="21" spans="2:8" outlineLevel="1" x14ac:dyDescent="0.25">
      <c r="B21" s="11" t="s">
        <v>541</v>
      </c>
      <c r="C21" s="20">
        <v>0.14000000000000001</v>
      </c>
      <c r="D21" s="20">
        <v>0.08</v>
      </c>
      <c r="E21" s="20">
        <v>0.13</v>
      </c>
      <c r="F21" s="20">
        <v>0.15</v>
      </c>
      <c r="G21" s="22"/>
      <c r="H21" s="20">
        <v>0.1</v>
      </c>
    </row>
    <row r="22" spans="2:8" outlineLevel="1" x14ac:dyDescent="0.25">
      <c r="B22" s="9" t="s">
        <v>448</v>
      </c>
      <c r="C22" s="19">
        <v>7.0000000000000007E-2</v>
      </c>
      <c r="D22" s="19">
        <v>0.05</v>
      </c>
      <c r="E22" s="19">
        <v>0.03</v>
      </c>
      <c r="F22" s="49" t="s">
        <v>173</v>
      </c>
      <c r="G22" s="49" t="s">
        <v>173</v>
      </c>
      <c r="H22" s="19">
        <v>0.05</v>
      </c>
    </row>
    <row r="23" spans="2:8" outlineLevel="1" x14ac:dyDescent="0.25">
      <c r="B23" s="11" t="s">
        <v>445</v>
      </c>
      <c r="C23" s="20">
        <v>0.11</v>
      </c>
      <c r="D23" s="49">
        <v>0.05</v>
      </c>
      <c r="E23" s="20">
        <v>7.0000000000000007E-2</v>
      </c>
      <c r="F23" s="20">
        <v>0.2</v>
      </c>
      <c r="G23" s="20">
        <v>0.08</v>
      </c>
      <c r="H23" s="22"/>
    </row>
    <row r="24" spans="2:8" outlineLevel="1" x14ac:dyDescent="0.25">
      <c r="B24" s="9" t="s">
        <v>446</v>
      </c>
      <c r="C24" s="19">
        <v>0.1</v>
      </c>
      <c r="D24" s="19">
        <v>7.0000000000000007E-2</v>
      </c>
      <c r="E24" s="19">
        <v>0.03</v>
      </c>
      <c r="F24" s="19">
        <v>0.15</v>
      </c>
      <c r="G24" s="19">
        <v>0.15</v>
      </c>
      <c r="H24" s="49" t="s">
        <v>173</v>
      </c>
    </row>
    <row r="25" spans="2:8" outlineLevel="1" x14ac:dyDescent="0.25">
      <c r="B25" s="11" t="s">
        <v>556</v>
      </c>
      <c r="C25" s="20">
        <v>0.03</v>
      </c>
      <c r="D25" s="20">
        <v>0.03</v>
      </c>
      <c r="E25" s="20">
        <v>0.03</v>
      </c>
      <c r="F25" s="20">
        <v>0.1</v>
      </c>
      <c r="G25" s="20">
        <v>0.04</v>
      </c>
      <c r="H25" s="20">
        <v>0.05</v>
      </c>
    </row>
    <row r="26" spans="2:8" outlineLevel="1" x14ac:dyDescent="0.25">
      <c r="B26" s="9" t="s">
        <v>459</v>
      </c>
      <c r="C26" s="19">
        <v>0.02</v>
      </c>
      <c r="D26" s="19">
        <v>0.02</v>
      </c>
      <c r="E26" s="19">
        <v>0.03</v>
      </c>
      <c r="F26" s="19">
        <v>0.05</v>
      </c>
      <c r="G26" s="49" t="s">
        <v>173</v>
      </c>
      <c r="H26" s="19">
        <v>0.05</v>
      </c>
    </row>
    <row r="27" spans="2:8" outlineLevel="1" x14ac:dyDescent="0.25">
      <c r="B27" s="11" t="s">
        <v>580</v>
      </c>
      <c r="C27" s="20">
        <v>0.06</v>
      </c>
      <c r="D27" s="49" t="s">
        <v>173</v>
      </c>
      <c r="E27" s="49" t="s">
        <v>173</v>
      </c>
      <c r="F27" s="49" t="s">
        <v>173</v>
      </c>
      <c r="G27" s="49" t="s">
        <v>173</v>
      </c>
      <c r="H27" s="49" t="s">
        <v>173</v>
      </c>
    </row>
    <row r="28" spans="2:8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23">
        <v>1</v>
      </c>
      <c r="G28" s="23">
        <v>1</v>
      </c>
      <c r="H28" s="23">
        <v>1</v>
      </c>
    </row>
    <row r="29" spans="2:8" outlineLevel="1" x14ac:dyDescent="0.25">
      <c r="B29" s="13" t="s">
        <v>11</v>
      </c>
      <c r="C29" s="24">
        <v>188</v>
      </c>
      <c r="D29" s="24">
        <v>61</v>
      </c>
      <c r="E29" s="24">
        <v>30</v>
      </c>
      <c r="F29" s="24">
        <v>20</v>
      </c>
      <c r="G29" s="24">
        <v>26</v>
      </c>
      <c r="H29" s="24">
        <v>21</v>
      </c>
    </row>
    <row r="30" spans="2:8" outlineLevel="1" x14ac:dyDescent="0.25">
      <c r="B30" s="38"/>
      <c r="C30" s="38"/>
      <c r="D30" s="38"/>
      <c r="E30" s="38"/>
      <c r="F30" s="38"/>
      <c r="G30" s="38"/>
      <c r="H30" s="38"/>
    </row>
    <row r="31" spans="2:8" outlineLevel="1" x14ac:dyDescent="0.25">
      <c r="B31" s="39" t="s">
        <v>12</v>
      </c>
      <c r="C31" s="39"/>
      <c r="D31" s="39"/>
      <c r="E31" s="39"/>
      <c r="F31" s="39"/>
      <c r="G31" s="39"/>
      <c r="H31" s="39"/>
    </row>
    <row r="32" spans="2:8" outlineLevel="1" x14ac:dyDescent="0.25">
      <c r="B32" s="40" t="s">
        <v>13</v>
      </c>
      <c r="C32" s="40"/>
      <c r="D32" s="40"/>
      <c r="E32" s="40"/>
      <c r="F32" s="40"/>
      <c r="G32" s="40"/>
      <c r="H32" s="40"/>
    </row>
    <row r="33" spans="2:8" outlineLevel="1" x14ac:dyDescent="0.25">
      <c r="B33" s="40" t="s">
        <v>14</v>
      </c>
      <c r="C33" s="40"/>
      <c r="D33" s="40"/>
      <c r="E33" s="40"/>
      <c r="F33" s="40"/>
      <c r="G33" s="40"/>
      <c r="H33" s="40"/>
    </row>
    <row r="34" spans="2:8" outlineLevel="1" x14ac:dyDescent="0.25">
      <c r="B34" s="41" t="s">
        <v>15</v>
      </c>
      <c r="C34" s="41"/>
      <c r="D34" s="41"/>
      <c r="E34" s="41"/>
      <c r="F34" s="41"/>
      <c r="G34" s="41"/>
      <c r="H34" s="41"/>
    </row>
    <row r="35" spans="2:8" outlineLevel="1" x14ac:dyDescent="0.25">
      <c r="B35" s="41" t="s">
        <v>16</v>
      </c>
      <c r="C35" s="41"/>
      <c r="D35" s="41"/>
      <c r="E35" s="41"/>
      <c r="F35" s="41"/>
      <c r="G35" s="41"/>
      <c r="H35" s="41"/>
    </row>
    <row r="36" spans="2:8" outlineLevel="1" x14ac:dyDescent="0.25"/>
    <row r="37" spans="2:8" outlineLevel="1" x14ac:dyDescent="0.25"/>
  </sheetData>
  <mergeCells count="7">
    <mergeCell ref="B35:H35"/>
    <mergeCell ref="C5:H5"/>
    <mergeCell ref="B30:H30"/>
    <mergeCell ref="B31:H31"/>
    <mergeCell ref="B32:H32"/>
    <mergeCell ref="B33:H33"/>
    <mergeCell ref="B34:H34"/>
  </mergeCells>
  <hyperlinks>
    <hyperlink ref="A1" location="'Index'!A1" display="Index" xr:uid="{3EC82DD8-304D-482F-B4FD-7A5F879CBEB3}"/>
  </hyperlinks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4903B-5109-4FC2-8625-F77B1EB3F5BF}">
  <sheetPr codeName="Arkusz227">
    <outlinePr summaryBelow="0"/>
  </sheetPr>
  <dimension ref="A1:H3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41200</v>
      </c>
    </row>
    <row r="2" spans="1:8" x14ac:dyDescent="0.25">
      <c r="C2" t="s">
        <v>92</v>
      </c>
    </row>
    <row r="3" spans="1:8" ht="15.75" x14ac:dyDescent="0.25">
      <c r="B3" s="1" t="s">
        <v>690</v>
      </c>
    </row>
    <row r="4" spans="1:8" ht="38.25" outlineLevel="1" x14ac:dyDescent="0.25">
      <c r="B4" s="46" t="s">
        <v>1486</v>
      </c>
      <c r="C4" s="46" t="s">
        <v>360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</row>
    <row r="5" spans="1:8" outlineLevel="1" x14ac:dyDescent="0.25">
      <c r="B5" s="4"/>
      <c r="C5" s="42" t="s">
        <v>691</v>
      </c>
      <c r="D5" s="42"/>
      <c r="E5" s="42"/>
      <c r="F5" s="42"/>
      <c r="G5" s="42"/>
      <c r="H5" s="42"/>
    </row>
    <row r="6" spans="1:8" ht="24" outlineLevel="1" x14ac:dyDescent="0.25">
      <c r="B6" s="4"/>
      <c r="C6" s="17" t="s">
        <v>10</v>
      </c>
      <c r="D6" s="17" t="s">
        <v>447</v>
      </c>
      <c r="E6" s="17" t="s">
        <v>453</v>
      </c>
      <c r="F6" s="17" t="s">
        <v>443</v>
      </c>
      <c r="G6" s="17" t="s">
        <v>445</v>
      </c>
      <c r="H6" s="17" t="s">
        <v>446</v>
      </c>
    </row>
    <row r="7" spans="1:8" ht="48" outlineLevel="1" x14ac:dyDescent="0.25">
      <c r="B7" s="7" t="s">
        <v>691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</row>
    <row r="8" spans="1:8" outlineLevel="1" x14ac:dyDescent="0.25">
      <c r="B8" s="9" t="s">
        <v>455</v>
      </c>
      <c r="C8" s="19">
        <v>0.04</v>
      </c>
      <c r="D8" s="19">
        <v>7.0000000000000007E-2</v>
      </c>
      <c r="E8" s="19">
        <v>0.06</v>
      </c>
      <c r="F8" s="19">
        <v>7.0000000000000007E-2</v>
      </c>
      <c r="G8" s="19">
        <v>0.09</v>
      </c>
      <c r="H8" s="19">
        <v>0.09</v>
      </c>
    </row>
    <row r="9" spans="1:8" outlineLevel="1" x14ac:dyDescent="0.25">
      <c r="B9" s="11" t="s">
        <v>544</v>
      </c>
      <c r="C9" s="20">
        <v>0.01</v>
      </c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</row>
    <row r="10" spans="1:8" outlineLevel="1" x14ac:dyDescent="0.25">
      <c r="B10" s="9" t="s">
        <v>575</v>
      </c>
      <c r="C10" s="19">
        <v>0.01</v>
      </c>
      <c r="D10" s="19" t="s">
        <v>31</v>
      </c>
      <c r="E10" s="19" t="s">
        <v>31</v>
      </c>
      <c r="F10" s="19" t="s">
        <v>31</v>
      </c>
      <c r="G10" s="19" t="s">
        <v>31</v>
      </c>
      <c r="H10" s="19" t="s">
        <v>31</v>
      </c>
    </row>
    <row r="11" spans="1:8" outlineLevel="1" x14ac:dyDescent="0.25">
      <c r="B11" s="11" t="s">
        <v>449</v>
      </c>
      <c r="C11" s="20">
        <v>0.04</v>
      </c>
      <c r="D11" s="20">
        <v>0.04</v>
      </c>
      <c r="E11" s="20">
        <v>0.02</v>
      </c>
      <c r="F11" s="20">
        <v>0.03</v>
      </c>
      <c r="G11" s="20">
        <v>0.04</v>
      </c>
      <c r="H11" s="20">
        <v>0.09</v>
      </c>
    </row>
    <row r="12" spans="1:8" outlineLevel="1" x14ac:dyDescent="0.25">
      <c r="B12" s="9" t="s">
        <v>452</v>
      </c>
      <c r="C12" s="19">
        <v>0.02</v>
      </c>
      <c r="D12" s="19">
        <v>0.04</v>
      </c>
      <c r="E12" s="19">
        <v>0.02</v>
      </c>
      <c r="F12" s="19">
        <v>0.03</v>
      </c>
      <c r="G12" s="19">
        <v>0.04</v>
      </c>
      <c r="H12" s="19">
        <v>0.06</v>
      </c>
    </row>
    <row r="13" spans="1:8" outlineLevel="1" x14ac:dyDescent="0.25">
      <c r="B13" s="11" t="s">
        <v>456</v>
      </c>
      <c r="C13" s="20">
        <v>0.02</v>
      </c>
      <c r="D13" s="20" t="s">
        <v>31</v>
      </c>
      <c r="E13" s="20" t="s">
        <v>31</v>
      </c>
      <c r="F13" s="20">
        <v>0.03</v>
      </c>
      <c r="G13" s="20" t="s">
        <v>31</v>
      </c>
      <c r="H13" s="20">
        <v>0.06</v>
      </c>
    </row>
    <row r="14" spans="1:8" outlineLevel="1" x14ac:dyDescent="0.25">
      <c r="B14" s="9" t="s">
        <v>450</v>
      </c>
      <c r="C14" s="19">
        <v>0.03</v>
      </c>
      <c r="D14" s="19">
        <v>0.04</v>
      </c>
      <c r="E14" s="19">
        <v>0.04</v>
      </c>
      <c r="F14" s="19">
        <v>7.0000000000000007E-2</v>
      </c>
      <c r="G14" s="19">
        <v>0.04</v>
      </c>
      <c r="H14" s="19">
        <v>0.06</v>
      </c>
    </row>
    <row r="15" spans="1:8" outlineLevel="1" x14ac:dyDescent="0.25">
      <c r="B15" s="11" t="s">
        <v>549</v>
      </c>
      <c r="C15" s="20">
        <v>0.01</v>
      </c>
      <c r="D15" s="20">
        <v>0.04</v>
      </c>
      <c r="E15" s="20">
        <v>0.02</v>
      </c>
      <c r="F15" s="20">
        <v>0.03</v>
      </c>
      <c r="G15" s="20">
        <v>0.04</v>
      </c>
      <c r="H15" s="20" t="s">
        <v>31</v>
      </c>
    </row>
    <row r="16" spans="1:8" outlineLevel="1" x14ac:dyDescent="0.25">
      <c r="B16" s="9" t="s">
        <v>447</v>
      </c>
      <c r="C16" s="19">
        <v>0.18</v>
      </c>
      <c r="D16" s="22"/>
      <c r="E16" s="19">
        <v>0.16</v>
      </c>
      <c r="F16" s="19">
        <v>0.14000000000000001</v>
      </c>
      <c r="G16" s="19">
        <v>0.13</v>
      </c>
      <c r="H16" s="19">
        <v>0.21</v>
      </c>
    </row>
    <row r="17" spans="2:8" outlineLevel="1" x14ac:dyDescent="0.25">
      <c r="B17" s="11" t="s">
        <v>453</v>
      </c>
      <c r="C17" s="20">
        <v>0.31</v>
      </c>
      <c r="D17" s="20">
        <v>0.28999999999999998</v>
      </c>
      <c r="E17" s="22"/>
      <c r="F17" s="20">
        <v>0.45</v>
      </c>
      <c r="G17" s="20">
        <v>0.22</v>
      </c>
      <c r="H17" s="20">
        <v>0.32</v>
      </c>
    </row>
    <row r="18" spans="2:8" outlineLevel="1" x14ac:dyDescent="0.25">
      <c r="B18" s="9" t="s">
        <v>454</v>
      </c>
      <c r="C18" s="19">
        <v>0.04</v>
      </c>
      <c r="D18" s="19">
        <v>0.11</v>
      </c>
      <c r="E18" s="19">
        <v>0.04</v>
      </c>
      <c r="F18" s="19">
        <v>0.1</v>
      </c>
      <c r="G18" s="19">
        <v>0.09</v>
      </c>
      <c r="H18" s="19">
        <v>0.06</v>
      </c>
    </row>
    <row r="19" spans="2:8" outlineLevel="1" x14ac:dyDescent="0.25">
      <c r="B19" s="11" t="s">
        <v>550</v>
      </c>
      <c r="C19" s="20">
        <v>0.02</v>
      </c>
      <c r="D19" s="20">
        <v>0.04</v>
      </c>
      <c r="E19" s="20">
        <v>0.06</v>
      </c>
      <c r="F19" s="20">
        <v>7.0000000000000007E-2</v>
      </c>
      <c r="G19" s="20">
        <v>0.04</v>
      </c>
      <c r="H19" s="20">
        <v>0.03</v>
      </c>
    </row>
    <row r="20" spans="2:8" outlineLevel="1" x14ac:dyDescent="0.25">
      <c r="B20" s="9" t="s">
        <v>443</v>
      </c>
      <c r="C20" s="19">
        <v>0.18</v>
      </c>
      <c r="D20" s="19">
        <v>0.14000000000000001</v>
      </c>
      <c r="E20" s="19">
        <v>0.27</v>
      </c>
      <c r="F20" s="22"/>
      <c r="G20" s="19">
        <v>0.35</v>
      </c>
      <c r="H20" s="19">
        <v>0.21</v>
      </c>
    </row>
    <row r="21" spans="2:8" outlineLevel="1" x14ac:dyDescent="0.25">
      <c r="B21" s="11" t="s">
        <v>457</v>
      </c>
      <c r="C21" s="20">
        <v>0.03</v>
      </c>
      <c r="D21" s="20">
        <v>0.11</v>
      </c>
      <c r="E21" s="20">
        <v>0.04</v>
      </c>
      <c r="F21" s="48">
        <v>0.14000000000000001</v>
      </c>
      <c r="G21" s="20">
        <v>0.13</v>
      </c>
      <c r="H21" s="20">
        <v>0.03</v>
      </c>
    </row>
    <row r="22" spans="2:8" outlineLevel="1" x14ac:dyDescent="0.25">
      <c r="B22" s="9" t="s">
        <v>458</v>
      </c>
      <c r="C22" s="19">
        <v>0.04</v>
      </c>
      <c r="D22" s="19">
        <v>0.11</v>
      </c>
      <c r="E22" s="19">
        <v>0.06</v>
      </c>
      <c r="F22" s="19">
        <v>0.1</v>
      </c>
      <c r="G22" s="19">
        <v>0.09</v>
      </c>
      <c r="H22" s="19">
        <v>0.03</v>
      </c>
    </row>
    <row r="23" spans="2:8" outlineLevel="1" x14ac:dyDescent="0.25">
      <c r="B23" s="11" t="s">
        <v>541</v>
      </c>
      <c r="C23" s="20">
        <v>0.08</v>
      </c>
      <c r="D23" s="20">
        <v>0.11</v>
      </c>
      <c r="E23" s="20">
        <v>0.06</v>
      </c>
      <c r="F23" s="20">
        <v>0.14000000000000001</v>
      </c>
      <c r="G23" s="20">
        <v>0.09</v>
      </c>
      <c r="H23" s="20">
        <v>0.12</v>
      </c>
    </row>
    <row r="24" spans="2:8" outlineLevel="1" x14ac:dyDescent="0.25">
      <c r="B24" s="9" t="s">
        <v>445</v>
      </c>
      <c r="C24" s="19">
        <v>0.14000000000000001</v>
      </c>
      <c r="D24" s="19">
        <v>0.11</v>
      </c>
      <c r="E24" s="19">
        <v>0.1</v>
      </c>
      <c r="F24" s="19">
        <v>0.28000000000000003</v>
      </c>
      <c r="G24" s="22"/>
      <c r="H24" s="19">
        <v>0.26</v>
      </c>
    </row>
    <row r="25" spans="2:8" outlineLevel="1" x14ac:dyDescent="0.25">
      <c r="B25" s="11" t="s">
        <v>446</v>
      </c>
      <c r="C25" s="20">
        <v>0.21</v>
      </c>
      <c r="D25" s="20">
        <v>0.25</v>
      </c>
      <c r="E25" s="20">
        <v>0.22</v>
      </c>
      <c r="F25" s="20">
        <v>0.24</v>
      </c>
      <c r="G25" s="20">
        <v>0.39</v>
      </c>
      <c r="H25" s="22"/>
    </row>
    <row r="26" spans="2:8" outlineLevel="1" x14ac:dyDescent="0.25">
      <c r="B26" s="9" t="s">
        <v>459</v>
      </c>
      <c r="C26" s="19">
        <v>0.02</v>
      </c>
      <c r="D26" s="19" t="s">
        <v>31</v>
      </c>
      <c r="E26" s="19" t="s">
        <v>31</v>
      </c>
      <c r="F26" s="19" t="s">
        <v>31</v>
      </c>
      <c r="G26" s="19" t="s">
        <v>31</v>
      </c>
      <c r="H26" s="19">
        <v>0.03</v>
      </c>
    </row>
    <row r="27" spans="2:8" outlineLevel="1" x14ac:dyDescent="0.25">
      <c r="B27" s="11" t="s">
        <v>580</v>
      </c>
      <c r="C27" s="20">
        <v>0.03</v>
      </c>
      <c r="D27" s="49" t="s">
        <v>173</v>
      </c>
      <c r="E27" s="49" t="s">
        <v>173</v>
      </c>
      <c r="F27" s="49" t="s">
        <v>173</v>
      </c>
      <c r="G27" s="49" t="s">
        <v>173</v>
      </c>
      <c r="H27" s="49" t="s">
        <v>173</v>
      </c>
    </row>
    <row r="28" spans="2:8" outlineLevel="1" x14ac:dyDescent="0.25">
      <c r="B28" s="13" t="s">
        <v>10</v>
      </c>
      <c r="C28" s="23">
        <v>1</v>
      </c>
      <c r="D28" s="23">
        <v>1</v>
      </c>
      <c r="E28" s="23">
        <v>1</v>
      </c>
      <c r="F28" s="23">
        <v>1</v>
      </c>
      <c r="G28" s="23">
        <v>1</v>
      </c>
      <c r="H28" s="23">
        <v>1</v>
      </c>
    </row>
    <row r="29" spans="2:8" outlineLevel="1" x14ac:dyDescent="0.25">
      <c r="B29" s="13" t="s">
        <v>11</v>
      </c>
      <c r="C29" s="24">
        <v>159</v>
      </c>
      <c r="D29" s="24">
        <v>28</v>
      </c>
      <c r="E29" s="24">
        <v>49</v>
      </c>
      <c r="F29" s="24">
        <v>29</v>
      </c>
      <c r="G29" s="24">
        <v>23</v>
      </c>
      <c r="H29" s="24">
        <v>34</v>
      </c>
    </row>
    <row r="30" spans="2:8" outlineLevel="1" x14ac:dyDescent="0.25">
      <c r="B30" s="38"/>
      <c r="C30" s="38"/>
      <c r="D30" s="38"/>
      <c r="E30" s="38"/>
      <c r="F30" s="38"/>
      <c r="G30" s="38"/>
      <c r="H30" s="38"/>
    </row>
    <row r="31" spans="2:8" outlineLevel="1" x14ac:dyDescent="0.25">
      <c r="B31" s="39" t="s">
        <v>12</v>
      </c>
      <c r="C31" s="39"/>
      <c r="D31" s="39"/>
      <c r="E31" s="39"/>
      <c r="F31" s="39"/>
      <c r="G31" s="39"/>
      <c r="H31" s="39"/>
    </row>
    <row r="32" spans="2:8" outlineLevel="1" x14ac:dyDescent="0.25">
      <c r="B32" s="40" t="s">
        <v>13</v>
      </c>
      <c r="C32" s="40"/>
      <c r="D32" s="40"/>
      <c r="E32" s="40"/>
      <c r="F32" s="40"/>
      <c r="G32" s="40"/>
      <c r="H32" s="40"/>
    </row>
    <row r="33" spans="2:8" outlineLevel="1" x14ac:dyDescent="0.25">
      <c r="B33" s="40" t="s">
        <v>14</v>
      </c>
      <c r="C33" s="40"/>
      <c r="D33" s="40"/>
      <c r="E33" s="40"/>
      <c r="F33" s="40"/>
      <c r="G33" s="40"/>
      <c r="H33" s="40"/>
    </row>
    <row r="34" spans="2:8" outlineLevel="1" x14ac:dyDescent="0.25">
      <c r="B34" s="41" t="s">
        <v>15</v>
      </c>
      <c r="C34" s="41"/>
      <c r="D34" s="41"/>
      <c r="E34" s="41"/>
      <c r="F34" s="41"/>
      <c r="G34" s="41"/>
      <c r="H34" s="41"/>
    </row>
    <row r="35" spans="2:8" outlineLevel="1" x14ac:dyDescent="0.25">
      <c r="B35" s="41" t="s">
        <v>16</v>
      </c>
      <c r="C35" s="41"/>
      <c r="D35" s="41"/>
      <c r="E35" s="41"/>
      <c r="F35" s="41"/>
      <c r="G35" s="41"/>
      <c r="H35" s="41"/>
    </row>
    <row r="36" spans="2:8" outlineLevel="1" x14ac:dyDescent="0.25"/>
    <row r="37" spans="2:8" outlineLevel="1" x14ac:dyDescent="0.25"/>
  </sheetData>
  <mergeCells count="7">
    <mergeCell ref="B35:H35"/>
    <mergeCell ref="C5:H5"/>
    <mergeCell ref="B30:H30"/>
    <mergeCell ref="B31:H31"/>
    <mergeCell ref="B32:H32"/>
    <mergeCell ref="B33:H33"/>
    <mergeCell ref="B34:H34"/>
  </mergeCells>
  <hyperlinks>
    <hyperlink ref="A1" location="'Index'!A1" display="Index" xr:uid="{116D1AA8-6EB4-41CA-BBA5-5DA23F4DE966}"/>
  </hyperlinks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B7D1-296F-49DE-8401-BF23D5D7C759}">
  <sheetPr codeName="Arkusz228">
    <outlinePr summaryBelow="0"/>
  </sheetPr>
  <dimension ref="A1:F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51200</v>
      </c>
    </row>
    <row r="2" spans="1:6" x14ac:dyDescent="0.25">
      <c r="C2" t="s">
        <v>92</v>
      </c>
    </row>
    <row r="3" spans="1:6" ht="15.75" x14ac:dyDescent="0.25">
      <c r="B3" s="1" t="s">
        <v>692</v>
      </c>
    </row>
    <row r="4" spans="1:6" ht="38.25" outlineLevel="1" x14ac:dyDescent="0.25">
      <c r="B4" s="46" t="s">
        <v>1487</v>
      </c>
      <c r="C4" s="46" t="s">
        <v>361</v>
      </c>
      <c r="D4" s="3" t="s">
        <v>87</v>
      </c>
      <c r="E4" s="3" t="s">
        <v>87</v>
      </c>
      <c r="F4" s="3" t="s">
        <v>87</v>
      </c>
    </row>
    <row r="5" spans="1:6" outlineLevel="1" x14ac:dyDescent="0.25">
      <c r="B5" s="4"/>
      <c r="C5" s="42" t="s">
        <v>693</v>
      </c>
      <c r="D5" s="42"/>
      <c r="E5" s="42"/>
      <c r="F5" s="42"/>
    </row>
    <row r="6" spans="1:6" outlineLevel="1" x14ac:dyDescent="0.25">
      <c r="B6" s="4"/>
      <c r="C6" s="17" t="s">
        <v>10</v>
      </c>
      <c r="D6" s="17" t="s">
        <v>453</v>
      </c>
      <c r="E6" s="17" t="s">
        <v>541</v>
      </c>
      <c r="F6" s="17" t="s">
        <v>446</v>
      </c>
    </row>
    <row r="7" spans="1:6" ht="36" outlineLevel="1" x14ac:dyDescent="0.25">
      <c r="B7" s="7" t="s">
        <v>693</v>
      </c>
      <c r="C7" s="18" t="s">
        <v>7</v>
      </c>
      <c r="D7" s="18" t="s">
        <v>7</v>
      </c>
      <c r="E7" s="18" t="s">
        <v>7</v>
      </c>
      <c r="F7" s="18" t="s">
        <v>7</v>
      </c>
    </row>
    <row r="8" spans="1:6" outlineLevel="1" x14ac:dyDescent="0.25">
      <c r="B8" s="9" t="s">
        <v>455</v>
      </c>
      <c r="C8" s="19">
        <v>0.01</v>
      </c>
      <c r="D8" s="19" t="s">
        <v>31</v>
      </c>
      <c r="E8" s="19" t="s">
        <v>31</v>
      </c>
      <c r="F8" s="19" t="s">
        <v>31</v>
      </c>
    </row>
    <row r="9" spans="1:6" outlineLevel="1" x14ac:dyDescent="0.25">
      <c r="B9" s="11" t="s">
        <v>449</v>
      </c>
      <c r="C9" s="20">
        <v>0.01</v>
      </c>
      <c r="D9" s="20" t="s">
        <v>31</v>
      </c>
      <c r="E9" s="20">
        <v>0.05</v>
      </c>
      <c r="F9" s="20">
        <v>0.01</v>
      </c>
    </row>
    <row r="10" spans="1:6" outlineLevel="1" x14ac:dyDescent="0.25">
      <c r="B10" s="9" t="s">
        <v>452</v>
      </c>
      <c r="C10" s="19">
        <v>0.02</v>
      </c>
      <c r="D10" s="19" t="s">
        <v>31</v>
      </c>
      <c r="E10" s="19">
        <v>0.05</v>
      </c>
      <c r="F10" s="19">
        <v>0.02</v>
      </c>
    </row>
    <row r="11" spans="1:6" outlineLevel="1" x14ac:dyDescent="0.25">
      <c r="B11" s="11" t="s">
        <v>456</v>
      </c>
      <c r="C11" s="20">
        <v>0.01</v>
      </c>
      <c r="D11" s="20" t="s">
        <v>31</v>
      </c>
      <c r="E11" s="20" t="s">
        <v>31</v>
      </c>
      <c r="F11" s="20">
        <v>0.01</v>
      </c>
    </row>
    <row r="12" spans="1:6" outlineLevel="1" x14ac:dyDescent="0.25">
      <c r="B12" s="9" t="s">
        <v>447</v>
      </c>
      <c r="C12" s="19">
        <v>0.04</v>
      </c>
      <c r="D12" s="49" t="s">
        <v>173</v>
      </c>
      <c r="E12" s="49" t="s">
        <v>173</v>
      </c>
      <c r="F12" s="19">
        <v>0.03</v>
      </c>
    </row>
    <row r="13" spans="1:6" outlineLevel="1" x14ac:dyDescent="0.25">
      <c r="B13" s="11" t="s">
        <v>453</v>
      </c>
      <c r="C13" s="20">
        <v>0.14000000000000001</v>
      </c>
      <c r="D13" s="22"/>
      <c r="E13" s="49" t="s">
        <v>173</v>
      </c>
      <c r="F13" s="49">
        <v>0.08</v>
      </c>
    </row>
    <row r="14" spans="1:6" outlineLevel="1" x14ac:dyDescent="0.25">
      <c r="B14" s="9" t="s">
        <v>454</v>
      </c>
      <c r="C14" s="19">
        <v>0.01</v>
      </c>
      <c r="D14" s="19">
        <v>0.04</v>
      </c>
      <c r="E14" s="19">
        <v>0.05</v>
      </c>
      <c r="F14" s="19" t="s">
        <v>31</v>
      </c>
    </row>
    <row r="15" spans="1:6" outlineLevel="1" x14ac:dyDescent="0.25">
      <c r="B15" s="11" t="s">
        <v>550</v>
      </c>
      <c r="C15" s="20">
        <v>0.01</v>
      </c>
      <c r="D15" s="20" t="s">
        <v>31</v>
      </c>
      <c r="E15" s="20" t="s">
        <v>31</v>
      </c>
      <c r="F15" s="20" t="s">
        <v>31</v>
      </c>
    </row>
    <row r="16" spans="1:6" outlineLevel="1" x14ac:dyDescent="0.25">
      <c r="B16" s="9" t="s">
        <v>443</v>
      </c>
      <c r="C16" s="19">
        <v>7.0000000000000007E-2</v>
      </c>
      <c r="D16" s="19">
        <v>0.04</v>
      </c>
      <c r="E16" s="19">
        <v>0.15</v>
      </c>
      <c r="F16" s="19">
        <v>0.05</v>
      </c>
    </row>
    <row r="17" spans="2:6" outlineLevel="1" x14ac:dyDescent="0.25">
      <c r="B17" s="11" t="s">
        <v>458</v>
      </c>
      <c r="C17" s="20">
        <v>0.02</v>
      </c>
      <c r="D17" s="20">
        <v>0.09</v>
      </c>
      <c r="E17" s="20" t="s">
        <v>31</v>
      </c>
      <c r="F17" s="20">
        <v>0.01</v>
      </c>
    </row>
    <row r="18" spans="2:6" outlineLevel="1" x14ac:dyDescent="0.25">
      <c r="B18" s="9" t="s">
        <v>541</v>
      </c>
      <c r="C18" s="19">
        <v>0.12</v>
      </c>
      <c r="D18" s="49" t="s">
        <v>173</v>
      </c>
      <c r="E18" s="22"/>
      <c r="F18" s="49">
        <v>7.0000000000000007E-2</v>
      </c>
    </row>
    <row r="19" spans="2:6" outlineLevel="1" x14ac:dyDescent="0.25">
      <c r="B19" s="11" t="s">
        <v>445</v>
      </c>
      <c r="C19" s="20">
        <v>0.08</v>
      </c>
      <c r="D19" s="20">
        <v>0.09</v>
      </c>
      <c r="E19" s="20">
        <v>0.1</v>
      </c>
      <c r="F19" s="20">
        <v>7.0000000000000007E-2</v>
      </c>
    </row>
    <row r="20" spans="2:6" outlineLevel="1" x14ac:dyDescent="0.25">
      <c r="B20" s="9" t="s">
        <v>446</v>
      </c>
      <c r="C20" s="19">
        <v>0.57999999999999996</v>
      </c>
      <c r="D20" s="49">
        <v>0.35</v>
      </c>
      <c r="E20" s="49">
        <v>0.35</v>
      </c>
      <c r="F20" s="22"/>
    </row>
    <row r="21" spans="2:6" outlineLevel="1" x14ac:dyDescent="0.25">
      <c r="B21" s="11" t="s">
        <v>459</v>
      </c>
      <c r="C21" s="20">
        <v>0.02</v>
      </c>
      <c r="D21" s="49" t="s">
        <v>173</v>
      </c>
      <c r="E21" s="49" t="s">
        <v>173</v>
      </c>
      <c r="F21" s="20">
        <v>0.01</v>
      </c>
    </row>
    <row r="22" spans="2:6" outlineLevel="1" x14ac:dyDescent="0.25">
      <c r="B22" s="9" t="s">
        <v>580</v>
      </c>
      <c r="C22" s="19">
        <v>0.05</v>
      </c>
      <c r="D22" s="49" t="s">
        <v>173</v>
      </c>
      <c r="E22" s="49" t="s">
        <v>173</v>
      </c>
      <c r="F22" s="49" t="s">
        <v>173</v>
      </c>
    </row>
    <row r="23" spans="2:6" outlineLevel="1" x14ac:dyDescent="0.25">
      <c r="B23" s="13" t="s">
        <v>10</v>
      </c>
      <c r="C23" s="23">
        <v>1</v>
      </c>
      <c r="D23" s="23">
        <v>1</v>
      </c>
      <c r="E23" s="23">
        <v>1</v>
      </c>
      <c r="F23" s="23">
        <v>1</v>
      </c>
    </row>
    <row r="24" spans="2:6" outlineLevel="1" x14ac:dyDescent="0.25">
      <c r="B24" s="13" t="s">
        <v>11</v>
      </c>
      <c r="C24" s="24">
        <v>168</v>
      </c>
      <c r="D24" s="24">
        <v>23</v>
      </c>
      <c r="E24" s="24">
        <v>20</v>
      </c>
      <c r="F24" s="24">
        <v>97</v>
      </c>
    </row>
    <row r="25" spans="2:6" outlineLevel="1" x14ac:dyDescent="0.25">
      <c r="B25" s="38"/>
      <c r="C25" s="38"/>
      <c r="D25" s="38"/>
      <c r="E25" s="38"/>
      <c r="F25" s="38"/>
    </row>
    <row r="26" spans="2:6" outlineLevel="1" x14ac:dyDescent="0.25">
      <c r="B26" s="39" t="s">
        <v>12</v>
      </c>
      <c r="C26" s="39"/>
      <c r="D26" s="39"/>
      <c r="E26" s="39"/>
      <c r="F26" s="39"/>
    </row>
    <row r="27" spans="2:6" outlineLevel="1" x14ac:dyDescent="0.25">
      <c r="B27" s="40" t="s">
        <v>13</v>
      </c>
      <c r="C27" s="40"/>
      <c r="D27" s="40"/>
      <c r="E27" s="40"/>
      <c r="F27" s="40"/>
    </row>
    <row r="28" spans="2:6" outlineLevel="1" x14ac:dyDescent="0.25">
      <c r="B28" s="40" t="s">
        <v>14</v>
      </c>
      <c r="C28" s="40"/>
      <c r="D28" s="40"/>
      <c r="E28" s="40"/>
      <c r="F28" s="40"/>
    </row>
    <row r="29" spans="2:6" outlineLevel="1" x14ac:dyDescent="0.25">
      <c r="B29" s="41" t="s">
        <v>15</v>
      </c>
      <c r="C29" s="41"/>
      <c r="D29" s="41"/>
      <c r="E29" s="41"/>
      <c r="F29" s="41"/>
    </row>
    <row r="30" spans="2:6" outlineLevel="1" x14ac:dyDescent="0.25">
      <c r="B30" s="41" t="s">
        <v>16</v>
      </c>
      <c r="C30" s="41"/>
      <c r="D30" s="41"/>
      <c r="E30" s="41"/>
      <c r="F30" s="41"/>
    </row>
    <row r="31" spans="2:6" outlineLevel="1" x14ac:dyDescent="0.25"/>
    <row r="32" spans="2:6" outlineLevel="1" x14ac:dyDescent="0.25"/>
  </sheetData>
  <mergeCells count="7">
    <mergeCell ref="B30:F30"/>
    <mergeCell ref="C5:F5"/>
    <mergeCell ref="B25:F25"/>
    <mergeCell ref="B26:F26"/>
    <mergeCell ref="B27:F27"/>
    <mergeCell ref="B28:F28"/>
    <mergeCell ref="B29:F29"/>
  </mergeCells>
  <hyperlinks>
    <hyperlink ref="A1" location="'Index'!A1" display="Index" xr:uid="{9CF3F259-3F52-46CF-BBD8-D6F165740FAE}"/>
  </hyperlinks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902D6-0643-43F0-AEBB-88AE8E4EB397}">
  <sheetPr codeName="Arkusz229">
    <outlinePr summaryBelow="0"/>
  </sheetPr>
  <dimension ref="A1:E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5" x14ac:dyDescent="0.25">
      <c r="A1" s="2" t="s">
        <v>1</v>
      </c>
      <c r="B1">
        <v>61200</v>
      </c>
    </row>
    <row r="2" spans="1:5" x14ac:dyDescent="0.25">
      <c r="C2" t="s">
        <v>92</v>
      </c>
    </row>
    <row r="3" spans="1:5" ht="15.75" x14ac:dyDescent="0.25">
      <c r="B3" s="1" t="s">
        <v>694</v>
      </c>
    </row>
    <row r="4" spans="1:5" ht="38.25" outlineLevel="1" x14ac:dyDescent="0.25">
      <c r="B4" s="46" t="s">
        <v>1488</v>
      </c>
      <c r="C4" s="46" t="s">
        <v>362</v>
      </c>
      <c r="D4" s="3" t="s">
        <v>87</v>
      </c>
      <c r="E4" s="3" t="s">
        <v>87</v>
      </c>
    </row>
    <row r="5" spans="1:5" outlineLevel="1" x14ac:dyDescent="0.25">
      <c r="B5" s="4"/>
      <c r="C5" s="42" t="s">
        <v>695</v>
      </c>
      <c r="D5" s="42"/>
      <c r="E5" s="42"/>
    </row>
    <row r="6" spans="1:5" outlineLevel="1" x14ac:dyDescent="0.25">
      <c r="B6" s="4"/>
      <c r="C6" s="17" t="s">
        <v>10</v>
      </c>
      <c r="D6" s="17" t="s">
        <v>453</v>
      </c>
      <c r="E6" s="17" t="s">
        <v>445</v>
      </c>
    </row>
    <row r="7" spans="1:5" ht="48" outlineLevel="1" x14ac:dyDescent="0.25">
      <c r="B7" s="7" t="s">
        <v>695</v>
      </c>
      <c r="C7" s="18" t="s">
        <v>7</v>
      </c>
      <c r="D7" s="18" t="s">
        <v>7</v>
      </c>
      <c r="E7" s="18" t="s">
        <v>7</v>
      </c>
    </row>
    <row r="8" spans="1:5" outlineLevel="1" x14ac:dyDescent="0.25">
      <c r="B8" s="9" t="s">
        <v>544</v>
      </c>
      <c r="C8" s="19">
        <v>0.02</v>
      </c>
      <c r="D8" s="19">
        <v>0.05</v>
      </c>
      <c r="E8" s="19">
        <v>0.1</v>
      </c>
    </row>
    <row r="9" spans="1:5" outlineLevel="1" x14ac:dyDescent="0.25">
      <c r="B9" s="11" t="s">
        <v>575</v>
      </c>
      <c r="C9" s="20">
        <v>0.04</v>
      </c>
      <c r="D9" s="20">
        <v>0.03</v>
      </c>
      <c r="E9" s="20">
        <v>0.1</v>
      </c>
    </row>
    <row r="10" spans="1:5" outlineLevel="1" x14ac:dyDescent="0.25">
      <c r="B10" s="9" t="s">
        <v>447</v>
      </c>
      <c r="C10" s="19">
        <v>0.12</v>
      </c>
      <c r="D10" s="19">
        <v>0.1</v>
      </c>
      <c r="E10" s="19">
        <v>0.2</v>
      </c>
    </row>
    <row r="11" spans="1:5" outlineLevel="1" x14ac:dyDescent="0.25">
      <c r="B11" s="11" t="s">
        <v>453</v>
      </c>
      <c r="C11" s="20">
        <v>0.32</v>
      </c>
      <c r="D11" s="22"/>
      <c r="E11" s="20">
        <v>0.45</v>
      </c>
    </row>
    <row r="12" spans="1:5" outlineLevel="1" x14ac:dyDescent="0.25">
      <c r="B12" s="9" t="s">
        <v>567</v>
      </c>
      <c r="C12" s="19">
        <v>0.02</v>
      </c>
      <c r="D12" s="19">
        <v>0.03</v>
      </c>
      <c r="E12" s="19">
        <v>0.05</v>
      </c>
    </row>
    <row r="13" spans="1:5" outlineLevel="1" x14ac:dyDescent="0.25">
      <c r="B13" s="11" t="s">
        <v>550</v>
      </c>
      <c r="C13" s="20">
        <v>0.06</v>
      </c>
      <c r="D13" s="20">
        <v>0.05</v>
      </c>
      <c r="E13" s="20">
        <v>0.05</v>
      </c>
    </row>
    <row r="14" spans="1:5" outlineLevel="1" x14ac:dyDescent="0.25">
      <c r="B14" s="9" t="s">
        <v>568</v>
      </c>
      <c r="C14" s="19">
        <v>0.01</v>
      </c>
      <c r="D14" s="19" t="s">
        <v>31</v>
      </c>
      <c r="E14" s="19" t="s">
        <v>31</v>
      </c>
    </row>
    <row r="15" spans="1:5" outlineLevel="1" x14ac:dyDescent="0.25">
      <c r="B15" s="11" t="s">
        <v>443</v>
      </c>
      <c r="C15" s="20">
        <v>0.1</v>
      </c>
      <c r="D15" s="20">
        <v>0.05</v>
      </c>
      <c r="E15" s="20">
        <v>0.15</v>
      </c>
    </row>
    <row r="16" spans="1:5" outlineLevel="1" x14ac:dyDescent="0.25">
      <c r="B16" s="9" t="s">
        <v>457</v>
      </c>
      <c r="C16" s="19">
        <v>0.08</v>
      </c>
      <c r="D16" s="19">
        <v>0.08</v>
      </c>
      <c r="E16" s="19">
        <v>0.15</v>
      </c>
    </row>
    <row r="17" spans="2:5" outlineLevel="1" x14ac:dyDescent="0.25">
      <c r="B17" s="11" t="s">
        <v>565</v>
      </c>
      <c r="C17" s="20">
        <v>0.02</v>
      </c>
      <c r="D17" s="20">
        <v>0.03</v>
      </c>
      <c r="E17" s="20">
        <v>0.1</v>
      </c>
    </row>
    <row r="18" spans="2:5" outlineLevel="1" x14ac:dyDescent="0.25">
      <c r="B18" s="9" t="s">
        <v>541</v>
      </c>
      <c r="C18" s="19">
        <v>0.15</v>
      </c>
      <c r="D18" s="19">
        <v>0.13</v>
      </c>
      <c r="E18" s="19">
        <v>0.25</v>
      </c>
    </row>
    <row r="19" spans="2:5" outlineLevel="1" x14ac:dyDescent="0.25">
      <c r="B19" s="11" t="s">
        <v>566</v>
      </c>
      <c r="C19" s="20">
        <v>0.05</v>
      </c>
      <c r="D19" s="20">
        <v>0.08</v>
      </c>
      <c r="E19" s="20">
        <v>0.1</v>
      </c>
    </row>
    <row r="20" spans="2:5" outlineLevel="1" x14ac:dyDescent="0.25">
      <c r="B20" s="9" t="s">
        <v>445</v>
      </c>
      <c r="C20" s="19">
        <v>0.16</v>
      </c>
      <c r="D20" s="19">
        <v>0.23</v>
      </c>
      <c r="E20" s="22"/>
    </row>
    <row r="21" spans="2:5" outlineLevel="1" x14ac:dyDescent="0.25">
      <c r="B21" s="11" t="s">
        <v>580</v>
      </c>
      <c r="C21" s="20">
        <v>0.14000000000000001</v>
      </c>
      <c r="D21" s="49" t="s">
        <v>173</v>
      </c>
      <c r="E21" s="49" t="s">
        <v>173</v>
      </c>
    </row>
    <row r="22" spans="2:5" outlineLevel="1" x14ac:dyDescent="0.25">
      <c r="B22" s="13" t="s">
        <v>10</v>
      </c>
      <c r="C22" s="23">
        <v>1</v>
      </c>
      <c r="D22" s="23">
        <v>1</v>
      </c>
      <c r="E22" s="23">
        <v>1</v>
      </c>
    </row>
    <row r="23" spans="2:5" outlineLevel="1" x14ac:dyDescent="0.25">
      <c r="B23" s="13" t="s">
        <v>11</v>
      </c>
      <c r="C23" s="24">
        <v>125</v>
      </c>
      <c r="D23" s="24">
        <v>40</v>
      </c>
      <c r="E23" s="24">
        <v>20</v>
      </c>
    </row>
    <row r="24" spans="2:5" outlineLevel="1" x14ac:dyDescent="0.25">
      <c r="B24" s="38"/>
      <c r="C24" s="38"/>
      <c r="D24" s="38"/>
      <c r="E24" s="38"/>
    </row>
    <row r="25" spans="2:5" outlineLevel="1" x14ac:dyDescent="0.25">
      <c r="B25" s="39" t="s">
        <v>12</v>
      </c>
      <c r="C25" s="39"/>
      <c r="D25" s="39"/>
      <c r="E25" s="39"/>
    </row>
    <row r="26" spans="2:5" outlineLevel="1" x14ac:dyDescent="0.25">
      <c r="B26" s="40" t="s">
        <v>13</v>
      </c>
      <c r="C26" s="40"/>
      <c r="D26" s="40"/>
      <c r="E26" s="40"/>
    </row>
    <row r="27" spans="2:5" outlineLevel="1" x14ac:dyDescent="0.25">
      <c r="B27" s="40" t="s">
        <v>14</v>
      </c>
      <c r="C27" s="40"/>
      <c r="D27" s="40"/>
      <c r="E27" s="40"/>
    </row>
    <row r="28" spans="2:5" outlineLevel="1" x14ac:dyDescent="0.25">
      <c r="B28" s="41" t="s">
        <v>15</v>
      </c>
      <c r="C28" s="41"/>
      <c r="D28" s="41"/>
      <c r="E28" s="41"/>
    </row>
    <row r="29" spans="2:5" outlineLevel="1" x14ac:dyDescent="0.25">
      <c r="B29" s="41" t="s">
        <v>16</v>
      </c>
      <c r="C29" s="41"/>
      <c r="D29" s="41"/>
      <c r="E29" s="41"/>
    </row>
    <row r="30" spans="2:5" outlineLevel="1" x14ac:dyDescent="0.25"/>
    <row r="31" spans="2:5" outlineLevel="1" x14ac:dyDescent="0.25"/>
  </sheetData>
  <mergeCells count="7">
    <mergeCell ref="B29:E29"/>
    <mergeCell ref="C5:E5"/>
    <mergeCell ref="B24:E24"/>
    <mergeCell ref="B25:E25"/>
    <mergeCell ref="B26:E26"/>
    <mergeCell ref="B27:E27"/>
    <mergeCell ref="B28:E28"/>
  </mergeCells>
  <hyperlinks>
    <hyperlink ref="A1" location="'Index'!A1" display="Index" xr:uid="{C3009ADB-7995-4DF7-983B-BD39D4D71039}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D1939-B6F0-431C-85A3-D0839D8AA4C9}">
  <sheetPr codeName="Arkusz230">
    <outlinePr summaryBelow="0"/>
  </sheetPr>
  <dimension ref="A1:C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  <c r="B1">
        <v>71200</v>
      </c>
    </row>
    <row r="2" spans="1:3" x14ac:dyDescent="0.25">
      <c r="C2" t="s">
        <v>92</v>
      </c>
    </row>
    <row r="3" spans="1:3" ht="15.75" x14ac:dyDescent="0.25">
      <c r="B3" s="1" t="s">
        <v>696</v>
      </c>
    </row>
    <row r="4" spans="1:3" ht="51" outlineLevel="1" x14ac:dyDescent="0.25">
      <c r="B4" s="46" t="s">
        <v>1489</v>
      </c>
      <c r="C4" s="46" t="s">
        <v>418</v>
      </c>
    </row>
    <row r="5" spans="1:3" ht="228" outlineLevel="1" x14ac:dyDescent="0.25">
      <c r="B5" s="4"/>
      <c r="C5" s="5" t="s">
        <v>697</v>
      </c>
    </row>
    <row r="6" spans="1:3" outlineLevel="1" x14ac:dyDescent="0.25">
      <c r="B6" s="4"/>
      <c r="C6" s="6" t="s">
        <v>10</v>
      </c>
    </row>
    <row r="7" spans="1:3" ht="60" outlineLevel="1" x14ac:dyDescent="0.25">
      <c r="B7" s="7" t="s">
        <v>697</v>
      </c>
      <c r="C7" s="8" t="s">
        <v>7</v>
      </c>
    </row>
    <row r="8" spans="1:3" outlineLevel="1" x14ac:dyDescent="0.25">
      <c r="B8" s="13" t="s">
        <v>10</v>
      </c>
      <c r="C8" s="14" t="s">
        <v>31</v>
      </c>
    </row>
    <row r="9" spans="1:3" outlineLevel="1" x14ac:dyDescent="0.25">
      <c r="B9" s="13" t="s">
        <v>11</v>
      </c>
      <c r="C9" s="15" t="s">
        <v>31</v>
      </c>
    </row>
    <row r="10" spans="1:3" outlineLevel="1" x14ac:dyDescent="0.25">
      <c r="B10" s="38"/>
      <c r="C10" s="38"/>
    </row>
    <row r="11" spans="1:3" outlineLevel="1" x14ac:dyDescent="0.25">
      <c r="B11" s="39" t="s">
        <v>12</v>
      </c>
      <c r="C11" s="39"/>
    </row>
    <row r="12" spans="1:3" outlineLevel="1" x14ac:dyDescent="0.25">
      <c r="B12" s="40" t="s">
        <v>13</v>
      </c>
      <c r="C12" s="40"/>
    </row>
    <row r="13" spans="1:3" outlineLevel="1" x14ac:dyDescent="0.25">
      <c r="B13" s="40" t="s">
        <v>14</v>
      </c>
      <c r="C13" s="40"/>
    </row>
    <row r="14" spans="1:3" outlineLevel="1" x14ac:dyDescent="0.25">
      <c r="B14" s="41" t="s">
        <v>15</v>
      </c>
      <c r="C14" s="41"/>
    </row>
    <row r="15" spans="1:3" outlineLevel="1" x14ac:dyDescent="0.25">
      <c r="B15" s="41" t="s">
        <v>16</v>
      </c>
      <c r="C15" s="41"/>
    </row>
    <row r="16" spans="1:3" outlineLevel="1" x14ac:dyDescent="0.25"/>
    <row r="17" outlineLevel="1" x14ac:dyDescent="0.25"/>
  </sheetData>
  <mergeCells count="6">
    <mergeCell ref="B15:C15"/>
    <mergeCell ref="B10:C10"/>
    <mergeCell ref="B11:C11"/>
    <mergeCell ref="B12:C12"/>
    <mergeCell ref="B13:C13"/>
    <mergeCell ref="B14:C14"/>
  </mergeCells>
  <hyperlinks>
    <hyperlink ref="A1" location="'Index'!A1" display="Index" xr:uid="{853DC3BF-5F45-4F7F-A1D9-F46B0FB77D80}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A8AE3-AFAF-4270-99CC-4A32808F941C}">
  <sheetPr codeName="Arkusz231">
    <outlinePr summaryBelow="0"/>
  </sheetPr>
  <dimension ref="A1:C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" x14ac:dyDescent="0.25">
      <c r="A1" s="2" t="s">
        <v>1</v>
      </c>
      <c r="B1">
        <v>81200</v>
      </c>
    </row>
    <row r="2" spans="1:3" x14ac:dyDescent="0.25">
      <c r="C2" t="s">
        <v>92</v>
      </c>
    </row>
    <row r="3" spans="1:3" ht="15.75" x14ac:dyDescent="0.25">
      <c r="B3" s="1" t="s">
        <v>698</v>
      </c>
    </row>
    <row r="4" spans="1:3" ht="51" outlineLevel="1" x14ac:dyDescent="0.25">
      <c r="B4" s="46" t="s">
        <v>1490</v>
      </c>
      <c r="C4" s="46" t="s">
        <v>404</v>
      </c>
    </row>
    <row r="5" spans="1:3" ht="216" outlineLevel="1" x14ac:dyDescent="0.25">
      <c r="B5" s="4"/>
      <c r="C5" s="5" t="s">
        <v>699</v>
      </c>
    </row>
    <row r="6" spans="1:3" outlineLevel="1" x14ac:dyDescent="0.25">
      <c r="B6" s="4"/>
      <c r="C6" s="6" t="s">
        <v>10</v>
      </c>
    </row>
    <row r="7" spans="1:3" ht="60" outlineLevel="1" x14ac:dyDescent="0.25">
      <c r="B7" s="7" t="s">
        <v>699</v>
      </c>
      <c r="C7" s="8" t="s">
        <v>7</v>
      </c>
    </row>
    <row r="8" spans="1:3" outlineLevel="1" x14ac:dyDescent="0.25">
      <c r="B8" s="13" t="s">
        <v>10</v>
      </c>
      <c r="C8" s="14" t="s">
        <v>31</v>
      </c>
    </row>
    <row r="9" spans="1:3" outlineLevel="1" x14ac:dyDescent="0.25">
      <c r="B9" s="13" t="s">
        <v>11</v>
      </c>
      <c r="C9" s="15" t="s">
        <v>31</v>
      </c>
    </row>
    <row r="10" spans="1:3" outlineLevel="1" x14ac:dyDescent="0.25">
      <c r="B10" s="38"/>
      <c r="C10" s="38"/>
    </row>
    <row r="11" spans="1:3" outlineLevel="1" x14ac:dyDescent="0.25">
      <c r="B11" s="39" t="s">
        <v>12</v>
      </c>
      <c r="C11" s="39"/>
    </row>
    <row r="12" spans="1:3" outlineLevel="1" x14ac:dyDescent="0.25">
      <c r="B12" s="40" t="s">
        <v>13</v>
      </c>
      <c r="C12" s="40"/>
    </row>
    <row r="13" spans="1:3" outlineLevel="1" x14ac:dyDescent="0.25">
      <c r="B13" s="40" t="s">
        <v>14</v>
      </c>
      <c r="C13" s="40"/>
    </row>
    <row r="14" spans="1:3" outlineLevel="1" x14ac:dyDescent="0.25">
      <c r="B14" s="41" t="s">
        <v>15</v>
      </c>
      <c r="C14" s="41"/>
    </row>
    <row r="15" spans="1:3" outlineLevel="1" x14ac:dyDescent="0.25">
      <c r="B15" s="41" t="s">
        <v>16</v>
      </c>
      <c r="C15" s="41"/>
    </row>
    <row r="16" spans="1:3" outlineLevel="1" x14ac:dyDescent="0.25"/>
    <row r="17" outlineLevel="1" x14ac:dyDescent="0.25"/>
  </sheetData>
  <mergeCells count="6">
    <mergeCell ref="B15:C15"/>
    <mergeCell ref="B10:C10"/>
    <mergeCell ref="B11:C11"/>
    <mergeCell ref="B12:C12"/>
    <mergeCell ref="B13:C13"/>
    <mergeCell ref="B14:C14"/>
  </mergeCells>
  <hyperlinks>
    <hyperlink ref="A1" location="'Index'!A1" display="Index" xr:uid="{6C999EE3-1F30-4D73-8CD3-479E2B112FDF}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3836-4E16-4E07-B0D5-848473D30EF8}">
  <sheetPr codeName="Arkusz232">
    <outlinePr summaryBelow="0"/>
  </sheetPr>
  <dimension ref="A1:J4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91200</v>
      </c>
    </row>
    <row r="2" spans="1:10" x14ac:dyDescent="0.25">
      <c r="C2" t="s">
        <v>92</v>
      </c>
    </row>
    <row r="3" spans="1:10" ht="15.75" x14ac:dyDescent="0.25">
      <c r="B3" s="1" t="s">
        <v>700</v>
      </c>
    </row>
    <row r="4" spans="1:10" ht="25.5" outlineLevel="1" x14ac:dyDescent="0.25">
      <c r="B4" s="46" t="s">
        <v>1491</v>
      </c>
      <c r="C4" s="46" t="s">
        <v>363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</row>
    <row r="5" spans="1:10" outlineLevel="1" x14ac:dyDescent="0.25">
      <c r="B5" s="4"/>
      <c r="C5" s="42" t="s">
        <v>701</v>
      </c>
      <c r="D5" s="42"/>
      <c r="E5" s="42"/>
      <c r="F5" s="42"/>
      <c r="G5" s="42"/>
      <c r="H5" s="42"/>
      <c r="I5" s="42"/>
      <c r="J5" s="42"/>
    </row>
    <row r="6" spans="1:10" ht="24" outlineLevel="1" x14ac:dyDescent="0.25">
      <c r="B6" s="4"/>
      <c r="C6" s="17" t="s">
        <v>10</v>
      </c>
      <c r="D6" s="17" t="s">
        <v>442</v>
      </c>
      <c r="E6" s="17" t="s">
        <v>542</v>
      </c>
      <c r="F6" s="17" t="s">
        <v>453</v>
      </c>
      <c r="G6" s="17" t="s">
        <v>443</v>
      </c>
      <c r="H6" s="17" t="s">
        <v>541</v>
      </c>
      <c r="I6" s="17" t="s">
        <v>445</v>
      </c>
      <c r="J6" s="17" t="s">
        <v>446</v>
      </c>
    </row>
    <row r="7" spans="1:10" ht="36" outlineLevel="1" x14ac:dyDescent="0.25">
      <c r="B7" s="7" t="s">
        <v>701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</row>
    <row r="8" spans="1:10" outlineLevel="1" x14ac:dyDescent="0.25">
      <c r="B8" s="9" t="s">
        <v>455</v>
      </c>
      <c r="C8" s="19">
        <v>0.09</v>
      </c>
      <c r="D8" s="19">
        <v>0.09</v>
      </c>
      <c r="E8" s="19">
        <v>0.13</v>
      </c>
      <c r="F8" s="19">
        <v>0.19</v>
      </c>
      <c r="G8" s="19">
        <v>0.14000000000000001</v>
      </c>
      <c r="H8" s="19">
        <v>0.18</v>
      </c>
      <c r="I8" s="19">
        <v>0.09</v>
      </c>
      <c r="J8" s="19">
        <v>0.14000000000000001</v>
      </c>
    </row>
    <row r="9" spans="1:10" outlineLevel="1" x14ac:dyDescent="0.25">
      <c r="B9" s="11" t="s">
        <v>544</v>
      </c>
      <c r="C9" s="20">
        <v>0.01</v>
      </c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</row>
    <row r="10" spans="1:10" outlineLevel="1" x14ac:dyDescent="0.25">
      <c r="B10" s="9" t="s">
        <v>442</v>
      </c>
      <c r="C10" s="19">
        <v>0.18</v>
      </c>
      <c r="D10" s="22"/>
      <c r="E10" s="19">
        <v>0.21</v>
      </c>
      <c r="F10" s="19">
        <v>0.12</v>
      </c>
      <c r="G10" s="19">
        <v>0.32</v>
      </c>
      <c r="H10" s="19">
        <v>0.21</v>
      </c>
      <c r="I10" s="19">
        <v>0.26</v>
      </c>
      <c r="J10" s="19">
        <v>0.17</v>
      </c>
    </row>
    <row r="11" spans="1:10" outlineLevel="1" x14ac:dyDescent="0.25">
      <c r="B11" s="11" t="s">
        <v>576</v>
      </c>
      <c r="C11" s="20">
        <v>0.01</v>
      </c>
      <c r="D11" s="20" t="s">
        <v>31</v>
      </c>
      <c r="E11" s="20">
        <v>0.03</v>
      </c>
      <c r="F11" s="20" t="s">
        <v>31</v>
      </c>
      <c r="G11" s="20" t="s">
        <v>31</v>
      </c>
      <c r="H11" s="20" t="s">
        <v>31</v>
      </c>
      <c r="I11" s="20" t="s">
        <v>31</v>
      </c>
      <c r="J11" s="20" t="s">
        <v>31</v>
      </c>
    </row>
    <row r="12" spans="1:10" outlineLevel="1" x14ac:dyDescent="0.25">
      <c r="B12" s="9" t="s">
        <v>546</v>
      </c>
      <c r="C12" s="19">
        <v>0.01</v>
      </c>
      <c r="D12" s="19" t="s">
        <v>31</v>
      </c>
      <c r="E12" s="19">
        <v>0.03</v>
      </c>
      <c r="F12" s="19">
        <v>0.02</v>
      </c>
      <c r="G12" s="19">
        <v>0.04</v>
      </c>
      <c r="H12" s="19">
        <v>0.03</v>
      </c>
      <c r="I12" s="19">
        <v>0.03</v>
      </c>
      <c r="J12" s="19">
        <v>0.02</v>
      </c>
    </row>
    <row r="13" spans="1:10" outlineLevel="1" x14ac:dyDescent="0.25">
      <c r="B13" s="11" t="s">
        <v>547</v>
      </c>
      <c r="C13" s="20">
        <v>0.01</v>
      </c>
      <c r="D13" s="20" t="s">
        <v>31</v>
      </c>
      <c r="E13" s="20">
        <v>0.05</v>
      </c>
      <c r="F13" s="20">
        <v>0.05</v>
      </c>
      <c r="G13" s="20">
        <v>0.04</v>
      </c>
      <c r="H13" s="20">
        <v>0.03</v>
      </c>
      <c r="I13" s="20">
        <v>0.03</v>
      </c>
      <c r="J13" s="20">
        <v>0.03</v>
      </c>
    </row>
    <row r="14" spans="1:10" outlineLevel="1" x14ac:dyDescent="0.25">
      <c r="B14" s="9" t="s">
        <v>575</v>
      </c>
      <c r="C14" s="19">
        <v>0.02</v>
      </c>
      <c r="D14" s="19">
        <v>0.06</v>
      </c>
      <c r="E14" s="19">
        <v>0.05</v>
      </c>
      <c r="F14" s="19">
        <v>0.05</v>
      </c>
      <c r="G14" s="19">
        <v>0.04</v>
      </c>
      <c r="H14" s="19">
        <v>0.03</v>
      </c>
      <c r="I14" s="19">
        <v>0.06</v>
      </c>
      <c r="J14" s="19">
        <v>0.05</v>
      </c>
    </row>
    <row r="15" spans="1:10" outlineLevel="1" x14ac:dyDescent="0.25">
      <c r="B15" s="11" t="s">
        <v>597</v>
      </c>
      <c r="C15" s="20">
        <v>0.09</v>
      </c>
      <c r="D15" s="20">
        <v>0.06</v>
      </c>
      <c r="E15" s="20">
        <v>0.13</v>
      </c>
      <c r="F15" s="48">
        <v>0.21</v>
      </c>
      <c r="G15" s="20">
        <v>7.0000000000000007E-2</v>
      </c>
      <c r="H15" s="20">
        <v>0.18</v>
      </c>
      <c r="I15" s="20">
        <v>0.18</v>
      </c>
      <c r="J15" s="20">
        <v>0.13</v>
      </c>
    </row>
    <row r="16" spans="1:10" outlineLevel="1" x14ac:dyDescent="0.25">
      <c r="B16" s="9" t="s">
        <v>548</v>
      </c>
      <c r="C16" s="19">
        <v>0.01</v>
      </c>
      <c r="D16" s="19" t="s">
        <v>31</v>
      </c>
      <c r="E16" s="19">
        <v>0.03</v>
      </c>
      <c r="F16" s="19">
        <v>0.02</v>
      </c>
      <c r="G16" s="19">
        <v>0.04</v>
      </c>
      <c r="H16" s="19">
        <v>0.06</v>
      </c>
      <c r="I16" s="19">
        <v>0.03</v>
      </c>
      <c r="J16" s="19">
        <v>0.02</v>
      </c>
    </row>
    <row r="17" spans="2:10" outlineLevel="1" x14ac:dyDescent="0.25">
      <c r="B17" s="11" t="s">
        <v>456</v>
      </c>
      <c r="C17" s="20">
        <v>0.03</v>
      </c>
      <c r="D17" s="20">
        <v>0.06</v>
      </c>
      <c r="E17" s="20">
        <v>0.05</v>
      </c>
      <c r="F17" s="20">
        <v>0.05</v>
      </c>
      <c r="G17" s="20">
        <v>0.04</v>
      </c>
      <c r="H17" s="20">
        <v>0.06</v>
      </c>
      <c r="I17" s="20">
        <v>0.03</v>
      </c>
      <c r="J17" s="20">
        <v>0.03</v>
      </c>
    </row>
    <row r="18" spans="2:10" outlineLevel="1" x14ac:dyDescent="0.25">
      <c r="B18" s="9" t="s">
        <v>450</v>
      </c>
      <c r="C18" s="19">
        <v>0.05</v>
      </c>
      <c r="D18" s="19">
        <v>0.09</v>
      </c>
      <c r="E18" s="19">
        <v>0.08</v>
      </c>
      <c r="F18" s="19">
        <v>0.12</v>
      </c>
      <c r="G18" s="19">
        <v>0.11</v>
      </c>
      <c r="H18" s="19">
        <v>0.09</v>
      </c>
      <c r="I18" s="19">
        <v>0.15</v>
      </c>
      <c r="J18" s="19">
        <v>0.08</v>
      </c>
    </row>
    <row r="19" spans="2:10" outlineLevel="1" x14ac:dyDescent="0.25">
      <c r="B19" s="11" t="s">
        <v>452</v>
      </c>
      <c r="C19" s="20">
        <v>0.06</v>
      </c>
      <c r="D19" s="20">
        <v>0.09</v>
      </c>
      <c r="E19" s="20">
        <v>0.08</v>
      </c>
      <c r="F19" s="20">
        <v>7.0000000000000007E-2</v>
      </c>
      <c r="G19" s="20">
        <v>7.0000000000000007E-2</v>
      </c>
      <c r="H19" s="20">
        <v>0.06</v>
      </c>
      <c r="I19" s="20">
        <v>0.06</v>
      </c>
      <c r="J19" s="20">
        <v>0.08</v>
      </c>
    </row>
    <row r="20" spans="2:10" outlineLevel="1" x14ac:dyDescent="0.25">
      <c r="B20" s="9" t="s">
        <v>444</v>
      </c>
      <c r="C20" s="19">
        <v>0.03</v>
      </c>
      <c r="D20" s="19">
        <v>0.06</v>
      </c>
      <c r="E20" s="19">
        <v>0.08</v>
      </c>
      <c r="F20" s="19">
        <v>0.05</v>
      </c>
      <c r="G20" s="19">
        <v>0.04</v>
      </c>
      <c r="H20" s="19">
        <v>0.03</v>
      </c>
      <c r="I20" s="19">
        <v>0.06</v>
      </c>
      <c r="J20" s="19">
        <v>0.05</v>
      </c>
    </row>
    <row r="21" spans="2:10" outlineLevel="1" x14ac:dyDescent="0.25">
      <c r="B21" s="11" t="s">
        <v>549</v>
      </c>
      <c r="C21" s="20">
        <v>0.01</v>
      </c>
      <c r="D21" s="20">
        <v>0.03</v>
      </c>
      <c r="E21" s="20">
        <v>0.03</v>
      </c>
      <c r="F21" s="20">
        <v>0.02</v>
      </c>
      <c r="G21" s="20">
        <v>0.04</v>
      </c>
      <c r="H21" s="20">
        <v>0.03</v>
      </c>
      <c r="I21" s="20">
        <v>0.03</v>
      </c>
      <c r="J21" s="20">
        <v>0.02</v>
      </c>
    </row>
    <row r="22" spans="2:10" outlineLevel="1" x14ac:dyDescent="0.25">
      <c r="B22" s="9" t="s">
        <v>545</v>
      </c>
      <c r="C22" s="19">
        <v>0.1</v>
      </c>
      <c r="D22" s="19">
        <v>0.2</v>
      </c>
      <c r="E22" s="48">
        <v>0.38</v>
      </c>
      <c r="F22" s="48">
        <v>0.24</v>
      </c>
      <c r="G22" s="48">
        <v>0.25</v>
      </c>
      <c r="H22" s="19">
        <v>0.09</v>
      </c>
      <c r="I22" s="19">
        <v>0.18</v>
      </c>
      <c r="J22" s="19">
        <v>0.14000000000000001</v>
      </c>
    </row>
    <row r="23" spans="2:10" outlineLevel="1" x14ac:dyDescent="0.25">
      <c r="B23" s="11" t="s">
        <v>542</v>
      </c>
      <c r="C23" s="20">
        <v>0.2</v>
      </c>
      <c r="D23" s="20">
        <v>0.23</v>
      </c>
      <c r="E23" s="22"/>
      <c r="F23" s="48">
        <v>0.38</v>
      </c>
      <c r="G23" s="20">
        <v>0.36</v>
      </c>
      <c r="H23" s="20">
        <v>0.21</v>
      </c>
      <c r="I23" s="20">
        <v>0.24</v>
      </c>
      <c r="J23" s="20">
        <v>0.25</v>
      </c>
    </row>
    <row r="24" spans="2:10" outlineLevel="1" x14ac:dyDescent="0.25">
      <c r="B24" s="9" t="s">
        <v>453</v>
      </c>
      <c r="C24" s="19">
        <v>0.22</v>
      </c>
      <c r="D24" s="19">
        <v>0.14000000000000001</v>
      </c>
      <c r="E24" s="48">
        <v>0.41</v>
      </c>
      <c r="F24" s="22"/>
      <c r="G24" s="19">
        <v>0.32</v>
      </c>
      <c r="H24" s="19">
        <v>0.21</v>
      </c>
      <c r="I24" s="19">
        <v>0.32</v>
      </c>
      <c r="J24" s="48">
        <v>0.32</v>
      </c>
    </row>
    <row r="25" spans="2:10" outlineLevel="1" x14ac:dyDescent="0.25">
      <c r="B25" s="11" t="s">
        <v>454</v>
      </c>
      <c r="C25" s="20">
        <v>0.03</v>
      </c>
      <c r="D25" s="20">
        <v>0.03</v>
      </c>
      <c r="E25" s="20">
        <v>0.05</v>
      </c>
      <c r="F25" s="20">
        <v>0.05</v>
      </c>
      <c r="G25" s="20">
        <v>7.0000000000000007E-2</v>
      </c>
      <c r="H25" s="20">
        <v>0.06</v>
      </c>
      <c r="I25" s="20">
        <v>0.06</v>
      </c>
      <c r="J25" s="20">
        <v>0.06</v>
      </c>
    </row>
    <row r="26" spans="2:10" outlineLevel="1" x14ac:dyDescent="0.25">
      <c r="B26" s="9" t="s">
        <v>550</v>
      </c>
      <c r="C26" s="19">
        <v>0.02</v>
      </c>
      <c r="D26" s="49" t="s">
        <v>173</v>
      </c>
      <c r="E26" s="19">
        <v>0.03</v>
      </c>
      <c r="F26" s="19">
        <v>0.02</v>
      </c>
      <c r="G26" s="19">
        <v>0.04</v>
      </c>
      <c r="H26" s="19">
        <v>0.03</v>
      </c>
      <c r="I26" s="19">
        <v>0.03</v>
      </c>
      <c r="J26" s="19">
        <v>0.02</v>
      </c>
    </row>
    <row r="27" spans="2:10" outlineLevel="1" x14ac:dyDescent="0.25">
      <c r="B27" s="11" t="s">
        <v>443</v>
      </c>
      <c r="C27" s="20">
        <v>0.14000000000000001</v>
      </c>
      <c r="D27" s="20">
        <v>0.26</v>
      </c>
      <c r="E27" s="20">
        <v>0.26</v>
      </c>
      <c r="F27" s="20">
        <v>0.21</v>
      </c>
      <c r="G27" s="22"/>
      <c r="H27" s="20">
        <v>0.12</v>
      </c>
      <c r="I27" s="48">
        <v>0.32</v>
      </c>
      <c r="J27" s="20">
        <v>0.21</v>
      </c>
    </row>
    <row r="28" spans="2:10" outlineLevel="1" x14ac:dyDescent="0.25">
      <c r="B28" s="9" t="s">
        <v>457</v>
      </c>
      <c r="C28" s="19">
        <v>0.04</v>
      </c>
      <c r="D28" s="49" t="s">
        <v>173</v>
      </c>
      <c r="E28" s="19">
        <v>0.1</v>
      </c>
      <c r="F28" s="19">
        <v>0.1</v>
      </c>
      <c r="G28" s="19">
        <v>7.0000000000000007E-2</v>
      </c>
      <c r="H28" s="19">
        <v>0.06</v>
      </c>
      <c r="I28" s="19">
        <v>0.06</v>
      </c>
      <c r="J28" s="19">
        <v>0.06</v>
      </c>
    </row>
    <row r="29" spans="2:10" outlineLevel="1" x14ac:dyDescent="0.25">
      <c r="B29" s="11" t="s">
        <v>458</v>
      </c>
      <c r="C29" s="20">
        <v>7.0000000000000007E-2</v>
      </c>
      <c r="D29" s="20">
        <v>0.09</v>
      </c>
      <c r="E29" s="20">
        <v>0.05</v>
      </c>
      <c r="F29" s="20">
        <v>0.12</v>
      </c>
      <c r="G29" s="20">
        <v>0.11</v>
      </c>
      <c r="H29" s="20">
        <v>0.03</v>
      </c>
      <c r="I29" s="20">
        <v>0.18</v>
      </c>
      <c r="J29" s="48">
        <v>0.13</v>
      </c>
    </row>
    <row r="30" spans="2:10" outlineLevel="1" x14ac:dyDescent="0.25">
      <c r="B30" s="9" t="s">
        <v>565</v>
      </c>
      <c r="C30" s="19">
        <v>0.01</v>
      </c>
      <c r="D30" s="19">
        <v>0.03</v>
      </c>
      <c r="E30" s="19">
        <v>0.03</v>
      </c>
      <c r="F30" s="19">
        <v>0.02</v>
      </c>
      <c r="G30" s="19">
        <v>0.04</v>
      </c>
      <c r="H30" s="19">
        <v>0.06</v>
      </c>
      <c r="I30" s="19">
        <v>0.03</v>
      </c>
      <c r="J30" s="19">
        <v>0.02</v>
      </c>
    </row>
    <row r="31" spans="2:10" outlineLevel="1" x14ac:dyDescent="0.25">
      <c r="B31" s="11" t="s">
        <v>541</v>
      </c>
      <c r="C31" s="20">
        <v>0.17</v>
      </c>
      <c r="D31" s="20">
        <v>0.2</v>
      </c>
      <c r="E31" s="20">
        <v>0.18</v>
      </c>
      <c r="F31" s="20">
        <v>0.17</v>
      </c>
      <c r="G31" s="20">
        <v>0.14000000000000001</v>
      </c>
      <c r="H31" s="22"/>
      <c r="I31" s="20">
        <v>0.15</v>
      </c>
      <c r="J31" s="20">
        <v>0.22</v>
      </c>
    </row>
    <row r="32" spans="2:10" outlineLevel="1" x14ac:dyDescent="0.25">
      <c r="B32" s="9" t="s">
        <v>451</v>
      </c>
      <c r="C32" s="19">
        <v>0.03</v>
      </c>
      <c r="D32" s="49" t="s">
        <v>173</v>
      </c>
      <c r="E32" s="49" t="s">
        <v>173</v>
      </c>
      <c r="F32" s="49" t="s">
        <v>173</v>
      </c>
      <c r="G32" s="19">
        <v>7.0000000000000007E-2</v>
      </c>
      <c r="H32" s="19">
        <v>0.06</v>
      </c>
      <c r="I32" s="49" t="s">
        <v>173</v>
      </c>
      <c r="J32" s="19">
        <v>0.02</v>
      </c>
    </row>
    <row r="33" spans="2:10" outlineLevel="1" x14ac:dyDescent="0.25">
      <c r="B33" s="11" t="s">
        <v>566</v>
      </c>
      <c r="C33" s="20">
        <v>0.03</v>
      </c>
      <c r="D33" s="20">
        <v>0.06</v>
      </c>
      <c r="E33" s="20">
        <v>0.03</v>
      </c>
      <c r="F33" s="20">
        <v>0.02</v>
      </c>
      <c r="G33" s="20">
        <v>0.04</v>
      </c>
      <c r="H33" s="20">
        <v>0.09</v>
      </c>
      <c r="I33" s="20">
        <v>0.06</v>
      </c>
      <c r="J33" s="20">
        <v>0.03</v>
      </c>
    </row>
    <row r="34" spans="2:10" outlineLevel="1" x14ac:dyDescent="0.25">
      <c r="B34" s="9" t="s">
        <v>448</v>
      </c>
      <c r="C34" s="19">
        <v>0.06</v>
      </c>
      <c r="D34" s="19">
        <v>0.06</v>
      </c>
      <c r="E34" s="19">
        <v>0.1</v>
      </c>
      <c r="F34" s="19">
        <v>7.0000000000000007E-2</v>
      </c>
      <c r="G34" s="19">
        <v>0.11</v>
      </c>
      <c r="H34" s="19">
        <v>0.06</v>
      </c>
      <c r="I34" s="19">
        <v>0.09</v>
      </c>
      <c r="J34" s="19">
        <v>0.06</v>
      </c>
    </row>
    <row r="35" spans="2:10" outlineLevel="1" x14ac:dyDescent="0.25">
      <c r="B35" s="11" t="s">
        <v>445</v>
      </c>
      <c r="C35" s="20">
        <v>0.17</v>
      </c>
      <c r="D35" s="20">
        <v>0.26</v>
      </c>
      <c r="E35" s="20">
        <v>0.21</v>
      </c>
      <c r="F35" s="20">
        <v>0.26</v>
      </c>
      <c r="G35" s="48">
        <v>0.39</v>
      </c>
      <c r="H35" s="20">
        <v>0.15</v>
      </c>
      <c r="I35" s="22"/>
      <c r="J35" s="48">
        <v>0.3</v>
      </c>
    </row>
    <row r="36" spans="2:10" outlineLevel="1" x14ac:dyDescent="0.25">
      <c r="B36" s="9" t="s">
        <v>446</v>
      </c>
      <c r="C36" s="19">
        <v>0.32</v>
      </c>
      <c r="D36" s="19">
        <v>0.31</v>
      </c>
      <c r="E36" s="19">
        <v>0.41</v>
      </c>
      <c r="F36" s="48">
        <v>0.48</v>
      </c>
      <c r="G36" s="19">
        <v>0.46</v>
      </c>
      <c r="H36" s="19">
        <v>0.41</v>
      </c>
      <c r="I36" s="48">
        <v>0.56000000000000005</v>
      </c>
      <c r="J36" s="22"/>
    </row>
    <row r="37" spans="2:10" outlineLevel="1" x14ac:dyDescent="0.25">
      <c r="B37" s="11" t="s">
        <v>459</v>
      </c>
      <c r="C37" s="20">
        <v>0.01</v>
      </c>
      <c r="D37" s="20" t="s">
        <v>31</v>
      </c>
      <c r="E37" s="20" t="s">
        <v>31</v>
      </c>
      <c r="F37" s="20" t="s">
        <v>31</v>
      </c>
      <c r="G37" s="20" t="s">
        <v>31</v>
      </c>
      <c r="H37" s="20" t="s">
        <v>31</v>
      </c>
      <c r="I37" s="20" t="s">
        <v>31</v>
      </c>
      <c r="J37" s="20" t="s">
        <v>31</v>
      </c>
    </row>
    <row r="38" spans="2:10" outlineLevel="1" x14ac:dyDescent="0.25">
      <c r="B38" s="9" t="s">
        <v>580</v>
      </c>
      <c r="C38" s="19">
        <v>0.03</v>
      </c>
      <c r="D38" s="49" t="s">
        <v>173</v>
      </c>
      <c r="E38" s="49" t="s">
        <v>173</v>
      </c>
      <c r="F38" s="49" t="s">
        <v>173</v>
      </c>
      <c r="G38" s="49" t="s">
        <v>173</v>
      </c>
      <c r="H38" s="49" t="s">
        <v>173</v>
      </c>
      <c r="I38" s="49" t="s">
        <v>173</v>
      </c>
      <c r="J38" s="49" t="s">
        <v>173</v>
      </c>
    </row>
    <row r="39" spans="2:10" outlineLevel="1" x14ac:dyDescent="0.25">
      <c r="B39" s="13" t="s">
        <v>10</v>
      </c>
      <c r="C39" s="23">
        <v>1</v>
      </c>
      <c r="D39" s="23">
        <v>1</v>
      </c>
      <c r="E39" s="23">
        <v>1</v>
      </c>
      <c r="F39" s="23">
        <v>1</v>
      </c>
      <c r="G39" s="23">
        <v>1</v>
      </c>
      <c r="H39" s="23">
        <v>1</v>
      </c>
      <c r="I39" s="23">
        <v>1</v>
      </c>
      <c r="J39" s="23">
        <v>1</v>
      </c>
    </row>
    <row r="40" spans="2:10" outlineLevel="1" x14ac:dyDescent="0.25">
      <c r="B40" s="13" t="s">
        <v>11</v>
      </c>
      <c r="C40" s="24">
        <v>195</v>
      </c>
      <c r="D40" s="24">
        <v>35</v>
      </c>
      <c r="E40" s="24">
        <v>39</v>
      </c>
      <c r="F40" s="24">
        <v>42</v>
      </c>
      <c r="G40" s="24">
        <v>28</v>
      </c>
      <c r="H40" s="24">
        <v>34</v>
      </c>
      <c r="I40" s="24">
        <v>34</v>
      </c>
      <c r="J40" s="24">
        <v>63</v>
      </c>
    </row>
    <row r="41" spans="2:10" outlineLevel="1" x14ac:dyDescent="0.25">
      <c r="B41" s="38"/>
      <c r="C41" s="38"/>
      <c r="D41" s="38"/>
      <c r="E41" s="38"/>
      <c r="F41" s="38"/>
      <c r="G41" s="38"/>
      <c r="H41" s="38"/>
      <c r="I41" s="38"/>
      <c r="J41" s="38"/>
    </row>
    <row r="42" spans="2:10" outlineLevel="1" x14ac:dyDescent="0.25">
      <c r="B42" s="39" t="s">
        <v>12</v>
      </c>
      <c r="C42" s="39"/>
      <c r="D42" s="39"/>
      <c r="E42" s="39"/>
      <c r="F42" s="39"/>
      <c r="G42" s="39"/>
      <c r="H42" s="39"/>
      <c r="I42" s="39"/>
      <c r="J42" s="39"/>
    </row>
    <row r="43" spans="2:10" outlineLevel="1" x14ac:dyDescent="0.25">
      <c r="B43" s="40" t="s">
        <v>13</v>
      </c>
      <c r="C43" s="40"/>
      <c r="D43" s="40"/>
      <c r="E43" s="40"/>
      <c r="F43" s="40"/>
      <c r="G43" s="40"/>
      <c r="H43" s="40"/>
      <c r="I43" s="40"/>
      <c r="J43" s="40"/>
    </row>
    <row r="44" spans="2:10" outlineLevel="1" x14ac:dyDescent="0.25">
      <c r="B44" s="40" t="s">
        <v>14</v>
      </c>
      <c r="C44" s="40"/>
      <c r="D44" s="40"/>
      <c r="E44" s="40"/>
      <c r="F44" s="40"/>
      <c r="G44" s="40"/>
      <c r="H44" s="40"/>
      <c r="I44" s="40"/>
      <c r="J44" s="40"/>
    </row>
    <row r="45" spans="2:10" outlineLevel="1" x14ac:dyDescent="0.25">
      <c r="B45" s="41" t="s">
        <v>15</v>
      </c>
      <c r="C45" s="41"/>
      <c r="D45" s="41"/>
      <c r="E45" s="41"/>
      <c r="F45" s="41"/>
      <c r="G45" s="41"/>
      <c r="H45" s="41"/>
      <c r="I45" s="41"/>
      <c r="J45" s="41"/>
    </row>
    <row r="46" spans="2:10" outlineLevel="1" x14ac:dyDescent="0.25">
      <c r="B46" s="41" t="s">
        <v>16</v>
      </c>
      <c r="C46" s="41"/>
      <c r="D46" s="41"/>
      <c r="E46" s="41"/>
      <c r="F46" s="41"/>
      <c r="G46" s="41"/>
      <c r="H46" s="41"/>
      <c r="I46" s="41"/>
      <c r="J46" s="41"/>
    </row>
    <row r="47" spans="2:10" outlineLevel="1" x14ac:dyDescent="0.25"/>
    <row r="48" spans="2:10" outlineLevel="1" x14ac:dyDescent="0.25"/>
  </sheetData>
  <mergeCells count="7">
    <mergeCell ref="B46:J46"/>
    <mergeCell ref="C5:J5"/>
    <mergeCell ref="B41:J41"/>
    <mergeCell ref="B42:J42"/>
    <mergeCell ref="B43:J43"/>
    <mergeCell ref="B44:J44"/>
    <mergeCell ref="B45:J45"/>
  </mergeCells>
  <hyperlinks>
    <hyperlink ref="A1" location="'Index'!A1" display="Index" xr:uid="{089C4521-9785-4265-AECD-D821927DA8AA}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7B3EA-B9F2-4F7E-A05F-48E63064E674}">
  <sheetPr codeName="Arkusz233">
    <outlinePr summaryBelow="0"/>
  </sheetPr>
  <dimension ref="A1:J4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0" x14ac:dyDescent="0.25">
      <c r="A1" s="2" t="s">
        <v>1</v>
      </c>
      <c r="B1">
        <v>11300</v>
      </c>
    </row>
    <row r="3" spans="1:10" ht="15.75" x14ac:dyDescent="0.25">
      <c r="B3" s="1" t="s">
        <v>702</v>
      </c>
    </row>
    <row r="4" spans="1:10" ht="38.25" outlineLevel="1" x14ac:dyDescent="0.25">
      <c r="B4" s="46" t="s">
        <v>1464</v>
      </c>
      <c r="C4" s="46" t="s">
        <v>357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</row>
    <row r="5" spans="1:10" outlineLevel="1" x14ac:dyDescent="0.25">
      <c r="B5" s="4"/>
      <c r="C5" s="42"/>
      <c r="D5" s="42"/>
      <c r="E5" s="42"/>
      <c r="F5" s="42"/>
      <c r="G5" s="42"/>
      <c r="H5" s="42"/>
      <c r="I5" s="42"/>
      <c r="J5" s="42"/>
    </row>
    <row r="6" spans="1:10" ht="24" outlineLevel="1" x14ac:dyDescent="0.25">
      <c r="B6" s="4"/>
      <c r="C6" s="17" t="s">
        <v>549</v>
      </c>
      <c r="D6" s="17" t="s">
        <v>447</v>
      </c>
      <c r="E6" s="17" t="s">
        <v>453</v>
      </c>
      <c r="F6" s="17" t="s">
        <v>550</v>
      </c>
      <c r="G6" s="17" t="s">
        <v>443</v>
      </c>
      <c r="H6" s="17" t="s">
        <v>445</v>
      </c>
      <c r="I6" s="17" t="s">
        <v>446</v>
      </c>
      <c r="J6" s="17" t="s">
        <v>551</v>
      </c>
    </row>
    <row r="7" spans="1:10" ht="48" outlineLevel="1" x14ac:dyDescent="0.25">
      <c r="B7" s="7" t="s">
        <v>599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</row>
    <row r="8" spans="1:10" outlineLevel="1" x14ac:dyDescent="0.25">
      <c r="B8" s="9" t="s">
        <v>455</v>
      </c>
      <c r="C8" s="19" t="s">
        <v>31</v>
      </c>
      <c r="D8" s="19">
        <v>0.04</v>
      </c>
      <c r="E8" s="19">
        <v>0.08</v>
      </c>
      <c r="F8" s="19" t="s">
        <v>31</v>
      </c>
      <c r="G8" s="48">
        <v>0.17</v>
      </c>
      <c r="H8" s="19">
        <v>0.08</v>
      </c>
      <c r="I8" s="19">
        <v>0.06</v>
      </c>
      <c r="J8" s="19" t="s">
        <v>31</v>
      </c>
    </row>
    <row r="9" spans="1:10" outlineLevel="1" x14ac:dyDescent="0.25">
      <c r="B9" s="11" t="s">
        <v>544</v>
      </c>
      <c r="C9" s="20" t="s">
        <v>31</v>
      </c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</row>
    <row r="10" spans="1:10" outlineLevel="1" x14ac:dyDescent="0.25">
      <c r="B10" s="9" t="s">
        <v>546</v>
      </c>
      <c r="C10" s="19" t="s">
        <v>31</v>
      </c>
      <c r="D10" s="19" t="s">
        <v>31</v>
      </c>
      <c r="E10" s="19" t="s">
        <v>31</v>
      </c>
      <c r="F10" s="19" t="s">
        <v>31</v>
      </c>
      <c r="G10" s="19" t="s">
        <v>31</v>
      </c>
      <c r="H10" s="19" t="s">
        <v>31</v>
      </c>
      <c r="I10" s="19" t="s">
        <v>31</v>
      </c>
      <c r="J10" s="19" t="s">
        <v>31</v>
      </c>
    </row>
    <row r="11" spans="1:10" outlineLevel="1" x14ac:dyDescent="0.25">
      <c r="B11" s="11" t="s">
        <v>547</v>
      </c>
      <c r="C11" s="20" t="s">
        <v>31</v>
      </c>
      <c r="D11" s="20">
        <v>0.04</v>
      </c>
      <c r="E11" s="20" t="s">
        <v>31</v>
      </c>
      <c r="F11" s="20" t="s">
        <v>31</v>
      </c>
      <c r="G11" s="20" t="s">
        <v>31</v>
      </c>
      <c r="H11" s="20" t="s">
        <v>31</v>
      </c>
      <c r="I11" s="20">
        <v>0.03</v>
      </c>
      <c r="J11" s="20" t="s">
        <v>31</v>
      </c>
    </row>
    <row r="12" spans="1:10" outlineLevel="1" x14ac:dyDescent="0.25">
      <c r="B12" s="9" t="s">
        <v>575</v>
      </c>
      <c r="C12" s="19" t="s">
        <v>31</v>
      </c>
      <c r="D12" s="19" t="s">
        <v>31</v>
      </c>
      <c r="E12" s="19" t="s">
        <v>31</v>
      </c>
      <c r="F12" s="19" t="s">
        <v>31</v>
      </c>
      <c r="G12" s="19" t="s">
        <v>31</v>
      </c>
      <c r="H12" s="19" t="s">
        <v>31</v>
      </c>
      <c r="I12" s="19" t="s">
        <v>31</v>
      </c>
      <c r="J12" s="19" t="s">
        <v>31</v>
      </c>
    </row>
    <row r="13" spans="1:10" outlineLevel="1" x14ac:dyDescent="0.25">
      <c r="B13" s="11" t="s">
        <v>449</v>
      </c>
      <c r="C13" s="20" t="s">
        <v>31</v>
      </c>
      <c r="D13" s="20">
        <v>0.04</v>
      </c>
      <c r="E13" s="49" t="s">
        <v>173</v>
      </c>
      <c r="F13" s="20" t="s">
        <v>31</v>
      </c>
      <c r="G13" s="49" t="s">
        <v>173</v>
      </c>
      <c r="H13" s="20">
        <v>0.08</v>
      </c>
      <c r="I13" s="20">
        <v>0.03</v>
      </c>
      <c r="J13" s="20" t="s">
        <v>31</v>
      </c>
    </row>
    <row r="14" spans="1:10" outlineLevel="1" x14ac:dyDescent="0.25">
      <c r="B14" s="9" t="s">
        <v>548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9" t="s">
        <v>31</v>
      </c>
      <c r="J14" s="19" t="s">
        <v>31</v>
      </c>
    </row>
    <row r="15" spans="1:10" outlineLevel="1" x14ac:dyDescent="0.25">
      <c r="B15" s="11" t="s">
        <v>452</v>
      </c>
      <c r="C15" s="20" t="s">
        <v>31</v>
      </c>
      <c r="D15" s="20">
        <v>0.08</v>
      </c>
      <c r="E15" s="20">
        <v>0.03</v>
      </c>
      <c r="F15" s="20" t="s">
        <v>31</v>
      </c>
      <c r="G15" s="20">
        <v>0.08</v>
      </c>
      <c r="H15" s="20">
        <v>0.11</v>
      </c>
      <c r="I15" s="20">
        <v>0.06</v>
      </c>
      <c r="J15" s="20" t="s">
        <v>31</v>
      </c>
    </row>
    <row r="16" spans="1:10" outlineLevel="1" x14ac:dyDescent="0.25">
      <c r="B16" s="9" t="s">
        <v>456</v>
      </c>
      <c r="C16" s="19" t="s">
        <v>31</v>
      </c>
      <c r="D16" s="19" t="s">
        <v>31</v>
      </c>
      <c r="E16" s="19">
        <v>0.03</v>
      </c>
      <c r="F16" s="19" t="s">
        <v>31</v>
      </c>
      <c r="G16" s="19" t="s">
        <v>31</v>
      </c>
      <c r="H16" s="19">
        <v>0.03</v>
      </c>
      <c r="I16" s="19">
        <v>0.03</v>
      </c>
      <c r="J16" s="19" t="s">
        <v>31</v>
      </c>
    </row>
    <row r="17" spans="2:10" outlineLevel="1" x14ac:dyDescent="0.25">
      <c r="B17" s="11" t="s">
        <v>450</v>
      </c>
      <c r="C17" s="20" t="s">
        <v>31</v>
      </c>
      <c r="D17" s="20">
        <v>0.04</v>
      </c>
      <c r="E17" s="20">
        <v>0.1</v>
      </c>
      <c r="F17" s="20" t="s">
        <v>31</v>
      </c>
      <c r="G17" s="20">
        <v>0.21</v>
      </c>
      <c r="H17" s="20">
        <v>0.08</v>
      </c>
      <c r="I17" s="20">
        <v>0.13</v>
      </c>
      <c r="J17" s="20" t="s">
        <v>31</v>
      </c>
    </row>
    <row r="18" spans="2:10" outlineLevel="1" x14ac:dyDescent="0.25">
      <c r="B18" s="9" t="s">
        <v>549</v>
      </c>
      <c r="C18" s="19"/>
      <c r="D18" s="19" t="s">
        <v>31</v>
      </c>
      <c r="E18" s="19" t="s">
        <v>31</v>
      </c>
      <c r="F18" s="19" t="s">
        <v>31</v>
      </c>
      <c r="G18" s="19" t="s">
        <v>31</v>
      </c>
      <c r="H18" s="19" t="s">
        <v>31</v>
      </c>
      <c r="I18" s="19" t="s">
        <v>31</v>
      </c>
      <c r="J18" s="19" t="s">
        <v>31</v>
      </c>
    </row>
    <row r="19" spans="2:10" outlineLevel="1" x14ac:dyDescent="0.25">
      <c r="B19" s="11" t="s">
        <v>447</v>
      </c>
      <c r="C19" s="20" t="s">
        <v>31</v>
      </c>
      <c r="D19" s="20"/>
      <c r="E19" s="20">
        <v>0.05</v>
      </c>
      <c r="F19" s="20" t="s">
        <v>31</v>
      </c>
      <c r="G19" s="20">
        <v>0.13</v>
      </c>
      <c r="H19" s="49">
        <v>0.03</v>
      </c>
      <c r="I19" s="20">
        <v>0.03</v>
      </c>
      <c r="J19" s="20" t="s">
        <v>31</v>
      </c>
    </row>
    <row r="20" spans="2:10" outlineLevel="1" x14ac:dyDescent="0.25">
      <c r="B20" s="9" t="s">
        <v>453</v>
      </c>
      <c r="C20" s="19" t="s">
        <v>31</v>
      </c>
      <c r="D20" s="19">
        <v>0.23</v>
      </c>
      <c r="E20" s="22"/>
      <c r="F20" s="19" t="s">
        <v>31</v>
      </c>
      <c r="G20" s="19">
        <v>0.25</v>
      </c>
      <c r="H20" s="19">
        <v>0.34</v>
      </c>
      <c r="I20" s="19">
        <v>0.28999999999999998</v>
      </c>
      <c r="J20" s="19" t="s">
        <v>31</v>
      </c>
    </row>
    <row r="21" spans="2:10" outlineLevel="1" x14ac:dyDescent="0.25">
      <c r="B21" s="11" t="s">
        <v>454</v>
      </c>
      <c r="C21" s="20" t="s">
        <v>31</v>
      </c>
      <c r="D21" s="20" t="s">
        <v>31</v>
      </c>
      <c r="E21" s="20">
        <v>0.03</v>
      </c>
      <c r="F21" s="20" t="s">
        <v>31</v>
      </c>
      <c r="G21" s="20">
        <v>0.04</v>
      </c>
      <c r="H21" s="20">
        <v>0.03</v>
      </c>
      <c r="I21" s="20" t="s">
        <v>31</v>
      </c>
      <c r="J21" s="20" t="s">
        <v>31</v>
      </c>
    </row>
    <row r="22" spans="2:10" outlineLevel="1" x14ac:dyDescent="0.25">
      <c r="B22" s="9" t="s">
        <v>550</v>
      </c>
      <c r="C22" s="19" t="s">
        <v>31</v>
      </c>
      <c r="D22" s="19" t="s">
        <v>31</v>
      </c>
      <c r="E22" s="19" t="s">
        <v>31</v>
      </c>
      <c r="F22" s="19"/>
      <c r="G22" s="19" t="s">
        <v>31</v>
      </c>
      <c r="H22" s="19" t="s">
        <v>31</v>
      </c>
      <c r="I22" s="19" t="s">
        <v>31</v>
      </c>
      <c r="J22" s="19" t="s">
        <v>31</v>
      </c>
    </row>
    <row r="23" spans="2:10" outlineLevel="1" x14ac:dyDescent="0.25">
      <c r="B23" s="11" t="s">
        <v>443</v>
      </c>
      <c r="C23" s="20" t="s">
        <v>31</v>
      </c>
      <c r="D23" s="20">
        <v>0.19</v>
      </c>
      <c r="E23" s="20">
        <v>0.15</v>
      </c>
      <c r="F23" s="20" t="s">
        <v>31</v>
      </c>
      <c r="G23" s="20"/>
      <c r="H23" s="20">
        <v>0.13</v>
      </c>
      <c r="I23" s="49">
        <v>0.03</v>
      </c>
      <c r="J23" s="20" t="s">
        <v>31</v>
      </c>
    </row>
    <row r="24" spans="2:10" outlineLevel="1" x14ac:dyDescent="0.25">
      <c r="B24" s="9" t="s">
        <v>457</v>
      </c>
      <c r="C24" s="19" t="s">
        <v>31</v>
      </c>
      <c r="D24" s="19">
        <v>0.08</v>
      </c>
      <c r="E24" s="19" t="s">
        <v>31</v>
      </c>
      <c r="F24" s="19" t="s">
        <v>31</v>
      </c>
      <c r="G24" s="19">
        <v>0.04</v>
      </c>
      <c r="H24" s="19">
        <v>0.05</v>
      </c>
      <c r="I24" s="19" t="s">
        <v>31</v>
      </c>
      <c r="J24" s="19" t="s">
        <v>31</v>
      </c>
    </row>
    <row r="25" spans="2:10" outlineLevel="1" x14ac:dyDescent="0.25">
      <c r="B25" s="11" t="s">
        <v>458</v>
      </c>
      <c r="C25" s="20" t="s">
        <v>31</v>
      </c>
      <c r="D25" s="20">
        <v>0.08</v>
      </c>
      <c r="E25" s="20">
        <v>0.1</v>
      </c>
      <c r="F25" s="20" t="s">
        <v>31</v>
      </c>
      <c r="G25" s="20">
        <v>0.13</v>
      </c>
      <c r="H25" s="20">
        <v>0.11</v>
      </c>
      <c r="I25" s="20">
        <v>0.13</v>
      </c>
      <c r="J25" s="20" t="s">
        <v>31</v>
      </c>
    </row>
    <row r="26" spans="2:10" outlineLevel="1" x14ac:dyDescent="0.25">
      <c r="B26" s="9" t="s">
        <v>541</v>
      </c>
      <c r="C26" s="19" t="s">
        <v>31</v>
      </c>
      <c r="D26" s="19">
        <v>0.12</v>
      </c>
      <c r="E26" s="19">
        <v>0.05</v>
      </c>
      <c r="F26" s="19" t="s">
        <v>31</v>
      </c>
      <c r="G26" s="19">
        <v>0.04</v>
      </c>
      <c r="H26" s="19">
        <v>0.08</v>
      </c>
      <c r="I26" s="19">
        <v>0.03</v>
      </c>
      <c r="J26" s="19" t="s">
        <v>31</v>
      </c>
    </row>
    <row r="27" spans="2:10" outlineLevel="1" x14ac:dyDescent="0.25">
      <c r="B27" s="11" t="s">
        <v>445</v>
      </c>
      <c r="C27" s="20" t="s">
        <v>31</v>
      </c>
      <c r="D27" s="20">
        <v>0.19</v>
      </c>
      <c r="E27" s="20">
        <v>0.18</v>
      </c>
      <c r="F27" s="20" t="s">
        <v>31</v>
      </c>
      <c r="G27" s="20">
        <v>0.33</v>
      </c>
      <c r="H27" s="20"/>
      <c r="I27" s="20">
        <v>0.19</v>
      </c>
      <c r="J27" s="20" t="s">
        <v>31</v>
      </c>
    </row>
    <row r="28" spans="2:10" outlineLevel="1" x14ac:dyDescent="0.25">
      <c r="B28" s="9" t="s">
        <v>446</v>
      </c>
      <c r="C28" s="19" t="s">
        <v>31</v>
      </c>
      <c r="D28" s="19">
        <v>0.15</v>
      </c>
      <c r="E28" s="19">
        <v>0.26</v>
      </c>
      <c r="F28" s="19" t="s">
        <v>31</v>
      </c>
      <c r="G28" s="19">
        <v>0.28999999999999998</v>
      </c>
      <c r="H28" s="19">
        <v>0.26</v>
      </c>
      <c r="I28" s="22"/>
      <c r="J28" s="19" t="s">
        <v>31</v>
      </c>
    </row>
    <row r="29" spans="2:10" outlineLevel="1" x14ac:dyDescent="0.25">
      <c r="B29" s="11" t="s">
        <v>551</v>
      </c>
      <c r="C29" s="20" t="s">
        <v>31</v>
      </c>
      <c r="D29" s="20" t="s">
        <v>31</v>
      </c>
      <c r="E29" s="20" t="s">
        <v>31</v>
      </c>
      <c r="F29" s="20" t="s">
        <v>31</v>
      </c>
      <c r="G29" s="20" t="s">
        <v>31</v>
      </c>
      <c r="H29" s="20" t="s">
        <v>31</v>
      </c>
      <c r="I29" s="20" t="s">
        <v>31</v>
      </c>
      <c r="J29" s="20"/>
    </row>
    <row r="30" spans="2:10" outlineLevel="1" x14ac:dyDescent="0.25">
      <c r="B30" s="9" t="s">
        <v>459</v>
      </c>
      <c r="C30" s="19" t="s">
        <v>31</v>
      </c>
      <c r="D30" s="49" t="s">
        <v>173</v>
      </c>
      <c r="E30" s="19">
        <v>0.08</v>
      </c>
      <c r="F30" s="19" t="s">
        <v>31</v>
      </c>
      <c r="G30" s="49" t="s">
        <v>173</v>
      </c>
      <c r="H30" s="19">
        <v>0.05</v>
      </c>
      <c r="I30" s="19">
        <v>0.06</v>
      </c>
      <c r="J30" s="19" t="s">
        <v>31</v>
      </c>
    </row>
    <row r="31" spans="2:10" outlineLevel="1" x14ac:dyDescent="0.25">
      <c r="B31" s="11" t="s">
        <v>600</v>
      </c>
      <c r="C31" s="20" t="s">
        <v>31</v>
      </c>
      <c r="D31" s="20" t="s">
        <v>31</v>
      </c>
      <c r="E31" s="20" t="s">
        <v>31</v>
      </c>
      <c r="F31" s="20" t="s">
        <v>31</v>
      </c>
      <c r="G31" s="20" t="s">
        <v>31</v>
      </c>
      <c r="H31" s="20" t="s">
        <v>31</v>
      </c>
      <c r="I31" s="20" t="s">
        <v>31</v>
      </c>
      <c r="J31" s="20" t="s">
        <v>31</v>
      </c>
    </row>
    <row r="32" spans="2:10" outlineLevel="1" x14ac:dyDescent="0.25">
      <c r="B32" s="13" t="s">
        <v>10</v>
      </c>
      <c r="C32" s="23" t="s">
        <v>31</v>
      </c>
      <c r="D32" s="23">
        <v>1</v>
      </c>
      <c r="E32" s="23">
        <v>1</v>
      </c>
      <c r="F32" s="23" t="s">
        <v>31</v>
      </c>
      <c r="G32" s="23">
        <v>1</v>
      </c>
      <c r="H32" s="23">
        <v>1</v>
      </c>
      <c r="I32" s="23">
        <v>1</v>
      </c>
      <c r="J32" s="23" t="s">
        <v>31</v>
      </c>
    </row>
    <row r="33" spans="2:10" outlineLevel="1" x14ac:dyDescent="0.25">
      <c r="B33" s="13" t="s">
        <v>11</v>
      </c>
      <c r="C33" s="24" t="s">
        <v>31</v>
      </c>
      <c r="D33" s="24">
        <v>26</v>
      </c>
      <c r="E33" s="24">
        <v>39</v>
      </c>
      <c r="F33" s="24" t="s">
        <v>31</v>
      </c>
      <c r="G33" s="24">
        <v>24</v>
      </c>
      <c r="H33" s="24">
        <v>38</v>
      </c>
      <c r="I33" s="24">
        <v>31</v>
      </c>
      <c r="J33" s="24" t="s">
        <v>31</v>
      </c>
    </row>
    <row r="34" spans="2:10" outlineLevel="1" x14ac:dyDescent="0.25">
      <c r="B34" s="38"/>
      <c r="C34" s="38"/>
      <c r="D34" s="38"/>
      <c r="E34" s="38"/>
      <c r="F34" s="38"/>
      <c r="G34" s="38"/>
      <c r="H34" s="38"/>
      <c r="I34" s="38"/>
      <c r="J34" s="38"/>
    </row>
    <row r="35" spans="2:10" outlineLevel="1" x14ac:dyDescent="0.25">
      <c r="B35" s="39" t="s">
        <v>12</v>
      </c>
      <c r="C35" s="39"/>
      <c r="D35" s="39"/>
      <c r="E35" s="39"/>
      <c r="F35" s="39"/>
      <c r="G35" s="39"/>
      <c r="H35" s="39"/>
      <c r="I35" s="39"/>
      <c r="J35" s="39"/>
    </row>
    <row r="36" spans="2:10" outlineLevel="1" x14ac:dyDescent="0.25">
      <c r="B36" s="40" t="s">
        <v>13</v>
      </c>
      <c r="C36" s="40"/>
      <c r="D36" s="40"/>
      <c r="E36" s="40"/>
      <c r="F36" s="40"/>
      <c r="G36" s="40"/>
      <c r="H36" s="40"/>
      <c r="I36" s="40"/>
      <c r="J36" s="40"/>
    </row>
    <row r="37" spans="2:10" outlineLevel="1" x14ac:dyDescent="0.25">
      <c r="B37" s="40" t="s">
        <v>14</v>
      </c>
      <c r="C37" s="40"/>
      <c r="D37" s="40"/>
      <c r="E37" s="40"/>
      <c r="F37" s="40"/>
      <c r="G37" s="40"/>
      <c r="H37" s="40"/>
      <c r="I37" s="40"/>
      <c r="J37" s="40"/>
    </row>
    <row r="38" spans="2:10" outlineLevel="1" x14ac:dyDescent="0.25">
      <c r="B38" s="41" t="s">
        <v>15</v>
      </c>
      <c r="C38" s="41"/>
      <c r="D38" s="41"/>
      <c r="E38" s="41"/>
      <c r="F38" s="41"/>
      <c r="G38" s="41"/>
      <c r="H38" s="41"/>
      <c r="I38" s="41"/>
      <c r="J38" s="41"/>
    </row>
    <row r="39" spans="2:10" outlineLevel="1" x14ac:dyDescent="0.25">
      <c r="B39" s="41" t="s">
        <v>16</v>
      </c>
      <c r="C39" s="41"/>
      <c r="D39" s="41"/>
      <c r="E39" s="41"/>
      <c r="F39" s="41"/>
      <c r="G39" s="41"/>
      <c r="H39" s="41"/>
      <c r="I39" s="41"/>
      <c r="J39" s="41"/>
    </row>
    <row r="40" spans="2:10" outlineLevel="1" x14ac:dyDescent="0.25"/>
    <row r="41" spans="2:10" outlineLevel="1" x14ac:dyDescent="0.25"/>
  </sheetData>
  <mergeCells count="7">
    <mergeCell ref="B39:J39"/>
    <mergeCell ref="C5:J5"/>
    <mergeCell ref="B34:J34"/>
    <mergeCell ref="B35:J35"/>
    <mergeCell ref="B36:J36"/>
    <mergeCell ref="B37:J37"/>
    <mergeCell ref="B38:J38"/>
  </mergeCells>
  <hyperlinks>
    <hyperlink ref="A1" location="'Index'!A1" display="Index" xr:uid="{357635BD-A8C4-4B3F-ABEF-AD7214B2751A}"/>
  </hyperlinks>
  <pageMargins left="0.7" right="0.7" top="0.75" bottom="0.75" header="0.3" footer="0.3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E0BB0-F4A4-4430-944E-1441549C058A}">
  <sheetPr codeName="Arkusz234">
    <outlinePr summaryBelow="0"/>
  </sheetPr>
  <dimension ref="A1:H4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21300</v>
      </c>
    </row>
    <row r="3" spans="1:8" ht="15.75" x14ac:dyDescent="0.25">
      <c r="B3" s="1" t="s">
        <v>703</v>
      </c>
    </row>
    <row r="4" spans="1:8" ht="38.25" outlineLevel="1" x14ac:dyDescent="0.25">
      <c r="B4" s="46" t="s">
        <v>1465</v>
      </c>
      <c r="C4" s="46" t="s">
        <v>358</v>
      </c>
      <c r="D4" s="3" t="s">
        <v>39</v>
      </c>
      <c r="E4" s="3" t="s">
        <v>39</v>
      </c>
      <c r="F4" s="3" t="s">
        <v>39</v>
      </c>
      <c r="G4" s="3" t="s">
        <v>39</v>
      </c>
      <c r="H4" s="3" t="s">
        <v>39</v>
      </c>
    </row>
    <row r="5" spans="1:8" outlineLevel="1" x14ac:dyDescent="0.25">
      <c r="B5" s="4"/>
      <c r="C5" s="42"/>
      <c r="D5" s="42"/>
      <c r="E5" s="42"/>
      <c r="F5" s="42"/>
      <c r="G5" s="42"/>
      <c r="H5" s="42"/>
    </row>
    <row r="6" spans="1:8" ht="24" outlineLevel="1" x14ac:dyDescent="0.25">
      <c r="B6" s="4"/>
      <c r="C6" s="17" t="s">
        <v>544</v>
      </c>
      <c r="D6" s="17" t="s">
        <v>447</v>
      </c>
      <c r="E6" s="17" t="s">
        <v>453</v>
      </c>
      <c r="F6" s="17" t="s">
        <v>443</v>
      </c>
      <c r="G6" s="17" t="s">
        <v>445</v>
      </c>
      <c r="H6" s="17" t="s">
        <v>446</v>
      </c>
    </row>
    <row r="7" spans="1:8" ht="48" outlineLevel="1" x14ac:dyDescent="0.25">
      <c r="B7" s="7" t="s">
        <v>602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</row>
    <row r="8" spans="1:8" outlineLevel="1" x14ac:dyDescent="0.25">
      <c r="B8" s="9" t="s">
        <v>455</v>
      </c>
      <c r="C8" s="19" t="s">
        <v>31</v>
      </c>
      <c r="D8" s="49" t="s">
        <v>173</v>
      </c>
      <c r="E8" s="19">
        <v>0.05</v>
      </c>
      <c r="F8" s="49" t="s">
        <v>173</v>
      </c>
      <c r="G8" s="19">
        <v>0.09</v>
      </c>
      <c r="H8" s="19">
        <v>0.06</v>
      </c>
    </row>
    <row r="9" spans="1:8" outlineLevel="1" x14ac:dyDescent="0.25">
      <c r="B9" s="11" t="s">
        <v>544</v>
      </c>
      <c r="C9" s="20"/>
      <c r="D9" s="49" t="s">
        <v>173</v>
      </c>
      <c r="E9" s="49" t="s">
        <v>173</v>
      </c>
      <c r="F9" s="20">
        <v>0.03</v>
      </c>
      <c r="G9" s="49" t="s">
        <v>173</v>
      </c>
      <c r="H9" s="20">
        <v>0.03</v>
      </c>
    </row>
    <row r="10" spans="1:8" outlineLevel="1" x14ac:dyDescent="0.25">
      <c r="B10" s="9" t="s">
        <v>547</v>
      </c>
      <c r="C10" s="19" t="s">
        <v>31</v>
      </c>
      <c r="D10" s="19">
        <v>0.06</v>
      </c>
      <c r="E10" s="19">
        <v>0.05</v>
      </c>
      <c r="F10" s="19">
        <v>0.05</v>
      </c>
      <c r="G10" s="19">
        <v>0.04</v>
      </c>
      <c r="H10" s="19">
        <v>0.03</v>
      </c>
    </row>
    <row r="11" spans="1:8" outlineLevel="1" x14ac:dyDescent="0.25">
      <c r="B11" s="11" t="s">
        <v>575</v>
      </c>
      <c r="C11" s="20" t="s">
        <v>31</v>
      </c>
      <c r="D11" s="20" t="s">
        <v>31</v>
      </c>
      <c r="E11" s="20" t="s">
        <v>31</v>
      </c>
      <c r="F11" s="20">
        <v>0.03</v>
      </c>
      <c r="G11" s="20">
        <v>0.04</v>
      </c>
      <c r="H11" s="20">
        <v>0.03</v>
      </c>
    </row>
    <row r="12" spans="1:8" outlineLevel="1" x14ac:dyDescent="0.25">
      <c r="B12" s="9" t="s">
        <v>449</v>
      </c>
      <c r="C12" s="19" t="s">
        <v>31</v>
      </c>
      <c r="D12" s="19">
        <v>0.06</v>
      </c>
      <c r="E12" s="49" t="s">
        <v>173</v>
      </c>
      <c r="F12" s="19">
        <v>0.03</v>
      </c>
      <c r="G12" s="19">
        <v>0.04</v>
      </c>
      <c r="H12" s="19">
        <v>0.03</v>
      </c>
    </row>
    <row r="13" spans="1:8" outlineLevel="1" x14ac:dyDescent="0.25">
      <c r="B13" s="11" t="s">
        <v>548</v>
      </c>
      <c r="C13" s="20" t="s">
        <v>31</v>
      </c>
      <c r="D13" s="20" t="s">
        <v>31</v>
      </c>
      <c r="E13" s="20" t="s">
        <v>31</v>
      </c>
      <c r="F13" s="20" t="s">
        <v>31</v>
      </c>
      <c r="G13" s="20">
        <v>0.02</v>
      </c>
      <c r="H13" s="20" t="s">
        <v>31</v>
      </c>
    </row>
    <row r="14" spans="1:8" outlineLevel="1" x14ac:dyDescent="0.25">
      <c r="B14" s="9" t="s">
        <v>452</v>
      </c>
      <c r="C14" s="19" t="s">
        <v>31</v>
      </c>
      <c r="D14" s="19">
        <v>0.06</v>
      </c>
      <c r="E14" s="19">
        <v>0.15</v>
      </c>
      <c r="F14" s="19">
        <v>0.1</v>
      </c>
      <c r="G14" s="19">
        <v>0.11</v>
      </c>
      <c r="H14" s="19">
        <v>0.09</v>
      </c>
    </row>
    <row r="15" spans="1:8" outlineLevel="1" x14ac:dyDescent="0.25">
      <c r="B15" s="11" t="s">
        <v>456</v>
      </c>
      <c r="C15" s="20" t="s">
        <v>31</v>
      </c>
      <c r="D15" s="20">
        <v>0.03</v>
      </c>
      <c r="E15" s="20">
        <v>0.1</v>
      </c>
      <c r="F15" s="20">
        <v>0.03</v>
      </c>
      <c r="G15" s="20">
        <v>7.0000000000000007E-2</v>
      </c>
      <c r="H15" s="20">
        <v>0.06</v>
      </c>
    </row>
    <row r="16" spans="1:8" outlineLevel="1" x14ac:dyDescent="0.25">
      <c r="B16" s="9" t="s">
        <v>450</v>
      </c>
      <c r="C16" s="19" t="s">
        <v>31</v>
      </c>
      <c r="D16" s="49" t="s">
        <v>173</v>
      </c>
      <c r="E16" s="19">
        <v>0.05</v>
      </c>
      <c r="F16" s="19">
        <v>0.03</v>
      </c>
      <c r="G16" s="19">
        <v>0.04</v>
      </c>
      <c r="H16" s="19">
        <v>0.06</v>
      </c>
    </row>
    <row r="17" spans="2:8" outlineLevel="1" x14ac:dyDescent="0.25">
      <c r="B17" s="11" t="s">
        <v>549</v>
      </c>
      <c r="C17" s="20" t="s">
        <v>31</v>
      </c>
      <c r="D17" s="20">
        <v>0.03</v>
      </c>
      <c r="E17" s="20" t="s">
        <v>31</v>
      </c>
      <c r="F17" s="20">
        <v>0.05</v>
      </c>
      <c r="G17" s="20">
        <v>0.04</v>
      </c>
      <c r="H17" s="20">
        <v>0.03</v>
      </c>
    </row>
    <row r="18" spans="2:8" outlineLevel="1" x14ac:dyDescent="0.25">
      <c r="B18" s="9" t="s">
        <v>447</v>
      </c>
      <c r="C18" s="19" t="s">
        <v>31</v>
      </c>
      <c r="D18" s="19"/>
      <c r="E18" s="19">
        <v>0.1</v>
      </c>
      <c r="F18" s="19">
        <v>0.13</v>
      </c>
      <c r="G18" s="19">
        <v>0.15</v>
      </c>
      <c r="H18" s="19">
        <v>0.12</v>
      </c>
    </row>
    <row r="19" spans="2:8" outlineLevel="1" x14ac:dyDescent="0.25">
      <c r="B19" s="11" t="s">
        <v>453</v>
      </c>
      <c r="C19" s="20" t="s">
        <v>31</v>
      </c>
      <c r="D19" s="20">
        <v>0.39</v>
      </c>
      <c r="E19" s="22"/>
      <c r="F19" s="20">
        <v>0.26</v>
      </c>
      <c r="G19" s="20">
        <v>0.33</v>
      </c>
      <c r="H19" s="20">
        <v>0.26</v>
      </c>
    </row>
    <row r="20" spans="2:8" outlineLevel="1" x14ac:dyDescent="0.25">
      <c r="B20" s="9" t="s">
        <v>454</v>
      </c>
      <c r="C20" s="19" t="s">
        <v>31</v>
      </c>
      <c r="D20" s="19">
        <v>0.06</v>
      </c>
      <c r="E20" s="19">
        <v>0.05</v>
      </c>
      <c r="F20" s="19">
        <v>0.05</v>
      </c>
      <c r="G20" s="48">
        <v>0.15</v>
      </c>
      <c r="H20" s="19">
        <v>0.03</v>
      </c>
    </row>
    <row r="21" spans="2:8" outlineLevel="1" x14ac:dyDescent="0.25">
      <c r="B21" s="11" t="s">
        <v>550</v>
      </c>
      <c r="C21" s="20" t="s">
        <v>31</v>
      </c>
      <c r="D21" s="20" t="s">
        <v>31</v>
      </c>
      <c r="E21" s="20" t="s">
        <v>31</v>
      </c>
      <c r="F21" s="20" t="s">
        <v>31</v>
      </c>
      <c r="G21" s="20" t="s">
        <v>31</v>
      </c>
      <c r="H21" s="20" t="s">
        <v>31</v>
      </c>
    </row>
    <row r="22" spans="2:8" outlineLevel="1" x14ac:dyDescent="0.25">
      <c r="B22" s="9" t="s">
        <v>443</v>
      </c>
      <c r="C22" s="19" t="s">
        <v>31</v>
      </c>
      <c r="D22" s="19">
        <v>0.36</v>
      </c>
      <c r="E22" s="19">
        <v>0.2</v>
      </c>
      <c r="F22" s="19"/>
      <c r="G22" s="19">
        <v>0.22</v>
      </c>
      <c r="H22" s="19">
        <v>0.26</v>
      </c>
    </row>
    <row r="23" spans="2:8" outlineLevel="1" x14ac:dyDescent="0.25">
      <c r="B23" s="11" t="s">
        <v>457</v>
      </c>
      <c r="C23" s="20" t="s">
        <v>31</v>
      </c>
      <c r="D23" s="20">
        <v>0.09</v>
      </c>
      <c r="E23" s="49" t="s">
        <v>173</v>
      </c>
      <c r="F23" s="20">
        <v>0.03</v>
      </c>
      <c r="G23" s="20">
        <v>0.02</v>
      </c>
      <c r="H23" s="49" t="s">
        <v>173</v>
      </c>
    </row>
    <row r="24" spans="2:8" outlineLevel="1" x14ac:dyDescent="0.25">
      <c r="B24" s="9" t="s">
        <v>458</v>
      </c>
      <c r="C24" s="19" t="s">
        <v>31</v>
      </c>
      <c r="D24" s="49" t="s">
        <v>173</v>
      </c>
      <c r="E24" s="19">
        <v>0.05</v>
      </c>
      <c r="F24" s="19">
        <v>0.08</v>
      </c>
      <c r="G24" s="19">
        <v>0.04</v>
      </c>
      <c r="H24" s="19">
        <v>0.03</v>
      </c>
    </row>
    <row r="25" spans="2:8" outlineLevel="1" x14ac:dyDescent="0.25">
      <c r="B25" s="11" t="s">
        <v>541</v>
      </c>
      <c r="C25" s="20" t="s">
        <v>31</v>
      </c>
      <c r="D25" s="20">
        <v>0.09</v>
      </c>
      <c r="E25" s="20">
        <v>0.1</v>
      </c>
      <c r="F25" s="49" t="s">
        <v>173</v>
      </c>
      <c r="G25" s="20">
        <v>0.09</v>
      </c>
      <c r="H25" s="20">
        <v>0.12</v>
      </c>
    </row>
    <row r="26" spans="2:8" outlineLevel="1" x14ac:dyDescent="0.25">
      <c r="B26" s="9" t="s">
        <v>445</v>
      </c>
      <c r="C26" s="19" t="s">
        <v>31</v>
      </c>
      <c r="D26" s="19">
        <v>0.24</v>
      </c>
      <c r="E26" s="19">
        <v>0.25</v>
      </c>
      <c r="F26" s="19">
        <v>0.36</v>
      </c>
      <c r="G26" s="19"/>
      <c r="H26" s="19">
        <v>0.32</v>
      </c>
    </row>
    <row r="27" spans="2:8" outlineLevel="1" x14ac:dyDescent="0.25">
      <c r="B27" s="11" t="s">
        <v>446</v>
      </c>
      <c r="C27" s="20" t="s">
        <v>31</v>
      </c>
      <c r="D27" s="20">
        <v>0.15</v>
      </c>
      <c r="E27" s="20">
        <v>0.1</v>
      </c>
      <c r="F27" s="20">
        <v>0.18</v>
      </c>
      <c r="G27" s="20">
        <v>0.2</v>
      </c>
      <c r="H27" s="20"/>
    </row>
    <row r="28" spans="2:8" outlineLevel="1" x14ac:dyDescent="0.25">
      <c r="B28" s="9" t="s">
        <v>551</v>
      </c>
      <c r="C28" s="19" t="s">
        <v>31</v>
      </c>
      <c r="D28" s="19" t="s">
        <v>31</v>
      </c>
      <c r="E28" s="19" t="s">
        <v>31</v>
      </c>
      <c r="F28" s="19" t="s">
        <v>31</v>
      </c>
      <c r="G28" s="19" t="s">
        <v>31</v>
      </c>
      <c r="H28" s="19" t="s">
        <v>31</v>
      </c>
    </row>
    <row r="29" spans="2:8" outlineLevel="1" x14ac:dyDescent="0.25">
      <c r="B29" s="11" t="s">
        <v>459</v>
      </c>
      <c r="C29" s="20" t="s">
        <v>31</v>
      </c>
      <c r="D29" s="20">
        <v>0.06</v>
      </c>
      <c r="E29" s="49" t="s">
        <v>173</v>
      </c>
      <c r="F29" s="20">
        <v>0.05</v>
      </c>
      <c r="G29" s="20">
        <v>0.02</v>
      </c>
      <c r="H29" s="49" t="s">
        <v>173</v>
      </c>
    </row>
    <row r="30" spans="2:8" outlineLevel="1" x14ac:dyDescent="0.25">
      <c r="B30" s="9" t="s">
        <v>600</v>
      </c>
      <c r="C30" s="19" t="s">
        <v>31</v>
      </c>
      <c r="D30" s="19" t="s">
        <v>31</v>
      </c>
      <c r="E30" s="19" t="s">
        <v>31</v>
      </c>
      <c r="F30" s="19" t="s">
        <v>31</v>
      </c>
      <c r="G30" s="19" t="s">
        <v>31</v>
      </c>
      <c r="H30" s="19" t="s">
        <v>31</v>
      </c>
    </row>
    <row r="31" spans="2:8" outlineLevel="1" x14ac:dyDescent="0.25">
      <c r="B31" s="13" t="s">
        <v>10</v>
      </c>
      <c r="C31" s="23" t="s">
        <v>31</v>
      </c>
      <c r="D31" s="23">
        <v>1</v>
      </c>
      <c r="E31" s="23">
        <v>1</v>
      </c>
      <c r="F31" s="23">
        <v>1</v>
      </c>
      <c r="G31" s="23">
        <v>1</v>
      </c>
      <c r="H31" s="23">
        <v>1</v>
      </c>
    </row>
    <row r="32" spans="2:8" outlineLevel="1" x14ac:dyDescent="0.25">
      <c r="B32" s="13" t="s">
        <v>11</v>
      </c>
      <c r="C32" s="24" t="s">
        <v>31</v>
      </c>
      <c r="D32" s="24">
        <v>33</v>
      </c>
      <c r="E32" s="24">
        <v>20</v>
      </c>
      <c r="F32" s="24">
        <v>39</v>
      </c>
      <c r="G32" s="24">
        <v>46</v>
      </c>
      <c r="H32" s="24">
        <v>34</v>
      </c>
    </row>
    <row r="33" spans="2:8" outlineLevel="1" x14ac:dyDescent="0.25">
      <c r="B33" s="38"/>
      <c r="C33" s="38"/>
      <c r="D33" s="38"/>
      <c r="E33" s="38"/>
      <c r="F33" s="38"/>
      <c r="G33" s="38"/>
      <c r="H33" s="38"/>
    </row>
    <row r="34" spans="2:8" outlineLevel="1" x14ac:dyDescent="0.25">
      <c r="B34" s="39" t="s">
        <v>12</v>
      </c>
      <c r="C34" s="39"/>
      <c r="D34" s="39"/>
      <c r="E34" s="39"/>
      <c r="F34" s="39"/>
      <c r="G34" s="39"/>
      <c r="H34" s="39"/>
    </row>
    <row r="35" spans="2:8" outlineLevel="1" x14ac:dyDescent="0.25">
      <c r="B35" s="40" t="s">
        <v>13</v>
      </c>
      <c r="C35" s="40"/>
      <c r="D35" s="40"/>
      <c r="E35" s="40"/>
      <c r="F35" s="40"/>
      <c r="G35" s="40"/>
      <c r="H35" s="40"/>
    </row>
    <row r="36" spans="2:8" outlineLevel="1" x14ac:dyDescent="0.25">
      <c r="B36" s="40" t="s">
        <v>14</v>
      </c>
      <c r="C36" s="40"/>
      <c r="D36" s="40"/>
      <c r="E36" s="40"/>
      <c r="F36" s="40"/>
      <c r="G36" s="40"/>
      <c r="H36" s="40"/>
    </row>
    <row r="37" spans="2:8" outlineLevel="1" x14ac:dyDescent="0.25">
      <c r="B37" s="41" t="s">
        <v>15</v>
      </c>
      <c r="C37" s="41"/>
      <c r="D37" s="41"/>
      <c r="E37" s="41"/>
      <c r="F37" s="41"/>
      <c r="G37" s="41"/>
      <c r="H37" s="41"/>
    </row>
    <row r="38" spans="2:8" outlineLevel="1" x14ac:dyDescent="0.25">
      <c r="B38" s="41" t="s">
        <v>16</v>
      </c>
      <c r="C38" s="41"/>
      <c r="D38" s="41"/>
      <c r="E38" s="41"/>
      <c r="F38" s="41"/>
      <c r="G38" s="41"/>
      <c r="H38" s="41"/>
    </row>
    <row r="39" spans="2:8" outlineLevel="1" x14ac:dyDescent="0.25"/>
    <row r="40" spans="2:8" outlineLevel="1" x14ac:dyDescent="0.25"/>
  </sheetData>
  <mergeCells count="7">
    <mergeCell ref="B38:H38"/>
    <mergeCell ref="C5:H5"/>
    <mergeCell ref="B33:H33"/>
    <mergeCell ref="B34:H34"/>
    <mergeCell ref="B35:H35"/>
    <mergeCell ref="B36:H36"/>
    <mergeCell ref="B37:H37"/>
  </mergeCells>
  <hyperlinks>
    <hyperlink ref="A1" location="'Index'!A1" display="Index" xr:uid="{35F76036-905D-46BC-B5E1-E87BA53E2EAC}"/>
  </hyperlinks>
  <pageMargins left="0.7" right="0.7" top="0.75" bottom="0.75" header="0.3" footer="0.3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ED68-FD96-450E-9655-88329B0B882E}">
  <sheetPr codeName="Arkusz235">
    <outlinePr summaryBelow="0"/>
  </sheetPr>
  <dimension ref="A1:K4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1" x14ac:dyDescent="0.25">
      <c r="A1" s="2" t="s">
        <v>1</v>
      </c>
      <c r="B1">
        <v>31300</v>
      </c>
    </row>
    <row r="2" spans="1:11" x14ac:dyDescent="0.25">
      <c r="C2" t="s">
        <v>92</v>
      </c>
    </row>
    <row r="3" spans="1:11" ht="15.75" x14ac:dyDescent="0.25">
      <c r="B3" s="1" t="s">
        <v>704</v>
      </c>
    </row>
    <row r="4" spans="1:11" ht="38.25" outlineLevel="1" x14ac:dyDescent="0.25">
      <c r="B4" s="46" t="s">
        <v>1466</v>
      </c>
      <c r="C4" s="46" t="s">
        <v>359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</row>
    <row r="5" spans="1:11" outlineLevel="1" x14ac:dyDescent="0.25">
      <c r="B5" s="4"/>
      <c r="C5" s="42" t="s">
        <v>689</v>
      </c>
      <c r="D5" s="42"/>
      <c r="E5" s="42"/>
      <c r="F5" s="42"/>
      <c r="G5" s="42"/>
      <c r="H5" s="42"/>
      <c r="I5" s="42"/>
      <c r="J5" s="42"/>
      <c r="K5" s="42"/>
    </row>
    <row r="6" spans="1:11" ht="24" outlineLevel="1" x14ac:dyDescent="0.25">
      <c r="B6" s="4"/>
      <c r="C6" s="17" t="s">
        <v>455</v>
      </c>
      <c r="D6" s="17" t="s">
        <v>442</v>
      </c>
      <c r="E6" s="17" t="s">
        <v>548</v>
      </c>
      <c r="F6" s="17" t="s">
        <v>452</v>
      </c>
      <c r="G6" s="17" t="s">
        <v>454</v>
      </c>
      <c r="H6" s="17" t="s">
        <v>550</v>
      </c>
      <c r="I6" s="17" t="s">
        <v>458</v>
      </c>
      <c r="J6" s="17" t="s">
        <v>451</v>
      </c>
      <c r="K6" s="17" t="s">
        <v>551</v>
      </c>
    </row>
    <row r="7" spans="1:11" ht="36" outlineLevel="1" x14ac:dyDescent="0.25">
      <c r="B7" s="7" t="s">
        <v>604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</row>
    <row r="8" spans="1:11" outlineLevel="1" x14ac:dyDescent="0.25">
      <c r="B8" s="9" t="s">
        <v>455</v>
      </c>
      <c r="C8" s="19" t="s">
        <v>31</v>
      </c>
      <c r="D8" s="19" t="s">
        <v>31</v>
      </c>
      <c r="E8" s="19" t="s">
        <v>31</v>
      </c>
      <c r="F8" s="19" t="s">
        <v>31</v>
      </c>
      <c r="G8" s="19" t="s">
        <v>31</v>
      </c>
      <c r="H8" s="19" t="s">
        <v>31</v>
      </c>
      <c r="I8" s="19" t="s">
        <v>31</v>
      </c>
      <c r="J8" s="19" t="s">
        <v>31</v>
      </c>
      <c r="K8" s="19" t="s">
        <v>31</v>
      </c>
    </row>
    <row r="9" spans="1:11" outlineLevel="1" x14ac:dyDescent="0.25">
      <c r="B9" s="11" t="s">
        <v>544</v>
      </c>
      <c r="C9" s="20" t="s">
        <v>31</v>
      </c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  <c r="K9" s="20" t="s">
        <v>31</v>
      </c>
    </row>
    <row r="10" spans="1:11" outlineLevel="1" x14ac:dyDescent="0.25">
      <c r="B10" s="9" t="s">
        <v>442</v>
      </c>
      <c r="C10" s="19" t="s">
        <v>31</v>
      </c>
      <c r="D10" s="19"/>
      <c r="E10" s="19" t="s">
        <v>31</v>
      </c>
      <c r="F10" s="19" t="s">
        <v>31</v>
      </c>
      <c r="G10" s="19" t="s">
        <v>31</v>
      </c>
      <c r="H10" s="19" t="s">
        <v>31</v>
      </c>
      <c r="I10" s="19" t="s">
        <v>31</v>
      </c>
      <c r="J10" s="19" t="s">
        <v>31</v>
      </c>
      <c r="K10" s="19" t="s">
        <v>31</v>
      </c>
    </row>
    <row r="11" spans="1:11" outlineLevel="1" x14ac:dyDescent="0.25">
      <c r="B11" s="11" t="s">
        <v>547</v>
      </c>
      <c r="C11" s="20" t="s">
        <v>31</v>
      </c>
      <c r="D11" s="20" t="s">
        <v>31</v>
      </c>
      <c r="E11" s="20" t="s">
        <v>31</v>
      </c>
      <c r="F11" s="20" t="s">
        <v>31</v>
      </c>
      <c r="G11" s="20" t="s">
        <v>31</v>
      </c>
      <c r="H11" s="20" t="s">
        <v>31</v>
      </c>
      <c r="I11" s="20" t="s">
        <v>31</v>
      </c>
      <c r="J11" s="20" t="s">
        <v>31</v>
      </c>
      <c r="K11" s="20" t="s">
        <v>31</v>
      </c>
    </row>
    <row r="12" spans="1:11" outlineLevel="1" x14ac:dyDescent="0.25">
      <c r="B12" s="9" t="s">
        <v>575</v>
      </c>
      <c r="C12" s="19" t="s">
        <v>31</v>
      </c>
      <c r="D12" s="19" t="s">
        <v>31</v>
      </c>
      <c r="E12" s="19" t="s">
        <v>31</v>
      </c>
      <c r="F12" s="19" t="s">
        <v>31</v>
      </c>
      <c r="G12" s="19" t="s">
        <v>31</v>
      </c>
      <c r="H12" s="19" t="s">
        <v>31</v>
      </c>
      <c r="I12" s="19" t="s">
        <v>31</v>
      </c>
      <c r="J12" s="19" t="s">
        <v>31</v>
      </c>
      <c r="K12" s="19" t="s">
        <v>31</v>
      </c>
    </row>
    <row r="13" spans="1:11" outlineLevel="1" x14ac:dyDescent="0.25">
      <c r="B13" s="11" t="s">
        <v>449</v>
      </c>
      <c r="C13" s="20" t="s">
        <v>31</v>
      </c>
      <c r="D13" s="20">
        <v>0.03</v>
      </c>
      <c r="E13" s="20" t="s">
        <v>31</v>
      </c>
      <c r="F13" s="20" t="s">
        <v>31</v>
      </c>
      <c r="G13" s="20" t="s">
        <v>31</v>
      </c>
      <c r="H13" s="20" t="s">
        <v>31</v>
      </c>
      <c r="I13" s="20" t="s">
        <v>31</v>
      </c>
      <c r="J13" s="20" t="s">
        <v>31</v>
      </c>
      <c r="K13" s="20" t="s">
        <v>31</v>
      </c>
    </row>
    <row r="14" spans="1:11" outlineLevel="1" x14ac:dyDescent="0.25">
      <c r="B14" s="9" t="s">
        <v>548</v>
      </c>
      <c r="C14" s="19" t="s">
        <v>31</v>
      </c>
      <c r="D14" s="19" t="s">
        <v>31</v>
      </c>
      <c r="E14" s="19"/>
      <c r="F14" s="19" t="s">
        <v>31</v>
      </c>
      <c r="G14" s="19" t="s">
        <v>31</v>
      </c>
      <c r="H14" s="19" t="s">
        <v>31</v>
      </c>
      <c r="I14" s="19" t="s">
        <v>31</v>
      </c>
      <c r="J14" s="19" t="s">
        <v>31</v>
      </c>
      <c r="K14" s="19" t="s">
        <v>31</v>
      </c>
    </row>
    <row r="15" spans="1:11" outlineLevel="1" x14ac:dyDescent="0.25">
      <c r="B15" s="11" t="s">
        <v>452</v>
      </c>
      <c r="C15" s="20" t="s">
        <v>31</v>
      </c>
      <c r="D15" s="20" t="s">
        <v>31</v>
      </c>
      <c r="E15" s="20" t="s">
        <v>31</v>
      </c>
      <c r="F15" s="20"/>
      <c r="G15" s="20" t="s">
        <v>31</v>
      </c>
      <c r="H15" s="20" t="s">
        <v>31</v>
      </c>
      <c r="I15" s="20" t="s">
        <v>31</v>
      </c>
      <c r="J15" s="20" t="s">
        <v>31</v>
      </c>
      <c r="K15" s="20" t="s">
        <v>31</v>
      </c>
    </row>
    <row r="16" spans="1:11" outlineLevel="1" x14ac:dyDescent="0.25">
      <c r="B16" s="9" t="s">
        <v>456</v>
      </c>
      <c r="C16" s="19" t="s">
        <v>31</v>
      </c>
      <c r="D16" s="19" t="s">
        <v>31</v>
      </c>
      <c r="E16" s="19" t="s">
        <v>31</v>
      </c>
      <c r="F16" s="19" t="s">
        <v>31</v>
      </c>
      <c r="G16" s="19" t="s">
        <v>31</v>
      </c>
      <c r="H16" s="19" t="s">
        <v>31</v>
      </c>
      <c r="I16" s="19" t="s">
        <v>31</v>
      </c>
      <c r="J16" s="19" t="s">
        <v>31</v>
      </c>
      <c r="K16" s="19" t="s">
        <v>31</v>
      </c>
    </row>
    <row r="17" spans="2:11" outlineLevel="1" x14ac:dyDescent="0.25">
      <c r="B17" s="11" t="s">
        <v>450</v>
      </c>
      <c r="C17" s="20" t="s">
        <v>31</v>
      </c>
      <c r="D17" s="20">
        <v>0.03</v>
      </c>
      <c r="E17" s="20" t="s">
        <v>31</v>
      </c>
      <c r="F17" s="20" t="s">
        <v>31</v>
      </c>
      <c r="G17" s="20" t="s">
        <v>31</v>
      </c>
      <c r="H17" s="20" t="s">
        <v>31</v>
      </c>
      <c r="I17" s="20" t="s">
        <v>31</v>
      </c>
      <c r="J17" s="20" t="s">
        <v>31</v>
      </c>
      <c r="K17" s="20" t="s">
        <v>31</v>
      </c>
    </row>
    <row r="18" spans="2:11" outlineLevel="1" x14ac:dyDescent="0.25">
      <c r="B18" s="9" t="s">
        <v>444</v>
      </c>
      <c r="C18" s="19" t="s">
        <v>31</v>
      </c>
      <c r="D18" s="19" t="s">
        <v>31</v>
      </c>
      <c r="E18" s="19" t="s">
        <v>31</v>
      </c>
      <c r="F18" s="19" t="s">
        <v>31</v>
      </c>
      <c r="G18" s="19" t="s">
        <v>31</v>
      </c>
      <c r="H18" s="19" t="s">
        <v>31</v>
      </c>
      <c r="I18" s="19" t="s">
        <v>31</v>
      </c>
      <c r="J18" s="19" t="s">
        <v>31</v>
      </c>
      <c r="K18" s="19" t="s">
        <v>31</v>
      </c>
    </row>
    <row r="19" spans="2:11" outlineLevel="1" x14ac:dyDescent="0.25">
      <c r="B19" s="11" t="s">
        <v>549</v>
      </c>
      <c r="C19" s="20" t="s">
        <v>31</v>
      </c>
      <c r="D19" s="20" t="s">
        <v>31</v>
      </c>
      <c r="E19" s="20" t="s">
        <v>31</v>
      </c>
      <c r="F19" s="20" t="s">
        <v>31</v>
      </c>
      <c r="G19" s="20" t="s">
        <v>31</v>
      </c>
      <c r="H19" s="20" t="s">
        <v>31</v>
      </c>
      <c r="I19" s="20" t="s">
        <v>31</v>
      </c>
      <c r="J19" s="20" t="s">
        <v>31</v>
      </c>
      <c r="K19" s="20" t="s">
        <v>31</v>
      </c>
    </row>
    <row r="20" spans="2:11" outlineLevel="1" x14ac:dyDescent="0.25">
      <c r="B20" s="9" t="s">
        <v>447</v>
      </c>
      <c r="C20" s="19" t="s">
        <v>31</v>
      </c>
      <c r="D20" s="19">
        <v>0.06</v>
      </c>
      <c r="E20" s="19" t="s">
        <v>31</v>
      </c>
      <c r="F20" s="19" t="s">
        <v>31</v>
      </c>
      <c r="G20" s="19" t="s">
        <v>31</v>
      </c>
      <c r="H20" s="19" t="s">
        <v>31</v>
      </c>
      <c r="I20" s="19" t="s">
        <v>31</v>
      </c>
      <c r="J20" s="19" t="s">
        <v>31</v>
      </c>
      <c r="K20" s="19" t="s">
        <v>31</v>
      </c>
    </row>
    <row r="21" spans="2:11" outlineLevel="1" x14ac:dyDescent="0.25">
      <c r="B21" s="11" t="s">
        <v>453</v>
      </c>
      <c r="C21" s="20" t="s">
        <v>31</v>
      </c>
      <c r="D21" s="20">
        <v>0.12</v>
      </c>
      <c r="E21" s="20" t="s">
        <v>31</v>
      </c>
      <c r="F21" s="20" t="s">
        <v>31</v>
      </c>
      <c r="G21" s="20" t="s">
        <v>31</v>
      </c>
      <c r="H21" s="20" t="s">
        <v>31</v>
      </c>
      <c r="I21" s="20" t="s">
        <v>31</v>
      </c>
      <c r="J21" s="20" t="s">
        <v>31</v>
      </c>
      <c r="K21" s="20" t="s">
        <v>31</v>
      </c>
    </row>
    <row r="22" spans="2:11" outlineLevel="1" x14ac:dyDescent="0.25">
      <c r="B22" s="9" t="s">
        <v>454</v>
      </c>
      <c r="C22" s="19" t="s">
        <v>31</v>
      </c>
      <c r="D22" s="19" t="s">
        <v>31</v>
      </c>
      <c r="E22" s="19" t="s">
        <v>31</v>
      </c>
      <c r="F22" s="19" t="s">
        <v>31</v>
      </c>
      <c r="G22" s="19"/>
      <c r="H22" s="19" t="s">
        <v>31</v>
      </c>
      <c r="I22" s="19" t="s">
        <v>31</v>
      </c>
      <c r="J22" s="19" t="s">
        <v>31</v>
      </c>
      <c r="K22" s="19" t="s">
        <v>31</v>
      </c>
    </row>
    <row r="23" spans="2:11" outlineLevel="1" x14ac:dyDescent="0.25">
      <c r="B23" s="11" t="s">
        <v>550</v>
      </c>
      <c r="C23" s="20" t="s">
        <v>31</v>
      </c>
      <c r="D23" s="20" t="s">
        <v>31</v>
      </c>
      <c r="E23" s="20" t="s">
        <v>31</v>
      </c>
      <c r="F23" s="20" t="s">
        <v>31</v>
      </c>
      <c r="G23" s="20" t="s">
        <v>31</v>
      </c>
      <c r="H23" s="20"/>
      <c r="I23" s="20" t="s">
        <v>31</v>
      </c>
      <c r="J23" s="20" t="s">
        <v>31</v>
      </c>
      <c r="K23" s="20" t="s">
        <v>31</v>
      </c>
    </row>
    <row r="24" spans="2:11" outlineLevel="1" x14ac:dyDescent="0.25">
      <c r="B24" s="9" t="s">
        <v>443</v>
      </c>
      <c r="C24" s="19" t="s">
        <v>31</v>
      </c>
      <c r="D24" s="19">
        <v>0.15</v>
      </c>
      <c r="E24" s="19" t="s">
        <v>31</v>
      </c>
      <c r="F24" s="19" t="s">
        <v>31</v>
      </c>
      <c r="G24" s="19" t="s">
        <v>31</v>
      </c>
      <c r="H24" s="19" t="s">
        <v>31</v>
      </c>
      <c r="I24" s="19" t="s">
        <v>31</v>
      </c>
      <c r="J24" s="19" t="s">
        <v>31</v>
      </c>
      <c r="K24" s="19" t="s">
        <v>31</v>
      </c>
    </row>
    <row r="25" spans="2:11" outlineLevel="1" x14ac:dyDescent="0.25">
      <c r="B25" s="11" t="s">
        <v>457</v>
      </c>
      <c r="C25" s="20" t="s">
        <v>31</v>
      </c>
      <c r="D25" s="20" t="s">
        <v>31</v>
      </c>
      <c r="E25" s="20" t="s">
        <v>31</v>
      </c>
      <c r="F25" s="20" t="s">
        <v>31</v>
      </c>
      <c r="G25" s="20" t="s">
        <v>31</v>
      </c>
      <c r="H25" s="20" t="s">
        <v>31</v>
      </c>
      <c r="I25" s="20" t="s">
        <v>31</v>
      </c>
      <c r="J25" s="20" t="s">
        <v>31</v>
      </c>
      <c r="K25" s="20" t="s">
        <v>31</v>
      </c>
    </row>
    <row r="26" spans="2:11" outlineLevel="1" x14ac:dyDescent="0.25">
      <c r="B26" s="9" t="s">
        <v>458</v>
      </c>
      <c r="C26" s="19" t="s">
        <v>31</v>
      </c>
      <c r="D26" s="19" t="s">
        <v>31</v>
      </c>
      <c r="E26" s="19" t="s">
        <v>31</v>
      </c>
      <c r="F26" s="19" t="s">
        <v>31</v>
      </c>
      <c r="G26" s="19" t="s">
        <v>31</v>
      </c>
      <c r="H26" s="19" t="s">
        <v>31</v>
      </c>
      <c r="I26" s="19"/>
      <c r="J26" s="19" t="s">
        <v>31</v>
      </c>
      <c r="K26" s="19" t="s">
        <v>31</v>
      </c>
    </row>
    <row r="27" spans="2:11" outlineLevel="1" x14ac:dyDescent="0.25">
      <c r="B27" s="11" t="s">
        <v>541</v>
      </c>
      <c r="C27" s="20" t="s">
        <v>31</v>
      </c>
      <c r="D27" s="20">
        <v>0.18</v>
      </c>
      <c r="E27" s="20" t="s">
        <v>31</v>
      </c>
      <c r="F27" s="20" t="s">
        <v>31</v>
      </c>
      <c r="G27" s="20" t="s">
        <v>31</v>
      </c>
      <c r="H27" s="20" t="s">
        <v>31</v>
      </c>
      <c r="I27" s="20" t="s">
        <v>31</v>
      </c>
      <c r="J27" s="20" t="s">
        <v>31</v>
      </c>
      <c r="K27" s="20" t="s">
        <v>31</v>
      </c>
    </row>
    <row r="28" spans="2:11" outlineLevel="1" x14ac:dyDescent="0.25">
      <c r="B28" s="9" t="s">
        <v>451</v>
      </c>
      <c r="C28" s="19" t="s">
        <v>31</v>
      </c>
      <c r="D28" s="19">
        <v>0.03</v>
      </c>
      <c r="E28" s="19" t="s">
        <v>31</v>
      </c>
      <c r="F28" s="19" t="s">
        <v>31</v>
      </c>
      <c r="G28" s="19" t="s">
        <v>31</v>
      </c>
      <c r="H28" s="19" t="s">
        <v>31</v>
      </c>
      <c r="I28" s="19" t="s">
        <v>31</v>
      </c>
      <c r="J28" s="19"/>
      <c r="K28" s="19" t="s">
        <v>31</v>
      </c>
    </row>
    <row r="29" spans="2:11" outlineLevel="1" x14ac:dyDescent="0.25">
      <c r="B29" s="11" t="s">
        <v>448</v>
      </c>
      <c r="C29" s="20" t="s">
        <v>31</v>
      </c>
      <c r="D29" s="20">
        <v>0.06</v>
      </c>
      <c r="E29" s="20" t="s">
        <v>31</v>
      </c>
      <c r="F29" s="20" t="s">
        <v>31</v>
      </c>
      <c r="G29" s="20" t="s">
        <v>31</v>
      </c>
      <c r="H29" s="20" t="s">
        <v>31</v>
      </c>
      <c r="I29" s="20" t="s">
        <v>31</v>
      </c>
      <c r="J29" s="20" t="s">
        <v>31</v>
      </c>
      <c r="K29" s="20" t="s">
        <v>31</v>
      </c>
    </row>
    <row r="30" spans="2:11" outlineLevel="1" x14ac:dyDescent="0.25">
      <c r="B30" s="9" t="s">
        <v>445</v>
      </c>
      <c r="C30" s="19" t="s">
        <v>31</v>
      </c>
      <c r="D30" s="19">
        <v>0.12</v>
      </c>
      <c r="E30" s="19" t="s">
        <v>31</v>
      </c>
      <c r="F30" s="19" t="s">
        <v>31</v>
      </c>
      <c r="G30" s="19" t="s">
        <v>31</v>
      </c>
      <c r="H30" s="19" t="s">
        <v>31</v>
      </c>
      <c r="I30" s="19" t="s">
        <v>31</v>
      </c>
      <c r="J30" s="19" t="s">
        <v>31</v>
      </c>
      <c r="K30" s="19" t="s">
        <v>31</v>
      </c>
    </row>
    <row r="31" spans="2:11" outlineLevel="1" x14ac:dyDescent="0.25">
      <c r="B31" s="11" t="s">
        <v>446</v>
      </c>
      <c r="C31" s="20" t="s">
        <v>31</v>
      </c>
      <c r="D31" s="20">
        <v>0.24</v>
      </c>
      <c r="E31" s="20" t="s">
        <v>31</v>
      </c>
      <c r="F31" s="20" t="s">
        <v>31</v>
      </c>
      <c r="G31" s="20" t="s">
        <v>31</v>
      </c>
      <c r="H31" s="20" t="s">
        <v>31</v>
      </c>
      <c r="I31" s="20" t="s">
        <v>31</v>
      </c>
      <c r="J31" s="20" t="s">
        <v>31</v>
      </c>
      <c r="K31" s="20" t="s">
        <v>31</v>
      </c>
    </row>
    <row r="32" spans="2:11" outlineLevel="1" x14ac:dyDescent="0.25">
      <c r="B32" s="9" t="s">
        <v>551</v>
      </c>
      <c r="C32" s="19" t="s">
        <v>31</v>
      </c>
      <c r="D32" s="19" t="s">
        <v>31</v>
      </c>
      <c r="E32" s="19" t="s">
        <v>31</v>
      </c>
      <c r="F32" s="19" t="s">
        <v>31</v>
      </c>
      <c r="G32" s="19" t="s">
        <v>31</v>
      </c>
      <c r="H32" s="19" t="s">
        <v>31</v>
      </c>
      <c r="I32" s="19" t="s">
        <v>31</v>
      </c>
      <c r="J32" s="19" t="s">
        <v>31</v>
      </c>
      <c r="K32" s="19"/>
    </row>
    <row r="33" spans="2:11" outlineLevel="1" x14ac:dyDescent="0.25">
      <c r="B33" s="11" t="s">
        <v>459</v>
      </c>
      <c r="C33" s="20" t="s">
        <v>31</v>
      </c>
      <c r="D33" s="20" t="s">
        <v>31</v>
      </c>
      <c r="E33" s="20" t="s">
        <v>31</v>
      </c>
      <c r="F33" s="20" t="s">
        <v>31</v>
      </c>
      <c r="G33" s="20" t="s">
        <v>31</v>
      </c>
      <c r="H33" s="20" t="s">
        <v>31</v>
      </c>
      <c r="I33" s="20" t="s">
        <v>31</v>
      </c>
      <c r="J33" s="20" t="s">
        <v>31</v>
      </c>
      <c r="K33" s="20" t="s">
        <v>31</v>
      </c>
    </row>
    <row r="34" spans="2:11" outlineLevel="1" x14ac:dyDescent="0.25">
      <c r="B34" s="9" t="s">
        <v>600</v>
      </c>
      <c r="C34" s="19" t="s">
        <v>31</v>
      </c>
      <c r="D34" s="19" t="s">
        <v>31</v>
      </c>
      <c r="E34" s="19" t="s">
        <v>31</v>
      </c>
      <c r="F34" s="19" t="s">
        <v>31</v>
      </c>
      <c r="G34" s="19" t="s">
        <v>31</v>
      </c>
      <c r="H34" s="19" t="s">
        <v>31</v>
      </c>
      <c r="I34" s="19" t="s">
        <v>31</v>
      </c>
      <c r="J34" s="19" t="s">
        <v>31</v>
      </c>
      <c r="K34" s="19" t="s">
        <v>31</v>
      </c>
    </row>
    <row r="35" spans="2:11" outlineLevel="1" x14ac:dyDescent="0.25">
      <c r="B35" s="13" t="s">
        <v>10</v>
      </c>
      <c r="C35" s="23" t="s">
        <v>31</v>
      </c>
      <c r="D35" s="23">
        <v>1</v>
      </c>
      <c r="E35" s="23" t="s">
        <v>31</v>
      </c>
      <c r="F35" s="23" t="s">
        <v>31</v>
      </c>
      <c r="G35" s="23" t="s">
        <v>31</v>
      </c>
      <c r="H35" s="23" t="s">
        <v>31</v>
      </c>
      <c r="I35" s="23" t="s">
        <v>31</v>
      </c>
      <c r="J35" s="23" t="s">
        <v>31</v>
      </c>
      <c r="K35" s="23" t="s">
        <v>31</v>
      </c>
    </row>
    <row r="36" spans="2:11" outlineLevel="1" x14ac:dyDescent="0.25">
      <c r="B36" s="13" t="s">
        <v>11</v>
      </c>
      <c r="C36" s="24" t="s">
        <v>31</v>
      </c>
      <c r="D36" s="24">
        <v>33</v>
      </c>
      <c r="E36" s="24" t="s">
        <v>31</v>
      </c>
      <c r="F36" s="24" t="s">
        <v>31</v>
      </c>
      <c r="G36" s="24" t="s">
        <v>31</v>
      </c>
      <c r="H36" s="24" t="s">
        <v>31</v>
      </c>
      <c r="I36" s="24" t="s">
        <v>31</v>
      </c>
      <c r="J36" s="24" t="s">
        <v>31</v>
      </c>
      <c r="K36" s="24" t="s">
        <v>31</v>
      </c>
    </row>
    <row r="37" spans="2:11" outlineLevel="1" x14ac:dyDescent="0.25"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pans="2:11" outlineLevel="1" x14ac:dyDescent="0.25">
      <c r="B38" s="39" t="s">
        <v>12</v>
      </c>
      <c r="C38" s="39"/>
      <c r="D38" s="39"/>
      <c r="E38" s="39"/>
      <c r="F38" s="39"/>
      <c r="G38" s="39"/>
      <c r="H38" s="39"/>
      <c r="I38" s="39"/>
      <c r="J38" s="39"/>
      <c r="K38" s="39"/>
    </row>
    <row r="39" spans="2:11" outlineLevel="1" x14ac:dyDescent="0.25">
      <c r="B39" s="40" t="s">
        <v>13</v>
      </c>
      <c r="C39" s="40"/>
      <c r="D39" s="40"/>
      <c r="E39" s="40"/>
      <c r="F39" s="40"/>
      <c r="G39" s="40"/>
      <c r="H39" s="40"/>
      <c r="I39" s="40"/>
      <c r="J39" s="40"/>
      <c r="K39" s="40"/>
    </row>
    <row r="40" spans="2:11" outlineLevel="1" x14ac:dyDescent="0.25">
      <c r="B40" s="40" t="s">
        <v>14</v>
      </c>
      <c r="C40" s="40"/>
      <c r="D40" s="40"/>
      <c r="E40" s="40"/>
      <c r="F40" s="40"/>
      <c r="G40" s="40"/>
      <c r="H40" s="40"/>
      <c r="I40" s="40"/>
      <c r="J40" s="40"/>
      <c r="K40" s="40"/>
    </row>
    <row r="41" spans="2:11" outlineLevel="1" x14ac:dyDescent="0.25">
      <c r="B41" s="41" t="s">
        <v>15</v>
      </c>
      <c r="C41" s="41"/>
      <c r="D41" s="41"/>
      <c r="E41" s="41"/>
      <c r="F41" s="41"/>
      <c r="G41" s="41"/>
      <c r="H41" s="41"/>
      <c r="I41" s="41"/>
      <c r="J41" s="41"/>
      <c r="K41" s="41"/>
    </row>
    <row r="42" spans="2:11" outlineLevel="1" x14ac:dyDescent="0.25">
      <c r="B42" s="41" t="s">
        <v>16</v>
      </c>
      <c r="C42" s="41"/>
      <c r="D42" s="41"/>
      <c r="E42" s="41"/>
      <c r="F42" s="41"/>
      <c r="G42" s="41"/>
      <c r="H42" s="41"/>
      <c r="I42" s="41"/>
      <c r="J42" s="41"/>
      <c r="K42" s="41"/>
    </row>
    <row r="43" spans="2:11" outlineLevel="1" x14ac:dyDescent="0.25"/>
    <row r="44" spans="2:11" outlineLevel="1" x14ac:dyDescent="0.25"/>
  </sheetData>
  <mergeCells count="7">
    <mergeCell ref="B42:K42"/>
    <mergeCell ref="C5:K5"/>
    <mergeCell ref="B37:K37"/>
    <mergeCell ref="B38:K38"/>
    <mergeCell ref="B39:K39"/>
    <mergeCell ref="B40:K40"/>
    <mergeCell ref="B41:K41"/>
  </mergeCells>
  <hyperlinks>
    <hyperlink ref="A1" location="'Index'!A1" display="Index" xr:uid="{A6A29340-8A02-43D6-9DDD-5591CD8350BC}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3D10-991F-4DD1-A790-59AD45596683}">
  <sheetPr codeName="Arkusz236">
    <outlinePr summaryBelow="0"/>
  </sheetPr>
  <dimension ref="A1:I3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9" x14ac:dyDescent="0.25">
      <c r="A1" s="2" t="s">
        <v>1</v>
      </c>
      <c r="B1">
        <v>41300</v>
      </c>
    </row>
    <row r="3" spans="1:9" ht="15.75" x14ac:dyDescent="0.25">
      <c r="B3" s="1" t="s">
        <v>705</v>
      </c>
    </row>
    <row r="4" spans="1:9" ht="38.25" outlineLevel="1" x14ac:dyDescent="0.25">
      <c r="B4" s="46" t="s">
        <v>1467</v>
      </c>
      <c r="C4" s="46" t="s">
        <v>360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</row>
    <row r="5" spans="1:9" outlineLevel="1" x14ac:dyDescent="0.25">
      <c r="B5" s="4"/>
      <c r="C5" s="42"/>
      <c r="D5" s="42"/>
      <c r="E5" s="42"/>
      <c r="F5" s="42"/>
      <c r="G5" s="42"/>
      <c r="H5" s="42"/>
      <c r="I5" s="42"/>
    </row>
    <row r="6" spans="1:9" ht="24" outlineLevel="1" x14ac:dyDescent="0.25">
      <c r="B6" s="4"/>
      <c r="C6" s="17" t="s">
        <v>544</v>
      </c>
      <c r="D6" s="17" t="s">
        <v>548</v>
      </c>
      <c r="E6" s="17" t="s">
        <v>447</v>
      </c>
      <c r="F6" s="17" t="s">
        <v>453</v>
      </c>
      <c r="G6" s="17" t="s">
        <v>443</v>
      </c>
      <c r="H6" s="17" t="s">
        <v>445</v>
      </c>
      <c r="I6" s="17" t="s">
        <v>446</v>
      </c>
    </row>
    <row r="7" spans="1:9" ht="48" outlineLevel="1" x14ac:dyDescent="0.25">
      <c r="B7" s="7" t="s">
        <v>606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</row>
    <row r="8" spans="1:9" outlineLevel="1" x14ac:dyDescent="0.25">
      <c r="B8" s="9" t="s">
        <v>455</v>
      </c>
      <c r="C8" s="19" t="s">
        <v>31</v>
      </c>
      <c r="D8" s="19" t="s">
        <v>31</v>
      </c>
      <c r="E8" s="19" t="s">
        <v>31</v>
      </c>
      <c r="F8" s="19" t="s">
        <v>31</v>
      </c>
      <c r="G8" s="19" t="s">
        <v>31</v>
      </c>
      <c r="H8" s="19" t="s">
        <v>31</v>
      </c>
      <c r="I8" s="19" t="s">
        <v>31</v>
      </c>
    </row>
    <row r="9" spans="1:9" outlineLevel="1" x14ac:dyDescent="0.25">
      <c r="B9" s="11" t="s">
        <v>544</v>
      </c>
      <c r="C9" s="20"/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</row>
    <row r="10" spans="1:9" outlineLevel="1" x14ac:dyDescent="0.25">
      <c r="B10" s="9" t="s">
        <v>575</v>
      </c>
      <c r="C10" s="19" t="s">
        <v>31</v>
      </c>
      <c r="D10" s="19" t="s">
        <v>31</v>
      </c>
      <c r="E10" s="19" t="s">
        <v>31</v>
      </c>
      <c r="F10" s="19" t="s">
        <v>31</v>
      </c>
      <c r="G10" s="19" t="s">
        <v>31</v>
      </c>
      <c r="H10" s="19" t="s">
        <v>31</v>
      </c>
      <c r="I10" s="19" t="s">
        <v>31</v>
      </c>
    </row>
    <row r="11" spans="1:9" outlineLevel="1" x14ac:dyDescent="0.25">
      <c r="B11" s="11" t="s">
        <v>449</v>
      </c>
      <c r="C11" s="20" t="s">
        <v>31</v>
      </c>
      <c r="D11" s="20" t="s">
        <v>31</v>
      </c>
      <c r="E11" s="20" t="s">
        <v>31</v>
      </c>
      <c r="F11" s="20" t="s">
        <v>31</v>
      </c>
      <c r="G11" s="20" t="s">
        <v>31</v>
      </c>
      <c r="H11" s="20" t="s">
        <v>31</v>
      </c>
      <c r="I11" s="20" t="s">
        <v>31</v>
      </c>
    </row>
    <row r="12" spans="1:9" outlineLevel="1" x14ac:dyDescent="0.25">
      <c r="B12" s="9" t="s">
        <v>548</v>
      </c>
      <c r="C12" s="19" t="s">
        <v>31</v>
      </c>
      <c r="D12" s="19"/>
      <c r="E12" s="19" t="s">
        <v>31</v>
      </c>
      <c r="F12" s="19" t="s">
        <v>31</v>
      </c>
      <c r="G12" s="19" t="s">
        <v>31</v>
      </c>
      <c r="H12" s="19" t="s">
        <v>31</v>
      </c>
      <c r="I12" s="19" t="s">
        <v>31</v>
      </c>
    </row>
    <row r="13" spans="1:9" outlineLevel="1" x14ac:dyDescent="0.25">
      <c r="B13" s="11" t="s">
        <v>452</v>
      </c>
      <c r="C13" s="20" t="s">
        <v>31</v>
      </c>
      <c r="D13" s="20" t="s">
        <v>31</v>
      </c>
      <c r="E13" s="20" t="s">
        <v>31</v>
      </c>
      <c r="F13" s="20">
        <v>0.03</v>
      </c>
      <c r="G13" s="20" t="s">
        <v>31</v>
      </c>
      <c r="H13" s="20" t="s">
        <v>31</v>
      </c>
      <c r="I13" s="20" t="s">
        <v>31</v>
      </c>
    </row>
    <row r="14" spans="1:9" outlineLevel="1" x14ac:dyDescent="0.25">
      <c r="B14" s="9" t="s">
        <v>456</v>
      </c>
      <c r="C14" s="19" t="s">
        <v>31</v>
      </c>
      <c r="D14" s="19" t="s">
        <v>31</v>
      </c>
      <c r="E14" s="19" t="s">
        <v>31</v>
      </c>
      <c r="F14" s="19" t="s">
        <v>31</v>
      </c>
      <c r="G14" s="19">
        <v>0.04</v>
      </c>
      <c r="H14" s="19" t="s">
        <v>31</v>
      </c>
      <c r="I14" s="19" t="s">
        <v>31</v>
      </c>
    </row>
    <row r="15" spans="1:9" outlineLevel="1" x14ac:dyDescent="0.25">
      <c r="B15" s="11" t="s">
        <v>450</v>
      </c>
      <c r="C15" s="20" t="s">
        <v>31</v>
      </c>
      <c r="D15" s="20" t="s">
        <v>31</v>
      </c>
      <c r="E15" s="20" t="s">
        <v>31</v>
      </c>
      <c r="F15" s="20" t="s">
        <v>31</v>
      </c>
      <c r="G15" s="20" t="s">
        <v>31</v>
      </c>
      <c r="H15" s="20" t="s">
        <v>31</v>
      </c>
      <c r="I15" s="20">
        <v>7.0000000000000007E-2</v>
      </c>
    </row>
    <row r="16" spans="1:9" outlineLevel="1" x14ac:dyDescent="0.25">
      <c r="B16" s="9" t="s">
        <v>549</v>
      </c>
      <c r="C16" s="19" t="s">
        <v>31</v>
      </c>
      <c r="D16" s="19" t="s">
        <v>31</v>
      </c>
      <c r="E16" s="19">
        <v>0.05</v>
      </c>
      <c r="F16" s="19" t="s">
        <v>31</v>
      </c>
      <c r="G16" s="19">
        <v>0.04</v>
      </c>
      <c r="H16" s="19" t="s">
        <v>31</v>
      </c>
      <c r="I16" s="19" t="s">
        <v>31</v>
      </c>
    </row>
    <row r="17" spans="2:9" outlineLevel="1" x14ac:dyDescent="0.25">
      <c r="B17" s="11" t="s">
        <v>447</v>
      </c>
      <c r="C17" s="20" t="s">
        <v>31</v>
      </c>
      <c r="D17" s="20" t="s">
        <v>31</v>
      </c>
      <c r="E17" s="22"/>
      <c r="F17" s="48">
        <v>0.22</v>
      </c>
      <c r="G17" s="20">
        <v>0.04</v>
      </c>
      <c r="H17" s="20">
        <v>0.1</v>
      </c>
      <c r="I17" s="20">
        <v>0.13</v>
      </c>
    </row>
    <row r="18" spans="2:9" outlineLevel="1" x14ac:dyDescent="0.25">
      <c r="B18" s="9" t="s">
        <v>453</v>
      </c>
      <c r="C18" s="19" t="s">
        <v>31</v>
      </c>
      <c r="D18" s="19" t="s">
        <v>31</v>
      </c>
      <c r="E18" s="19">
        <v>0.2</v>
      </c>
      <c r="F18" s="19"/>
      <c r="G18" s="19">
        <v>0.13</v>
      </c>
      <c r="H18" s="19">
        <v>0.14000000000000001</v>
      </c>
      <c r="I18" s="19">
        <v>0.2</v>
      </c>
    </row>
    <row r="19" spans="2:9" outlineLevel="1" x14ac:dyDescent="0.25">
      <c r="B19" s="11" t="s">
        <v>454</v>
      </c>
      <c r="C19" s="20" t="s">
        <v>31</v>
      </c>
      <c r="D19" s="20" t="s">
        <v>31</v>
      </c>
      <c r="E19" s="20" t="s">
        <v>31</v>
      </c>
      <c r="F19" s="20" t="s">
        <v>31</v>
      </c>
      <c r="G19" s="20" t="s">
        <v>31</v>
      </c>
      <c r="H19" s="20">
        <v>0.1</v>
      </c>
      <c r="I19" s="20" t="s">
        <v>31</v>
      </c>
    </row>
    <row r="20" spans="2:9" outlineLevel="1" x14ac:dyDescent="0.25">
      <c r="B20" s="9" t="s">
        <v>550</v>
      </c>
      <c r="C20" s="19" t="s">
        <v>31</v>
      </c>
      <c r="D20" s="19" t="s">
        <v>31</v>
      </c>
      <c r="E20" s="19" t="s">
        <v>31</v>
      </c>
      <c r="F20" s="19">
        <v>0.03</v>
      </c>
      <c r="G20" s="19" t="s">
        <v>31</v>
      </c>
      <c r="H20" s="19" t="s">
        <v>31</v>
      </c>
      <c r="I20" s="19" t="s">
        <v>31</v>
      </c>
    </row>
    <row r="21" spans="2:9" outlineLevel="1" x14ac:dyDescent="0.25">
      <c r="B21" s="11" t="s">
        <v>443</v>
      </c>
      <c r="C21" s="20" t="s">
        <v>31</v>
      </c>
      <c r="D21" s="20" t="s">
        <v>31</v>
      </c>
      <c r="E21" s="20">
        <v>0.15</v>
      </c>
      <c r="F21" s="20">
        <v>0.27</v>
      </c>
      <c r="G21" s="22"/>
      <c r="H21" s="20">
        <v>0.28999999999999998</v>
      </c>
      <c r="I21" s="20">
        <v>0.23</v>
      </c>
    </row>
    <row r="22" spans="2:9" outlineLevel="1" x14ac:dyDescent="0.25">
      <c r="B22" s="9" t="s">
        <v>457</v>
      </c>
      <c r="C22" s="19" t="s">
        <v>31</v>
      </c>
      <c r="D22" s="19" t="s">
        <v>31</v>
      </c>
      <c r="E22" s="19">
        <v>0.05</v>
      </c>
      <c r="F22" s="19">
        <v>0.05</v>
      </c>
      <c r="G22" s="19">
        <v>0.04</v>
      </c>
      <c r="H22" s="19">
        <v>0.05</v>
      </c>
      <c r="I22" s="49" t="s">
        <v>173</v>
      </c>
    </row>
    <row r="23" spans="2:9" outlineLevel="1" x14ac:dyDescent="0.25">
      <c r="B23" s="11" t="s">
        <v>458</v>
      </c>
      <c r="C23" s="20" t="s">
        <v>31</v>
      </c>
      <c r="D23" s="20" t="s">
        <v>31</v>
      </c>
      <c r="E23" s="20">
        <v>0.1</v>
      </c>
      <c r="F23" s="20">
        <v>0.05</v>
      </c>
      <c r="G23" s="20">
        <v>0.04</v>
      </c>
      <c r="H23" s="49" t="s">
        <v>173</v>
      </c>
      <c r="I23" s="49" t="s">
        <v>173</v>
      </c>
    </row>
    <row r="24" spans="2:9" outlineLevel="1" x14ac:dyDescent="0.25">
      <c r="B24" s="9" t="s">
        <v>541</v>
      </c>
      <c r="C24" s="19" t="s">
        <v>31</v>
      </c>
      <c r="D24" s="19" t="s">
        <v>31</v>
      </c>
      <c r="E24" s="49" t="s">
        <v>173</v>
      </c>
      <c r="F24" s="19">
        <v>0.08</v>
      </c>
      <c r="G24" s="19">
        <v>0.08</v>
      </c>
      <c r="H24" s="19">
        <v>0.05</v>
      </c>
      <c r="I24" s="19">
        <v>0.1</v>
      </c>
    </row>
    <row r="25" spans="2:9" outlineLevel="1" x14ac:dyDescent="0.25">
      <c r="B25" s="11" t="s">
        <v>445</v>
      </c>
      <c r="C25" s="20" t="s">
        <v>31</v>
      </c>
      <c r="D25" s="20" t="s">
        <v>31</v>
      </c>
      <c r="E25" s="49">
        <v>0.05</v>
      </c>
      <c r="F25" s="20">
        <v>0.19</v>
      </c>
      <c r="G25" s="20">
        <v>0.13</v>
      </c>
      <c r="H25" s="20"/>
      <c r="I25" s="20">
        <v>0.13</v>
      </c>
    </row>
    <row r="26" spans="2:9" outlineLevel="1" x14ac:dyDescent="0.25">
      <c r="B26" s="9" t="s">
        <v>446</v>
      </c>
      <c r="C26" s="19" t="s">
        <v>31</v>
      </c>
      <c r="D26" s="19" t="s">
        <v>31</v>
      </c>
      <c r="E26" s="19">
        <v>0.15</v>
      </c>
      <c r="F26" s="49">
        <v>0.03</v>
      </c>
      <c r="G26" s="49">
        <v>0.04</v>
      </c>
      <c r="H26" s="19">
        <v>0.24</v>
      </c>
      <c r="I26" s="19"/>
    </row>
    <row r="27" spans="2:9" outlineLevel="1" x14ac:dyDescent="0.25">
      <c r="B27" s="11" t="s">
        <v>459</v>
      </c>
      <c r="C27" s="20" t="s">
        <v>31</v>
      </c>
      <c r="D27" s="20" t="s">
        <v>31</v>
      </c>
      <c r="E27" s="20">
        <v>0.1</v>
      </c>
      <c r="F27" s="20">
        <v>0.05</v>
      </c>
      <c r="G27" s="49" t="s">
        <v>173</v>
      </c>
      <c r="H27" s="20">
        <v>0.05</v>
      </c>
      <c r="I27" s="20">
        <v>0.13</v>
      </c>
    </row>
    <row r="28" spans="2:9" outlineLevel="1" x14ac:dyDescent="0.25">
      <c r="B28" s="9" t="s">
        <v>600</v>
      </c>
      <c r="C28" s="19" t="s">
        <v>31</v>
      </c>
      <c r="D28" s="19" t="s">
        <v>31</v>
      </c>
      <c r="E28" s="19" t="s">
        <v>31</v>
      </c>
      <c r="F28" s="19" t="s">
        <v>31</v>
      </c>
      <c r="G28" s="19" t="s">
        <v>31</v>
      </c>
      <c r="H28" s="19" t="s">
        <v>31</v>
      </c>
      <c r="I28" s="19" t="s">
        <v>31</v>
      </c>
    </row>
    <row r="29" spans="2:9" outlineLevel="1" x14ac:dyDescent="0.25">
      <c r="B29" s="13" t="s">
        <v>10</v>
      </c>
      <c r="C29" s="23" t="s">
        <v>31</v>
      </c>
      <c r="D29" s="23" t="s">
        <v>31</v>
      </c>
      <c r="E29" s="23">
        <v>1</v>
      </c>
      <c r="F29" s="23">
        <v>1</v>
      </c>
      <c r="G29" s="23">
        <v>1</v>
      </c>
      <c r="H29" s="23">
        <v>1</v>
      </c>
      <c r="I29" s="23">
        <v>1</v>
      </c>
    </row>
    <row r="30" spans="2:9" outlineLevel="1" x14ac:dyDescent="0.25">
      <c r="B30" s="13" t="s">
        <v>11</v>
      </c>
      <c r="C30" s="24" t="s">
        <v>31</v>
      </c>
      <c r="D30" s="24" t="s">
        <v>31</v>
      </c>
      <c r="E30" s="24">
        <v>20</v>
      </c>
      <c r="F30" s="24">
        <v>37</v>
      </c>
      <c r="G30" s="24">
        <v>24</v>
      </c>
      <c r="H30" s="24">
        <v>21</v>
      </c>
      <c r="I30" s="24">
        <v>30</v>
      </c>
    </row>
    <row r="31" spans="2:9" outlineLevel="1" x14ac:dyDescent="0.25">
      <c r="B31" s="38"/>
      <c r="C31" s="38"/>
      <c r="D31" s="38"/>
      <c r="E31" s="38"/>
      <c r="F31" s="38"/>
      <c r="G31" s="38"/>
      <c r="H31" s="38"/>
      <c r="I31" s="38"/>
    </row>
    <row r="32" spans="2:9" outlineLevel="1" x14ac:dyDescent="0.25">
      <c r="B32" s="39" t="s">
        <v>12</v>
      </c>
      <c r="C32" s="39"/>
      <c r="D32" s="39"/>
      <c r="E32" s="39"/>
      <c r="F32" s="39"/>
      <c r="G32" s="39"/>
      <c r="H32" s="39"/>
      <c r="I32" s="39"/>
    </row>
    <row r="33" spans="2:9" outlineLevel="1" x14ac:dyDescent="0.25">
      <c r="B33" s="40" t="s">
        <v>13</v>
      </c>
      <c r="C33" s="40"/>
      <c r="D33" s="40"/>
      <c r="E33" s="40"/>
      <c r="F33" s="40"/>
      <c r="G33" s="40"/>
      <c r="H33" s="40"/>
      <c r="I33" s="40"/>
    </row>
    <row r="34" spans="2:9" outlineLevel="1" x14ac:dyDescent="0.25">
      <c r="B34" s="40" t="s">
        <v>14</v>
      </c>
      <c r="C34" s="40"/>
      <c r="D34" s="40"/>
      <c r="E34" s="40"/>
      <c r="F34" s="40"/>
      <c r="G34" s="40"/>
      <c r="H34" s="40"/>
      <c r="I34" s="40"/>
    </row>
    <row r="35" spans="2:9" outlineLevel="1" x14ac:dyDescent="0.25">
      <c r="B35" s="41" t="s">
        <v>15</v>
      </c>
      <c r="C35" s="41"/>
      <c r="D35" s="41"/>
      <c r="E35" s="41"/>
      <c r="F35" s="41"/>
      <c r="G35" s="41"/>
      <c r="H35" s="41"/>
      <c r="I35" s="41"/>
    </row>
    <row r="36" spans="2:9" outlineLevel="1" x14ac:dyDescent="0.25">
      <c r="B36" s="41" t="s">
        <v>16</v>
      </c>
      <c r="C36" s="41"/>
      <c r="D36" s="41"/>
      <c r="E36" s="41"/>
      <c r="F36" s="41"/>
      <c r="G36" s="41"/>
      <c r="H36" s="41"/>
      <c r="I36" s="41"/>
    </row>
    <row r="37" spans="2:9" outlineLevel="1" x14ac:dyDescent="0.25"/>
    <row r="38" spans="2:9" outlineLevel="1" x14ac:dyDescent="0.25"/>
  </sheetData>
  <mergeCells count="7">
    <mergeCell ref="B36:I36"/>
    <mergeCell ref="C5:I5"/>
    <mergeCell ref="B31:I31"/>
    <mergeCell ref="B32:I32"/>
    <mergeCell ref="B33:I33"/>
    <mergeCell ref="B34:I34"/>
    <mergeCell ref="B35:I35"/>
  </mergeCells>
  <hyperlinks>
    <hyperlink ref="A1" location="'Index'!A1" display="Index" xr:uid="{0C5F39D1-13A9-4300-8E08-EAD2DC9E5DE6}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26A83-1A6A-4D5B-957C-6538D2B5159B}">
  <sheetPr codeName="Arkusz237">
    <outlinePr summaryBelow="0"/>
  </sheetPr>
  <dimension ref="A1:L3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51300</v>
      </c>
    </row>
    <row r="3" spans="1:12" ht="15.75" x14ac:dyDescent="0.25">
      <c r="B3" s="1" t="s">
        <v>706</v>
      </c>
    </row>
    <row r="4" spans="1:12" ht="38.25" outlineLevel="1" x14ac:dyDescent="0.25">
      <c r="B4" s="46" t="s">
        <v>1468</v>
      </c>
      <c r="C4" s="46" t="s">
        <v>361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outlineLevel="1" x14ac:dyDescent="0.25">
      <c r="B6" s="4"/>
      <c r="C6" s="17" t="s">
        <v>544</v>
      </c>
      <c r="D6" s="17" t="s">
        <v>575</v>
      </c>
      <c r="E6" s="17" t="s">
        <v>548</v>
      </c>
      <c r="F6" s="17" t="s">
        <v>456</v>
      </c>
      <c r="G6" s="17" t="s">
        <v>450</v>
      </c>
      <c r="H6" s="17" t="s">
        <v>549</v>
      </c>
      <c r="I6" s="17" t="s">
        <v>624</v>
      </c>
      <c r="J6" s="17" t="s">
        <v>550</v>
      </c>
      <c r="K6" s="17" t="s">
        <v>457</v>
      </c>
      <c r="L6" s="17" t="s">
        <v>446</v>
      </c>
    </row>
    <row r="7" spans="1:12" ht="48" outlineLevel="1" x14ac:dyDescent="0.25">
      <c r="B7" s="7" t="s">
        <v>608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</row>
    <row r="8" spans="1:12" outlineLevel="1" x14ac:dyDescent="0.25">
      <c r="B8" s="9" t="s">
        <v>455</v>
      </c>
      <c r="C8" s="19" t="s">
        <v>31</v>
      </c>
      <c r="D8" s="19" t="s">
        <v>31</v>
      </c>
      <c r="E8" s="19" t="s">
        <v>31</v>
      </c>
      <c r="F8" s="19" t="s">
        <v>31</v>
      </c>
      <c r="G8" s="19" t="s">
        <v>31</v>
      </c>
      <c r="H8" s="19" t="s">
        <v>31</v>
      </c>
      <c r="I8" s="19" t="s">
        <v>31</v>
      </c>
      <c r="J8" s="19" t="s">
        <v>31</v>
      </c>
      <c r="K8" s="19" t="s">
        <v>31</v>
      </c>
      <c r="L8" s="19">
        <v>0.02</v>
      </c>
    </row>
    <row r="9" spans="1:12" outlineLevel="1" x14ac:dyDescent="0.25">
      <c r="B9" s="11" t="s">
        <v>544</v>
      </c>
      <c r="C9" s="20"/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  <c r="K9" s="20" t="s">
        <v>31</v>
      </c>
      <c r="L9" s="20" t="s">
        <v>31</v>
      </c>
    </row>
    <row r="10" spans="1:12" outlineLevel="1" x14ac:dyDescent="0.25">
      <c r="B10" s="9" t="s">
        <v>575</v>
      </c>
      <c r="C10" s="19" t="s">
        <v>31</v>
      </c>
      <c r="D10" s="19"/>
      <c r="E10" s="19" t="s">
        <v>31</v>
      </c>
      <c r="F10" s="19" t="s">
        <v>31</v>
      </c>
      <c r="G10" s="19" t="s">
        <v>31</v>
      </c>
      <c r="H10" s="19" t="s">
        <v>31</v>
      </c>
      <c r="I10" s="19" t="s">
        <v>31</v>
      </c>
      <c r="J10" s="19" t="s">
        <v>31</v>
      </c>
      <c r="K10" s="19" t="s">
        <v>31</v>
      </c>
      <c r="L10" s="19" t="s">
        <v>31</v>
      </c>
    </row>
    <row r="11" spans="1:12" outlineLevel="1" x14ac:dyDescent="0.25">
      <c r="B11" s="11" t="s">
        <v>449</v>
      </c>
      <c r="C11" s="20" t="s">
        <v>31</v>
      </c>
      <c r="D11" s="20" t="s">
        <v>31</v>
      </c>
      <c r="E11" s="20" t="s">
        <v>31</v>
      </c>
      <c r="F11" s="20" t="s">
        <v>31</v>
      </c>
      <c r="G11" s="20" t="s">
        <v>31</v>
      </c>
      <c r="H11" s="20" t="s">
        <v>31</v>
      </c>
      <c r="I11" s="20" t="s">
        <v>31</v>
      </c>
      <c r="J11" s="20" t="s">
        <v>31</v>
      </c>
      <c r="K11" s="20" t="s">
        <v>31</v>
      </c>
      <c r="L11" s="20" t="s">
        <v>31</v>
      </c>
    </row>
    <row r="12" spans="1:12" outlineLevel="1" x14ac:dyDescent="0.25">
      <c r="B12" s="9" t="s">
        <v>548</v>
      </c>
      <c r="C12" s="19" t="s">
        <v>31</v>
      </c>
      <c r="D12" s="19" t="s">
        <v>31</v>
      </c>
      <c r="E12" s="19"/>
      <c r="F12" s="19" t="s">
        <v>31</v>
      </c>
      <c r="G12" s="19" t="s">
        <v>31</v>
      </c>
      <c r="H12" s="19" t="s">
        <v>31</v>
      </c>
      <c r="I12" s="19" t="s">
        <v>31</v>
      </c>
      <c r="J12" s="19" t="s">
        <v>31</v>
      </c>
      <c r="K12" s="19" t="s">
        <v>31</v>
      </c>
      <c r="L12" s="19" t="s">
        <v>31</v>
      </c>
    </row>
    <row r="13" spans="1:12" outlineLevel="1" x14ac:dyDescent="0.25">
      <c r="B13" s="11" t="s">
        <v>452</v>
      </c>
      <c r="C13" s="20" t="s">
        <v>31</v>
      </c>
      <c r="D13" s="20" t="s">
        <v>31</v>
      </c>
      <c r="E13" s="20" t="s">
        <v>31</v>
      </c>
      <c r="F13" s="20" t="s">
        <v>31</v>
      </c>
      <c r="G13" s="20" t="s">
        <v>31</v>
      </c>
      <c r="H13" s="20" t="s">
        <v>31</v>
      </c>
      <c r="I13" s="20" t="s">
        <v>31</v>
      </c>
      <c r="J13" s="20" t="s">
        <v>31</v>
      </c>
      <c r="K13" s="20" t="s">
        <v>31</v>
      </c>
      <c r="L13" s="20">
        <v>0.02</v>
      </c>
    </row>
    <row r="14" spans="1:12" outlineLevel="1" x14ac:dyDescent="0.25">
      <c r="B14" s="9" t="s">
        <v>456</v>
      </c>
      <c r="C14" s="19" t="s">
        <v>31</v>
      </c>
      <c r="D14" s="19" t="s">
        <v>31</v>
      </c>
      <c r="E14" s="19" t="s">
        <v>31</v>
      </c>
      <c r="F14" s="19"/>
      <c r="G14" s="19" t="s">
        <v>31</v>
      </c>
      <c r="H14" s="19" t="s">
        <v>31</v>
      </c>
      <c r="I14" s="19" t="s">
        <v>31</v>
      </c>
      <c r="J14" s="19" t="s">
        <v>31</v>
      </c>
      <c r="K14" s="19" t="s">
        <v>31</v>
      </c>
      <c r="L14" s="19" t="s">
        <v>31</v>
      </c>
    </row>
    <row r="15" spans="1:12" outlineLevel="1" x14ac:dyDescent="0.25">
      <c r="B15" s="11" t="s">
        <v>450</v>
      </c>
      <c r="C15" s="20" t="s">
        <v>31</v>
      </c>
      <c r="D15" s="20" t="s">
        <v>31</v>
      </c>
      <c r="E15" s="20" t="s">
        <v>31</v>
      </c>
      <c r="F15" s="20" t="s">
        <v>31</v>
      </c>
      <c r="G15" s="20"/>
      <c r="H15" s="20" t="s">
        <v>31</v>
      </c>
      <c r="I15" s="20" t="s">
        <v>31</v>
      </c>
      <c r="J15" s="20" t="s">
        <v>31</v>
      </c>
      <c r="K15" s="20" t="s">
        <v>31</v>
      </c>
      <c r="L15" s="20" t="s">
        <v>31</v>
      </c>
    </row>
    <row r="16" spans="1:12" outlineLevel="1" x14ac:dyDescent="0.25">
      <c r="B16" s="9" t="s">
        <v>549</v>
      </c>
      <c r="C16" s="19" t="s">
        <v>31</v>
      </c>
      <c r="D16" s="19" t="s">
        <v>31</v>
      </c>
      <c r="E16" s="19" t="s">
        <v>31</v>
      </c>
      <c r="F16" s="19" t="s">
        <v>31</v>
      </c>
      <c r="G16" s="19" t="s">
        <v>31</v>
      </c>
      <c r="H16" s="19"/>
      <c r="I16" s="19" t="s">
        <v>31</v>
      </c>
      <c r="J16" s="19" t="s">
        <v>31</v>
      </c>
      <c r="K16" s="19" t="s">
        <v>31</v>
      </c>
      <c r="L16" s="19" t="s">
        <v>31</v>
      </c>
    </row>
    <row r="17" spans="2:12" outlineLevel="1" x14ac:dyDescent="0.25">
      <c r="B17" s="11" t="s">
        <v>447</v>
      </c>
      <c r="C17" s="20" t="s">
        <v>31</v>
      </c>
      <c r="D17" s="20" t="s">
        <v>31</v>
      </c>
      <c r="E17" s="20" t="s">
        <v>31</v>
      </c>
      <c r="F17" s="20" t="s">
        <v>31</v>
      </c>
      <c r="G17" s="20" t="s">
        <v>31</v>
      </c>
      <c r="H17" s="20" t="s">
        <v>31</v>
      </c>
      <c r="I17" s="20" t="s">
        <v>31</v>
      </c>
      <c r="J17" s="20" t="s">
        <v>31</v>
      </c>
      <c r="K17" s="20" t="s">
        <v>31</v>
      </c>
      <c r="L17" s="48">
        <v>0.11</v>
      </c>
    </row>
    <row r="18" spans="2:12" outlineLevel="1" x14ac:dyDescent="0.25">
      <c r="B18" s="9" t="s">
        <v>453</v>
      </c>
      <c r="C18" s="19" t="s">
        <v>31</v>
      </c>
      <c r="D18" s="19" t="s">
        <v>31</v>
      </c>
      <c r="E18" s="19" t="s">
        <v>31</v>
      </c>
      <c r="F18" s="19" t="s">
        <v>31</v>
      </c>
      <c r="G18" s="19" t="s">
        <v>31</v>
      </c>
      <c r="H18" s="19" t="s">
        <v>31</v>
      </c>
      <c r="I18" s="19" t="s">
        <v>31</v>
      </c>
      <c r="J18" s="19" t="s">
        <v>31</v>
      </c>
      <c r="K18" s="19" t="s">
        <v>31</v>
      </c>
      <c r="L18" s="19">
        <v>0.27</v>
      </c>
    </row>
    <row r="19" spans="2:12" outlineLevel="1" x14ac:dyDescent="0.25">
      <c r="B19" s="11" t="s">
        <v>624</v>
      </c>
      <c r="C19" s="20" t="s">
        <v>31</v>
      </c>
      <c r="D19" s="20" t="s">
        <v>31</v>
      </c>
      <c r="E19" s="20" t="s">
        <v>31</v>
      </c>
      <c r="F19" s="20" t="s">
        <v>31</v>
      </c>
      <c r="G19" s="20" t="s">
        <v>31</v>
      </c>
      <c r="H19" s="20" t="s">
        <v>31</v>
      </c>
      <c r="I19" s="20"/>
      <c r="J19" s="20" t="s">
        <v>31</v>
      </c>
      <c r="K19" s="20" t="s">
        <v>31</v>
      </c>
      <c r="L19" s="20" t="s">
        <v>31</v>
      </c>
    </row>
    <row r="20" spans="2:12" outlineLevel="1" x14ac:dyDescent="0.25">
      <c r="B20" s="9" t="s">
        <v>454</v>
      </c>
      <c r="C20" s="19" t="s">
        <v>31</v>
      </c>
      <c r="D20" s="19" t="s">
        <v>31</v>
      </c>
      <c r="E20" s="19" t="s">
        <v>31</v>
      </c>
      <c r="F20" s="19" t="s">
        <v>31</v>
      </c>
      <c r="G20" s="19" t="s">
        <v>31</v>
      </c>
      <c r="H20" s="19" t="s">
        <v>31</v>
      </c>
      <c r="I20" s="19" t="s">
        <v>31</v>
      </c>
      <c r="J20" s="19" t="s">
        <v>31</v>
      </c>
      <c r="K20" s="19" t="s">
        <v>31</v>
      </c>
      <c r="L20" s="19" t="s">
        <v>31</v>
      </c>
    </row>
    <row r="21" spans="2:12" outlineLevel="1" x14ac:dyDescent="0.25">
      <c r="B21" s="11" t="s">
        <v>550</v>
      </c>
      <c r="C21" s="20" t="s">
        <v>31</v>
      </c>
      <c r="D21" s="20" t="s">
        <v>31</v>
      </c>
      <c r="E21" s="20" t="s">
        <v>31</v>
      </c>
      <c r="F21" s="20" t="s">
        <v>31</v>
      </c>
      <c r="G21" s="20" t="s">
        <v>31</v>
      </c>
      <c r="H21" s="20" t="s">
        <v>31</v>
      </c>
      <c r="I21" s="20" t="s">
        <v>31</v>
      </c>
      <c r="J21" s="20"/>
      <c r="K21" s="20" t="s">
        <v>31</v>
      </c>
      <c r="L21" s="20" t="s">
        <v>31</v>
      </c>
    </row>
    <row r="22" spans="2:12" outlineLevel="1" x14ac:dyDescent="0.25">
      <c r="B22" s="9" t="s">
        <v>443</v>
      </c>
      <c r="C22" s="19" t="s">
        <v>31</v>
      </c>
      <c r="D22" s="19" t="s">
        <v>31</v>
      </c>
      <c r="E22" s="19" t="s">
        <v>31</v>
      </c>
      <c r="F22" s="19" t="s">
        <v>31</v>
      </c>
      <c r="G22" s="19" t="s">
        <v>31</v>
      </c>
      <c r="H22" s="19" t="s">
        <v>31</v>
      </c>
      <c r="I22" s="19" t="s">
        <v>31</v>
      </c>
      <c r="J22" s="19" t="s">
        <v>31</v>
      </c>
      <c r="K22" s="19" t="s">
        <v>31</v>
      </c>
      <c r="L22" s="19">
        <v>0.05</v>
      </c>
    </row>
    <row r="23" spans="2:12" outlineLevel="1" x14ac:dyDescent="0.25">
      <c r="B23" s="11" t="s">
        <v>457</v>
      </c>
      <c r="C23" s="20" t="s">
        <v>31</v>
      </c>
      <c r="D23" s="20" t="s">
        <v>31</v>
      </c>
      <c r="E23" s="20" t="s">
        <v>31</v>
      </c>
      <c r="F23" s="20" t="s">
        <v>31</v>
      </c>
      <c r="G23" s="20" t="s">
        <v>31</v>
      </c>
      <c r="H23" s="20" t="s">
        <v>31</v>
      </c>
      <c r="I23" s="20" t="s">
        <v>31</v>
      </c>
      <c r="J23" s="20" t="s">
        <v>31</v>
      </c>
      <c r="K23" s="20"/>
      <c r="L23" s="20" t="s">
        <v>31</v>
      </c>
    </row>
    <row r="24" spans="2:12" outlineLevel="1" x14ac:dyDescent="0.25">
      <c r="B24" s="9" t="s">
        <v>458</v>
      </c>
      <c r="C24" s="19" t="s">
        <v>31</v>
      </c>
      <c r="D24" s="19" t="s">
        <v>31</v>
      </c>
      <c r="E24" s="19" t="s">
        <v>31</v>
      </c>
      <c r="F24" s="19" t="s">
        <v>31</v>
      </c>
      <c r="G24" s="19" t="s">
        <v>31</v>
      </c>
      <c r="H24" s="19" t="s">
        <v>31</v>
      </c>
      <c r="I24" s="19" t="s">
        <v>31</v>
      </c>
      <c r="J24" s="19" t="s">
        <v>31</v>
      </c>
      <c r="K24" s="19" t="s">
        <v>31</v>
      </c>
      <c r="L24" s="19">
        <v>0.05</v>
      </c>
    </row>
    <row r="25" spans="2:12" outlineLevel="1" x14ac:dyDescent="0.25">
      <c r="B25" s="11" t="s">
        <v>541</v>
      </c>
      <c r="C25" s="20" t="s">
        <v>31</v>
      </c>
      <c r="D25" s="20" t="s">
        <v>31</v>
      </c>
      <c r="E25" s="20" t="s">
        <v>31</v>
      </c>
      <c r="F25" s="20" t="s">
        <v>31</v>
      </c>
      <c r="G25" s="20" t="s">
        <v>31</v>
      </c>
      <c r="H25" s="20" t="s">
        <v>31</v>
      </c>
      <c r="I25" s="20" t="s">
        <v>31</v>
      </c>
      <c r="J25" s="20" t="s">
        <v>31</v>
      </c>
      <c r="K25" s="20" t="s">
        <v>31</v>
      </c>
      <c r="L25" s="20">
        <v>0.14000000000000001</v>
      </c>
    </row>
    <row r="26" spans="2:12" outlineLevel="1" x14ac:dyDescent="0.25">
      <c r="B26" s="9" t="s">
        <v>445</v>
      </c>
      <c r="C26" s="19" t="s">
        <v>31</v>
      </c>
      <c r="D26" s="19" t="s">
        <v>31</v>
      </c>
      <c r="E26" s="19" t="s">
        <v>31</v>
      </c>
      <c r="F26" s="19" t="s">
        <v>31</v>
      </c>
      <c r="G26" s="19" t="s">
        <v>31</v>
      </c>
      <c r="H26" s="19" t="s">
        <v>31</v>
      </c>
      <c r="I26" s="19" t="s">
        <v>31</v>
      </c>
      <c r="J26" s="19" t="s">
        <v>31</v>
      </c>
      <c r="K26" s="19" t="s">
        <v>31</v>
      </c>
      <c r="L26" s="48">
        <v>0.3</v>
      </c>
    </row>
    <row r="27" spans="2:12" outlineLevel="1" x14ac:dyDescent="0.25">
      <c r="B27" s="11" t="s">
        <v>446</v>
      </c>
      <c r="C27" s="20" t="s">
        <v>31</v>
      </c>
      <c r="D27" s="20" t="s">
        <v>31</v>
      </c>
      <c r="E27" s="20" t="s">
        <v>31</v>
      </c>
      <c r="F27" s="20" t="s">
        <v>31</v>
      </c>
      <c r="G27" s="20" t="s">
        <v>31</v>
      </c>
      <c r="H27" s="20" t="s">
        <v>31</v>
      </c>
      <c r="I27" s="20" t="s">
        <v>31</v>
      </c>
      <c r="J27" s="20" t="s">
        <v>31</v>
      </c>
      <c r="K27" s="20" t="s">
        <v>31</v>
      </c>
      <c r="L27" s="21"/>
    </row>
    <row r="28" spans="2:12" outlineLevel="1" x14ac:dyDescent="0.25">
      <c r="B28" s="9" t="s">
        <v>459</v>
      </c>
      <c r="C28" s="19" t="s">
        <v>31</v>
      </c>
      <c r="D28" s="19" t="s">
        <v>31</v>
      </c>
      <c r="E28" s="19" t="s">
        <v>31</v>
      </c>
      <c r="F28" s="19" t="s">
        <v>31</v>
      </c>
      <c r="G28" s="19" t="s">
        <v>31</v>
      </c>
      <c r="H28" s="19" t="s">
        <v>31</v>
      </c>
      <c r="I28" s="19" t="s">
        <v>31</v>
      </c>
      <c r="J28" s="19" t="s">
        <v>31</v>
      </c>
      <c r="K28" s="19" t="s">
        <v>31</v>
      </c>
      <c r="L28" s="49" t="s">
        <v>173</v>
      </c>
    </row>
    <row r="29" spans="2:12" outlineLevel="1" x14ac:dyDescent="0.25">
      <c r="B29" s="11" t="s">
        <v>600</v>
      </c>
      <c r="C29" s="20" t="s">
        <v>31</v>
      </c>
      <c r="D29" s="20" t="s">
        <v>31</v>
      </c>
      <c r="E29" s="20" t="s">
        <v>31</v>
      </c>
      <c r="F29" s="20" t="s">
        <v>31</v>
      </c>
      <c r="G29" s="20" t="s">
        <v>31</v>
      </c>
      <c r="H29" s="20" t="s">
        <v>31</v>
      </c>
      <c r="I29" s="20" t="s">
        <v>31</v>
      </c>
      <c r="J29" s="20" t="s">
        <v>31</v>
      </c>
      <c r="K29" s="20" t="s">
        <v>31</v>
      </c>
      <c r="L29" s="20" t="s">
        <v>31</v>
      </c>
    </row>
    <row r="30" spans="2:12" outlineLevel="1" x14ac:dyDescent="0.25">
      <c r="B30" s="13" t="s">
        <v>10</v>
      </c>
      <c r="C30" s="23" t="s">
        <v>31</v>
      </c>
      <c r="D30" s="23" t="s">
        <v>31</v>
      </c>
      <c r="E30" s="23" t="s">
        <v>31</v>
      </c>
      <c r="F30" s="23" t="s">
        <v>31</v>
      </c>
      <c r="G30" s="23" t="s">
        <v>31</v>
      </c>
      <c r="H30" s="23" t="s">
        <v>31</v>
      </c>
      <c r="I30" s="23" t="s">
        <v>31</v>
      </c>
      <c r="J30" s="23" t="s">
        <v>31</v>
      </c>
      <c r="K30" s="23" t="s">
        <v>31</v>
      </c>
      <c r="L30" s="23">
        <v>1</v>
      </c>
    </row>
    <row r="31" spans="2:12" outlineLevel="1" x14ac:dyDescent="0.25">
      <c r="B31" s="13" t="s">
        <v>11</v>
      </c>
      <c r="C31" s="24" t="s">
        <v>31</v>
      </c>
      <c r="D31" s="24" t="s">
        <v>31</v>
      </c>
      <c r="E31" s="24" t="s">
        <v>31</v>
      </c>
      <c r="F31" s="24" t="s">
        <v>31</v>
      </c>
      <c r="G31" s="24" t="s">
        <v>31</v>
      </c>
      <c r="H31" s="24" t="s">
        <v>31</v>
      </c>
      <c r="I31" s="24" t="s">
        <v>31</v>
      </c>
      <c r="J31" s="24" t="s">
        <v>31</v>
      </c>
      <c r="K31" s="24" t="s">
        <v>31</v>
      </c>
      <c r="L31" s="24">
        <v>44</v>
      </c>
    </row>
    <row r="32" spans="2:12" outlineLevel="1" x14ac:dyDescent="0.25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2:12" outlineLevel="1" x14ac:dyDescent="0.25">
      <c r="B33" s="39" t="s">
        <v>12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outlineLevel="1" x14ac:dyDescent="0.25">
      <c r="B34" s="40" t="s">
        <v>13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2:12" outlineLevel="1" x14ac:dyDescent="0.25">
      <c r="B35" s="40" t="s">
        <v>14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2:12" outlineLevel="1" x14ac:dyDescent="0.25">
      <c r="B36" s="41" t="s">
        <v>15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pans="2:12" outlineLevel="1" x14ac:dyDescent="0.25">
      <c r="B37" s="41" t="s">
        <v>16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spans="2:12" outlineLevel="1" x14ac:dyDescent="0.25"/>
    <row r="39" spans="2:12" outlineLevel="1" x14ac:dyDescent="0.25"/>
  </sheetData>
  <mergeCells count="7">
    <mergeCell ref="B37:L37"/>
    <mergeCell ref="C5:L5"/>
    <mergeCell ref="B32:L32"/>
    <mergeCell ref="B33:L33"/>
    <mergeCell ref="B34:L34"/>
    <mergeCell ref="B35:L35"/>
    <mergeCell ref="B36:L36"/>
  </mergeCells>
  <hyperlinks>
    <hyperlink ref="A1" location="'Index'!A1" display="Index" xr:uid="{EFEE732C-DBFC-4E75-9E32-CC50597A3D99}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CFA0F-D1FB-4C56-A73C-BFBC5B76A515}">
  <sheetPr codeName="Arkusz238">
    <outlinePr summaryBelow="0"/>
  </sheetPr>
  <dimension ref="A1:D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  <c r="B1">
        <v>61300</v>
      </c>
    </row>
    <row r="3" spans="1:4" ht="15.75" x14ac:dyDescent="0.25">
      <c r="B3" s="1" t="s">
        <v>707</v>
      </c>
    </row>
    <row r="4" spans="1:4" ht="38.25" outlineLevel="1" x14ac:dyDescent="0.25">
      <c r="B4" s="46" t="s">
        <v>1469</v>
      </c>
      <c r="C4" s="46" t="s">
        <v>362</v>
      </c>
      <c r="D4" s="3" t="s">
        <v>87</v>
      </c>
    </row>
    <row r="5" spans="1:4" outlineLevel="1" x14ac:dyDescent="0.25">
      <c r="B5" s="4"/>
      <c r="C5" s="42"/>
      <c r="D5" s="42"/>
    </row>
    <row r="6" spans="1:4" outlineLevel="1" x14ac:dyDescent="0.25">
      <c r="B6" s="4"/>
      <c r="C6" s="17" t="s">
        <v>453</v>
      </c>
      <c r="D6" s="17" t="s">
        <v>459</v>
      </c>
    </row>
    <row r="7" spans="1:4" ht="48" outlineLevel="1" x14ac:dyDescent="0.25">
      <c r="B7" s="7" t="s">
        <v>610</v>
      </c>
      <c r="C7" s="18" t="s">
        <v>7</v>
      </c>
      <c r="D7" s="18" t="s">
        <v>7</v>
      </c>
    </row>
    <row r="8" spans="1:4" outlineLevel="1" x14ac:dyDescent="0.25">
      <c r="B8" s="9" t="s">
        <v>544</v>
      </c>
      <c r="C8" s="19" t="s">
        <v>31</v>
      </c>
      <c r="D8" s="19" t="s">
        <v>31</v>
      </c>
    </row>
    <row r="9" spans="1:4" outlineLevel="1" x14ac:dyDescent="0.25">
      <c r="B9" s="11" t="s">
        <v>575</v>
      </c>
      <c r="C9" s="20" t="s">
        <v>31</v>
      </c>
      <c r="D9" s="20" t="s">
        <v>31</v>
      </c>
    </row>
    <row r="10" spans="1:4" outlineLevel="1" x14ac:dyDescent="0.25">
      <c r="B10" s="9" t="s">
        <v>447</v>
      </c>
      <c r="C10" s="19">
        <v>0.22</v>
      </c>
      <c r="D10" s="19" t="s">
        <v>31</v>
      </c>
    </row>
    <row r="11" spans="1:4" outlineLevel="1" x14ac:dyDescent="0.25">
      <c r="B11" s="11" t="s">
        <v>453</v>
      </c>
      <c r="C11" s="21"/>
      <c r="D11" s="20" t="s">
        <v>31</v>
      </c>
    </row>
    <row r="12" spans="1:4" outlineLevel="1" x14ac:dyDescent="0.25">
      <c r="B12" s="9" t="s">
        <v>567</v>
      </c>
      <c r="C12" s="19">
        <v>0.04</v>
      </c>
      <c r="D12" s="19" t="s">
        <v>31</v>
      </c>
    </row>
    <row r="13" spans="1:4" outlineLevel="1" x14ac:dyDescent="0.25">
      <c r="B13" s="11" t="s">
        <v>550</v>
      </c>
      <c r="C13" s="20">
        <v>0.09</v>
      </c>
      <c r="D13" s="20" t="s">
        <v>31</v>
      </c>
    </row>
    <row r="14" spans="1:4" outlineLevel="1" x14ac:dyDescent="0.25">
      <c r="B14" s="9" t="s">
        <v>568</v>
      </c>
      <c r="C14" s="19" t="s">
        <v>31</v>
      </c>
      <c r="D14" s="19" t="s">
        <v>31</v>
      </c>
    </row>
    <row r="15" spans="1:4" outlineLevel="1" x14ac:dyDescent="0.25">
      <c r="B15" s="11" t="s">
        <v>443</v>
      </c>
      <c r="C15" s="20">
        <v>0.09</v>
      </c>
      <c r="D15" s="20" t="s">
        <v>31</v>
      </c>
    </row>
    <row r="16" spans="1:4" outlineLevel="1" x14ac:dyDescent="0.25">
      <c r="B16" s="9" t="s">
        <v>457</v>
      </c>
      <c r="C16" s="19">
        <v>0.13</v>
      </c>
      <c r="D16" s="19" t="s">
        <v>31</v>
      </c>
    </row>
    <row r="17" spans="2:4" outlineLevel="1" x14ac:dyDescent="0.25">
      <c r="B17" s="11" t="s">
        <v>565</v>
      </c>
      <c r="C17" s="20">
        <v>0.04</v>
      </c>
      <c r="D17" s="20" t="s">
        <v>31</v>
      </c>
    </row>
    <row r="18" spans="2:4" outlineLevel="1" x14ac:dyDescent="0.25">
      <c r="B18" s="9" t="s">
        <v>541</v>
      </c>
      <c r="C18" s="19">
        <v>0.09</v>
      </c>
      <c r="D18" s="19" t="s">
        <v>31</v>
      </c>
    </row>
    <row r="19" spans="2:4" outlineLevel="1" x14ac:dyDescent="0.25">
      <c r="B19" s="11" t="s">
        <v>566</v>
      </c>
      <c r="C19" s="20">
        <v>0.13</v>
      </c>
      <c r="D19" s="20" t="s">
        <v>31</v>
      </c>
    </row>
    <row r="20" spans="2:4" outlineLevel="1" x14ac:dyDescent="0.25">
      <c r="B20" s="9" t="s">
        <v>445</v>
      </c>
      <c r="C20" s="19">
        <v>0.3</v>
      </c>
      <c r="D20" s="19" t="s">
        <v>31</v>
      </c>
    </row>
    <row r="21" spans="2:4" outlineLevel="1" x14ac:dyDescent="0.25">
      <c r="B21" s="11" t="s">
        <v>459</v>
      </c>
      <c r="C21" s="20">
        <v>0.13</v>
      </c>
      <c r="D21" s="20"/>
    </row>
    <row r="22" spans="2:4" outlineLevel="1" x14ac:dyDescent="0.25">
      <c r="B22" s="9" t="s">
        <v>600</v>
      </c>
      <c r="C22" s="19" t="s">
        <v>31</v>
      </c>
      <c r="D22" s="19" t="s">
        <v>31</v>
      </c>
    </row>
    <row r="23" spans="2:4" outlineLevel="1" x14ac:dyDescent="0.25">
      <c r="B23" s="13" t="s">
        <v>10</v>
      </c>
      <c r="C23" s="23">
        <v>1</v>
      </c>
      <c r="D23" s="23" t="s">
        <v>31</v>
      </c>
    </row>
    <row r="24" spans="2:4" outlineLevel="1" x14ac:dyDescent="0.25">
      <c r="B24" s="13" t="s">
        <v>11</v>
      </c>
      <c r="C24" s="24">
        <v>23</v>
      </c>
      <c r="D24" s="24" t="s">
        <v>31</v>
      </c>
    </row>
    <row r="25" spans="2:4" outlineLevel="1" x14ac:dyDescent="0.25">
      <c r="B25" s="38"/>
      <c r="C25" s="38"/>
      <c r="D25" s="38"/>
    </row>
    <row r="26" spans="2:4" outlineLevel="1" x14ac:dyDescent="0.25">
      <c r="B26" s="39" t="s">
        <v>12</v>
      </c>
      <c r="C26" s="39"/>
      <c r="D26" s="39"/>
    </row>
    <row r="27" spans="2:4" outlineLevel="1" x14ac:dyDescent="0.25">
      <c r="B27" s="40" t="s">
        <v>13</v>
      </c>
      <c r="C27" s="40"/>
      <c r="D27" s="40"/>
    </row>
    <row r="28" spans="2:4" outlineLevel="1" x14ac:dyDescent="0.25">
      <c r="B28" s="40" t="s">
        <v>14</v>
      </c>
      <c r="C28" s="40"/>
      <c r="D28" s="40"/>
    </row>
    <row r="29" spans="2:4" outlineLevel="1" x14ac:dyDescent="0.25">
      <c r="B29" s="41" t="s">
        <v>15</v>
      </c>
      <c r="C29" s="41"/>
      <c r="D29" s="41"/>
    </row>
    <row r="30" spans="2:4" outlineLevel="1" x14ac:dyDescent="0.25">
      <c r="B30" s="41" t="s">
        <v>16</v>
      </c>
      <c r="C30" s="41"/>
      <c r="D30" s="41"/>
    </row>
    <row r="31" spans="2:4" outlineLevel="1" x14ac:dyDescent="0.25"/>
    <row r="32" spans="2:4" outlineLevel="1" x14ac:dyDescent="0.25"/>
  </sheetData>
  <mergeCells count="7">
    <mergeCell ref="B30:D30"/>
    <mergeCell ref="C5:D5"/>
    <mergeCell ref="B25:D25"/>
    <mergeCell ref="B26:D26"/>
    <mergeCell ref="B27:D27"/>
    <mergeCell ref="B28:D28"/>
    <mergeCell ref="B29:D29"/>
  </mergeCells>
  <hyperlinks>
    <hyperlink ref="A1" location="'Index'!A1" display="Index" xr:uid="{CF256E01-FB21-4CC8-9EC0-401BDD66976E}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A5EEE-F52B-4B14-9048-CB5CD54C877B}">
  <sheetPr codeName="Arkusz239">
    <outlinePr summaryBelow="0"/>
  </sheetPr>
  <dimension ref="A1:N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4" x14ac:dyDescent="0.25">
      <c r="A1" s="2" t="s">
        <v>1</v>
      </c>
      <c r="B1">
        <v>71300</v>
      </c>
    </row>
    <row r="2" spans="1:14" x14ac:dyDescent="0.25">
      <c r="C2" t="s">
        <v>92</v>
      </c>
    </row>
    <row r="3" spans="1:14" ht="15.75" x14ac:dyDescent="0.25">
      <c r="B3" s="1" t="s">
        <v>708</v>
      </c>
    </row>
    <row r="4" spans="1:14" ht="51" outlineLevel="1" x14ac:dyDescent="0.25">
      <c r="B4" s="46" t="s">
        <v>1470</v>
      </c>
      <c r="C4" s="46" t="s">
        <v>418</v>
      </c>
      <c r="D4" s="3" t="s">
        <v>400</v>
      </c>
      <c r="E4" s="3" t="s">
        <v>400</v>
      </c>
      <c r="F4" s="3" t="s">
        <v>400</v>
      </c>
      <c r="G4" s="3" t="s">
        <v>400</v>
      </c>
      <c r="H4" s="3" t="s">
        <v>400</v>
      </c>
      <c r="I4" s="3" t="s">
        <v>400</v>
      </c>
      <c r="J4" s="3" t="s">
        <v>400</v>
      </c>
      <c r="K4" s="3" t="s">
        <v>400</v>
      </c>
      <c r="L4" s="3" t="s">
        <v>400</v>
      </c>
      <c r="M4" s="3" t="s">
        <v>400</v>
      </c>
      <c r="N4" s="3" t="s">
        <v>400</v>
      </c>
    </row>
    <row r="5" spans="1:14" outlineLevel="1" x14ac:dyDescent="0.25">
      <c r="B5" s="4"/>
      <c r="C5" s="42" t="s">
        <v>697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1:14" ht="24" outlineLevel="1" x14ac:dyDescent="0.25">
      <c r="B6" s="4"/>
      <c r="C6" s="17" t="s">
        <v>627</v>
      </c>
      <c r="D6" s="17" t="s">
        <v>544</v>
      </c>
      <c r="E6" s="17" t="s">
        <v>576</v>
      </c>
      <c r="F6" s="17" t="s">
        <v>546</v>
      </c>
      <c r="G6" s="17" t="s">
        <v>547</v>
      </c>
      <c r="H6" s="17" t="s">
        <v>575</v>
      </c>
      <c r="I6" s="17" t="s">
        <v>549</v>
      </c>
      <c r="J6" s="17" t="s">
        <v>545</v>
      </c>
      <c r="K6" s="17" t="s">
        <v>443</v>
      </c>
      <c r="L6" s="17" t="s">
        <v>551</v>
      </c>
      <c r="M6" s="17" t="s">
        <v>459</v>
      </c>
      <c r="N6" s="6" t="s">
        <v>580</v>
      </c>
    </row>
    <row r="7" spans="1:14" ht="60" outlineLevel="1" x14ac:dyDescent="0.25">
      <c r="B7" s="7" t="s">
        <v>612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  <c r="N7" s="8" t="s">
        <v>7</v>
      </c>
    </row>
    <row r="8" spans="1:14" outlineLevel="1" x14ac:dyDescent="0.25">
      <c r="B8" s="9" t="s">
        <v>627</v>
      </c>
      <c r="C8" s="19" t="s">
        <v>31</v>
      </c>
      <c r="D8" s="19" t="s">
        <v>31</v>
      </c>
      <c r="E8" s="19" t="s">
        <v>31</v>
      </c>
      <c r="F8" s="19" t="s">
        <v>31</v>
      </c>
      <c r="G8" s="19" t="s">
        <v>31</v>
      </c>
      <c r="H8" s="19" t="s">
        <v>31</v>
      </c>
      <c r="I8" s="19" t="s">
        <v>31</v>
      </c>
      <c r="J8" s="19" t="s">
        <v>31</v>
      </c>
      <c r="K8" s="19" t="s">
        <v>31</v>
      </c>
      <c r="L8" s="19" t="s">
        <v>31</v>
      </c>
      <c r="M8" s="19" t="s">
        <v>31</v>
      </c>
      <c r="N8" s="10" t="s">
        <v>31</v>
      </c>
    </row>
    <row r="9" spans="1:14" outlineLevel="1" x14ac:dyDescent="0.25">
      <c r="B9" s="11" t="s">
        <v>544</v>
      </c>
      <c r="C9" s="20" t="s">
        <v>31</v>
      </c>
      <c r="D9" s="20"/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  <c r="K9" s="20" t="s">
        <v>31</v>
      </c>
      <c r="L9" s="20" t="s">
        <v>31</v>
      </c>
      <c r="M9" s="20" t="s">
        <v>31</v>
      </c>
      <c r="N9" s="12" t="s">
        <v>31</v>
      </c>
    </row>
    <row r="10" spans="1:14" outlineLevel="1" x14ac:dyDescent="0.25">
      <c r="B10" s="9" t="s">
        <v>576</v>
      </c>
      <c r="C10" s="19" t="s">
        <v>31</v>
      </c>
      <c r="D10" s="19" t="s">
        <v>31</v>
      </c>
      <c r="E10" s="19"/>
      <c r="F10" s="19" t="s">
        <v>31</v>
      </c>
      <c r="G10" s="19" t="s">
        <v>31</v>
      </c>
      <c r="H10" s="19" t="s">
        <v>31</v>
      </c>
      <c r="I10" s="19" t="s">
        <v>31</v>
      </c>
      <c r="J10" s="19" t="s">
        <v>31</v>
      </c>
      <c r="K10" s="19" t="s">
        <v>31</v>
      </c>
      <c r="L10" s="19" t="s">
        <v>31</v>
      </c>
      <c r="M10" s="19" t="s">
        <v>31</v>
      </c>
      <c r="N10" s="10" t="s">
        <v>31</v>
      </c>
    </row>
    <row r="11" spans="1:14" outlineLevel="1" x14ac:dyDescent="0.25">
      <c r="B11" s="11" t="s">
        <v>546</v>
      </c>
      <c r="C11" s="20" t="s">
        <v>31</v>
      </c>
      <c r="D11" s="20" t="s">
        <v>31</v>
      </c>
      <c r="E11" s="20" t="s">
        <v>31</v>
      </c>
      <c r="F11" s="20"/>
      <c r="G11" s="20" t="s">
        <v>31</v>
      </c>
      <c r="H11" s="20" t="s">
        <v>31</v>
      </c>
      <c r="I11" s="20" t="s">
        <v>31</v>
      </c>
      <c r="J11" s="20" t="s">
        <v>31</v>
      </c>
      <c r="K11" s="20" t="s">
        <v>31</v>
      </c>
      <c r="L11" s="20" t="s">
        <v>31</v>
      </c>
      <c r="M11" s="20" t="s">
        <v>31</v>
      </c>
      <c r="N11" s="12" t="s">
        <v>31</v>
      </c>
    </row>
    <row r="12" spans="1:14" outlineLevel="1" x14ac:dyDescent="0.25">
      <c r="B12" s="9" t="s">
        <v>547</v>
      </c>
      <c r="C12" s="19" t="s">
        <v>31</v>
      </c>
      <c r="D12" s="19" t="s">
        <v>31</v>
      </c>
      <c r="E12" s="19" t="s">
        <v>31</v>
      </c>
      <c r="F12" s="19" t="s">
        <v>31</v>
      </c>
      <c r="G12" s="19"/>
      <c r="H12" s="19" t="s">
        <v>31</v>
      </c>
      <c r="I12" s="19" t="s">
        <v>31</v>
      </c>
      <c r="J12" s="19" t="s">
        <v>31</v>
      </c>
      <c r="K12" s="19" t="s">
        <v>31</v>
      </c>
      <c r="L12" s="19" t="s">
        <v>31</v>
      </c>
      <c r="M12" s="19" t="s">
        <v>31</v>
      </c>
      <c r="N12" s="10" t="s">
        <v>31</v>
      </c>
    </row>
    <row r="13" spans="1:14" outlineLevel="1" x14ac:dyDescent="0.25">
      <c r="B13" s="11" t="s">
        <v>575</v>
      </c>
      <c r="C13" s="20" t="s">
        <v>31</v>
      </c>
      <c r="D13" s="20" t="s">
        <v>31</v>
      </c>
      <c r="E13" s="20" t="s">
        <v>31</v>
      </c>
      <c r="F13" s="20" t="s">
        <v>31</v>
      </c>
      <c r="G13" s="20" t="s">
        <v>31</v>
      </c>
      <c r="H13" s="20"/>
      <c r="I13" s="20" t="s">
        <v>31</v>
      </c>
      <c r="J13" s="20" t="s">
        <v>31</v>
      </c>
      <c r="K13" s="20" t="s">
        <v>31</v>
      </c>
      <c r="L13" s="20" t="s">
        <v>31</v>
      </c>
      <c r="M13" s="20" t="s">
        <v>31</v>
      </c>
      <c r="N13" s="12" t="s">
        <v>31</v>
      </c>
    </row>
    <row r="14" spans="1:14" outlineLevel="1" x14ac:dyDescent="0.25">
      <c r="B14" s="9" t="s">
        <v>549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9"/>
      <c r="J14" s="19" t="s">
        <v>31</v>
      </c>
      <c r="K14" s="19" t="s">
        <v>31</v>
      </c>
      <c r="L14" s="19" t="s">
        <v>31</v>
      </c>
      <c r="M14" s="19" t="s">
        <v>31</v>
      </c>
      <c r="N14" s="10" t="s">
        <v>31</v>
      </c>
    </row>
    <row r="15" spans="1:14" outlineLevel="1" x14ac:dyDescent="0.25">
      <c r="B15" s="11" t="s">
        <v>545</v>
      </c>
      <c r="C15" s="20" t="s">
        <v>31</v>
      </c>
      <c r="D15" s="20" t="s">
        <v>31</v>
      </c>
      <c r="E15" s="20" t="s">
        <v>31</v>
      </c>
      <c r="F15" s="20" t="s">
        <v>31</v>
      </c>
      <c r="G15" s="20" t="s">
        <v>31</v>
      </c>
      <c r="H15" s="20" t="s">
        <v>31</v>
      </c>
      <c r="I15" s="20" t="s">
        <v>31</v>
      </c>
      <c r="J15" s="20"/>
      <c r="K15" s="20" t="s">
        <v>31</v>
      </c>
      <c r="L15" s="20" t="s">
        <v>31</v>
      </c>
      <c r="M15" s="20" t="s">
        <v>31</v>
      </c>
      <c r="N15" s="12" t="s">
        <v>31</v>
      </c>
    </row>
    <row r="16" spans="1:14" outlineLevel="1" x14ac:dyDescent="0.25">
      <c r="B16" s="9" t="s">
        <v>443</v>
      </c>
      <c r="C16" s="19" t="s">
        <v>31</v>
      </c>
      <c r="D16" s="19" t="s">
        <v>31</v>
      </c>
      <c r="E16" s="19" t="s">
        <v>31</v>
      </c>
      <c r="F16" s="19" t="s">
        <v>31</v>
      </c>
      <c r="G16" s="19" t="s">
        <v>31</v>
      </c>
      <c r="H16" s="19" t="s">
        <v>31</v>
      </c>
      <c r="I16" s="19" t="s">
        <v>31</v>
      </c>
      <c r="J16" s="19" t="s">
        <v>31</v>
      </c>
      <c r="K16" s="19"/>
      <c r="L16" s="19" t="s">
        <v>31</v>
      </c>
      <c r="M16" s="19" t="s">
        <v>31</v>
      </c>
      <c r="N16" s="10" t="s">
        <v>31</v>
      </c>
    </row>
    <row r="17" spans="2:14" outlineLevel="1" x14ac:dyDescent="0.25">
      <c r="B17" s="11" t="s">
        <v>551</v>
      </c>
      <c r="C17" s="20" t="s">
        <v>31</v>
      </c>
      <c r="D17" s="20" t="s">
        <v>31</v>
      </c>
      <c r="E17" s="20" t="s">
        <v>31</v>
      </c>
      <c r="F17" s="20" t="s">
        <v>31</v>
      </c>
      <c r="G17" s="20" t="s">
        <v>31</v>
      </c>
      <c r="H17" s="20" t="s">
        <v>31</v>
      </c>
      <c r="I17" s="20" t="s">
        <v>31</v>
      </c>
      <c r="J17" s="20" t="s">
        <v>31</v>
      </c>
      <c r="K17" s="20" t="s">
        <v>31</v>
      </c>
      <c r="L17" s="20"/>
      <c r="M17" s="20" t="s">
        <v>31</v>
      </c>
      <c r="N17" s="12" t="s">
        <v>31</v>
      </c>
    </row>
    <row r="18" spans="2:14" outlineLevel="1" x14ac:dyDescent="0.25">
      <c r="B18" s="9" t="s">
        <v>459</v>
      </c>
      <c r="C18" s="19" t="s">
        <v>31</v>
      </c>
      <c r="D18" s="19" t="s">
        <v>31</v>
      </c>
      <c r="E18" s="19" t="s">
        <v>31</v>
      </c>
      <c r="F18" s="19" t="s">
        <v>31</v>
      </c>
      <c r="G18" s="19" t="s">
        <v>31</v>
      </c>
      <c r="H18" s="19" t="s">
        <v>31</v>
      </c>
      <c r="I18" s="19" t="s">
        <v>31</v>
      </c>
      <c r="J18" s="19" t="s">
        <v>31</v>
      </c>
      <c r="K18" s="19" t="s">
        <v>31</v>
      </c>
      <c r="L18" s="19" t="s">
        <v>31</v>
      </c>
      <c r="M18" s="19"/>
      <c r="N18" s="10" t="s">
        <v>31</v>
      </c>
    </row>
    <row r="19" spans="2:14" outlineLevel="1" x14ac:dyDescent="0.25">
      <c r="B19" s="11" t="s">
        <v>600</v>
      </c>
      <c r="C19" s="20" t="s">
        <v>31</v>
      </c>
      <c r="D19" s="20" t="s">
        <v>31</v>
      </c>
      <c r="E19" s="20" t="s">
        <v>31</v>
      </c>
      <c r="F19" s="20" t="s">
        <v>31</v>
      </c>
      <c r="G19" s="20" t="s">
        <v>31</v>
      </c>
      <c r="H19" s="20" t="s">
        <v>31</v>
      </c>
      <c r="I19" s="20" t="s">
        <v>31</v>
      </c>
      <c r="J19" s="20" t="s">
        <v>31</v>
      </c>
      <c r="K19" s="20" t="s">
        <v>31</v>
      </c>
      <c r="L19" s="20" t="s">
        <v>31</v>
      </c>
      <c r="M19" s="20" t="s">
        <v>31</v>
      </c>
      <c r="N19" s="12" t="s">
        <v>31</v>
      </c>
    </row>
    <row r="20" spans="2:14" outlineLevel="1" x14ac:dyDescent="0.25">
      <c r="B20" s="13" t="s">
        <v>10</v>
      </c>
      <c r="C20" s="23" t="s">
        <v>31</v>
      </c>
      <c r="D20" s="23" t="s">
        <v>31</v>
      </c>
      <c r="E20" s="23" t="s">
        <v>31</v>
      </c>
      <c r="F20" s="23" t="s">
        <v>31</v>
      </c>
      <c r="G20" s="23" t="s">
        <v>31</v>
      </c>
      <c r="H20" s="23" t="s">
        <v>31</v>
      </c>
      <c r="I20" s="23" t="s">
        <v>31</v>
      </c>
      <c r="J20" s="23" t="s">
        <v>31</v>
      </c>
      <c r="K20" s="23" t="s">
        <v>31</v>
      </c>
      <c r="L20" s="23" t="s">
        <v>31</v>
      </c>
      <c r="M20" s="23" t="s">
        <v>31</v>
      </c>
      <c r="N20" s="14" t="s">
        <v>31</v>
      </c>
    </row>
    <row r="21" spans="2:14" outlineLevel="1" x14ac:dyDescent="0.25">
      <c r="B21" s="13" t="s">
        <v>11</v>
      </c>
      <c r="C21" s="24" t="s">
        <v>31</v>
      </c>
      <c r="D21" s="24" t="s">
        <v>31</v>
      </c>
      <c r="E21" s="24" t="s">
        <v>31</v>
      </c>
      <c r="F21" s="24" t="s">
        <v>31</v>
      </c>
      <c r="G21" s="24" t="s">
        <v>31</v>
      </c>
      <c r="H21" s="24" t="s">
        <v>31</v>
      </c>
      <c r="I21" s="24" t="s">
        <v>31</v>
      </c>
      <c r="J21" s="24" t="s">
        <v>31</v>
      </c>
      <c r="K21" s="24" t="s">
        <v>31</v>
      </c>
      <c r="L21" s="24" t="s">
        <v>31</v>
      </c>
      <c r="M21" s="24" t="s">
        <v>31</v>
      </c>
      <c r="N21" s="15" t="s">
        <v>31</v>
      </c>
    </row>
    <row r="22" spans="2:14" outlineLevel="1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2:14" outlineLevel="1" x14ac:dyDescent="0.25">
      <c r="B23" s="39" t="s">
        <v>12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2:14" outlineLevel="1" x14ac:dyDescent="0.25">
      <c r="B24" s="40" t="s">
        <v>13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2:14" outlineLevel="1" x14ac:dyDescent="0.25">
      <c r="B25" s="40" t="s">
        <v>14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2:14" outlineLevel="1" x14ac:dyDescent="0.25">
      <c r="B26" s="41" t="s">
        <v>15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2:14" outlineLevel="1" x14ac:dyDescent="0.25">
      <c r="B27" s="41" t="s">
        <v>16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2:14" outlineLevel="1" x14ac:dyDescent="0.25"/>
    <row r="29" spans="2:14" outlineLevel="1" x14ac:dyDescent="0.25"/>
  </sheetData>
  <mergeCells count="7">
    <mergeCell ref="B27:N27"/>
    <mergeCell ref="C5:N5"/>
    <mergeCell ref="B22:N22"/>
    <mergeCell ref="B23:N23"/>
    <mergeCell ref="B24:N24"/>
    <mergeCell ref="B25:N25"/>
    <mergeCell ref="B26:N26"/>
  </mergeCells>
  <hyperlinks>
    <hyperlink ref="A1" location="'Index'!A1" display="Index" xr:uid="{B7333E9A-B7EF-4316-B099-6AC3083EBC0B}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D0E9A-A9D9-41A8-92A5-EAD96D72DAB9}">
  <sheetPr codeName="Arkusz240">
    <outlinePr summaryBelow="0"/>
  </sheetPr>
  <dimension ref="A1:P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6" x14ac:dyDescent="0.25">
      <c r="A1" s="2" t="s">
        <v>1</v>
      </c>
      <c r="B1">
        <v>81300</v>
      </c>
    </row>
    <row r="2" spans="1:16" x14ac:dyDescent="0.25">
      <c r="C2" t="s">
        <v>92</v>
      </c>
    </row>
    <row r="3" spans="1:16" ht="15.75" x14ac:dyDescent="0.25">
      <c r="B3" s="1" t="s">
        <v>709</v>
      </c>
    </row>
    <row r="4" spans="1:16" ht="51" outlineLevel="1" x14ac:dyDescent="0.25">
      <c r="B4" s="46" t="s">
        <v>1471</v>
      </c>
      <c r="C4" s="46" t="s">
        <v>404</v>
      </c>
      <c r="D4" s="3" t="s">
        <v>400</v>
      </c>
      <c r="E4" s="3" t="s">
        <v>400</v>
      </c>
      <c r="F4" s="3" t="s">
        <v>400</v>
      </c>
      <c r="G4" s="3" t="s">
        <v>400</v>
      </c>
      <c r="H4" s="3" t="s">
        <v>400</v>
      </c>
      <c r="I4" s="3" t="s">
        <v>400</v>
      </c>
      <c r="J4" s="3" t="s">
        <v>400</v>
      </c>
      <c r="K4" s="3" t="s">
        <v>400</v>
      </c>
      <c r="L4" s="3" t="s">
        <v>400</v>
      </c>
      <c r="M4" s="3" t="s">
        <v>400</v>
      </c>
      <c r="N4" s="3" t="s">
        <v>400</v>
      </c>
      <c r="O4" s="3" t="s">
        <v>400</v>
      </c>
      <c r="P4" s="3" t="s">
        <v>400</v>
      </c>
    </row>
    <row r="5" spans="1:16" outlineLevel="1" x14ac:dyDescent="0.25">
      <c r="B5" s="4"/>
      <c r="C5" s="42" t="s">
        <v>699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</row>
    <row r="6" spans="1:16" ht="24" outlineLevel="1" x14ac:dyDescent="0.25">
      <c r="B6" s="4"/>
      <c r="C6" s="17" t="s">
        <v>544</v>
      </c>
      <c r="D6" s="17" t="s">
        <v>546</v>
      </c>
      <c r="E6" s="17" t="s">
        <v>547</v>
      </c>
      <c r="F6" s="17" t="s">
        <v>575</v>
      </c>
      <c r="G6" s="17" t="s">
        <v>556</v>
      </c>
      <c r="H6" s="17" t="s">
        <v>710</v>
      </c>
      <c r="I6" s="17" t="s">
        <v>456</v>
      </c>
      <c r="J6" s="17" t="s">
        <v>549</v>
      </c>
      <c r="K6" s="17" t="s">
        <v>453</v>
      </c>
      <c r="L6" s="17" t="s">
        <v>711</v>
      </c>
      <c r="M6" s="17" t="s">
        <v>445</v>
      </c>
      <c r="N6" s="17" t="s">
        <v>443</v>
      </c>
      <c r="O6" s="17" t="s">
        <v>459</v>
      </c>
      <c r="P6" s="6" t="s">
        <v>580</v>
      </c>
    </row>
    <row r="7" spans="1:16" ht="60" outlineLevel="1" x14ac:dyDescent="0.25">
      <c r="B7" s="7" t="s">
        <v>614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  <c r="N7" s="18" t="s">
        <v>7</v>
      </c>
      <c r="O7" s="18" t="s">
        <v>7</v>
      </c>
      <c r="P7" s="8" t="s">
        <v>7</v>
      </c>
    </row>
    <row r="8" spans="1:16" outlineLevel="1" x14ac:dyDescent="0.25">
      <c r="B8" s="9" t="s">
        <v>544</v>
      </c>
      <c r="C8" s="19" t="s">
        <v>31</v>
      </c>
      <c r="D8" s="19" t="s">
        <v>31</v>
      </c>
      <c r="E8" s="19" t="s">
        <v>31</v>
      </c>
      <c r="F8" s="19" t="s">
        <v>31</v>
      </c>
      <c r="G8" s="19" t="s">
        <v>31</v>
      </c>
      <c r="H8" s="19" t="s">
        <v>31</v>
      </c>
      <c r="I8" s="19" t="s">
        <v>31</v>
      </c>
      <c r="J8" s="19" t="s">
        <v>31</v>
      </c>
      <c r="K8" s="19" t="s">
        <v>31</v>
      </c>
      <c r="L8" s="19" t="s">
        <v>31</v>
      </c>
      <c r="M8" s="19" t="s">
        <v>31</v>
      </c>
      <c r="N8" s="19" t="s">
        <v>31</v>
      </c>
      <c r="O8" s="19" t="s">
        <v>31</v>
      </c>
      <c r="P8" s="10" t="s">
        <v>31</v>
      </c>
    </row>
    <row r="9" spans="1:16" outlineLevel="1" x14ac:dyDescent="0.25">
      <c r="B9" s="11" t="s">
        <v>546</v>
      </c>
      <c r="C9" s="20" t="s">
        <v>31</v>
      </c>
      <c r="D9" s="20"/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  <c r="K9" s="20" t="s">
        <v>31</v>
      </c>
      <c r="L9" s="20" t="s">
        <v>31</v>
      </c>
      <c r="M9" s="20" t="s">
        <v>31</v>
      </c>
      <c r="N9" s="20" t="s">
        <v>31</v>
      </c>
      <c r="O9" s="20" t="s">
        <v>31</v>
      </c>
      <c r="P9" s="12" t="s">
        <v>31</v>
      </c>
    </row>
    <row r="10" spans="1:16" outlineLevel="1" x14ac:dyDescent="0.25">
      <c r="B10" s="9" t="s">
        <v>547</v>
      </c>
      <c r="C10" s="19" t="s">
        <v>31</v>
      </c>
      <c r="D10" s="19" t="s">
        <v>31</v>
      </c>
      <c r="E10" s="19"/>
      <c r="F10" s="19" t="s">
        <v>31</v>
      </c>
      <c r="G10" s="19" t="s">
        <v>31</v>
      </c>
      <c r="H10" s="19" t="s">
        <v>31</v>
      </c>
      <c r="I10" s="19" t="s">
        <v>31</v>
      </c>
      <c r="J10" s="19" t="s">
        <v>31</v>
      </c>
      <c r="K10" s="19" t="s">
        <v>31</v>
      </c>
      <c r="L10" s="19" t="s">
        <v>31</v>
      </c>
      <c r="M10" s="19" t="s">
        <v>31</v>
      </c>
      <c r="N10" s="19" t="s">
        <v>31</v>
      </c>
      <c r="O10" s="19" t="s">
        <v>31</v>
      </c>
      <c r="P10" s="10" t="s">
        <v>31</v>
      </c>
    </row>
    <row r="11" spans="1:16" outlineLevel="1" x14ac:dyDescent="0.25">
      <c r="B11" s="11" t="s">
        <v>575</v>
      </c>
      <c r="C11" s="20" t="s">
        <v>31</v>
      </c>
      <c r="D11" s="20" t="s">
        <v>31</v>
      </c>
      <c r="E11" s="20" t="s">
        <v>31</v>
      </c>
      <c r="F11" s="20"/>
      <c r="G11" s="20" t="s">
        <v>31</v>
      </c>
      <c r="H11" s="20" t="s">
        <v>31</v>
      </c>
      <c r="I11" s="20" t="s">
        <v>31</v>
      </c>
      <c r="J11" s="20" t="s">
        <v>31</v>
      </c>
      <c r="K11" s="20" t="s">
        <v>31</v>
      </c>
      <c r="L11" s="20" t="s">
        <v>31</v>
      </c>
      <c r="M11" s="20" t="s">
        <v>31</v>
      </c>
      <c r="N11" s="20" t="s">
        <v>31</v>
      </c>
      <c r="O11" s="20" t="s">
        <v>31</v>
      </c>
      <c r="P11" s="12" t="s">
        <v>31</v>
      </c>
    </row>
    <row r="12" spans="1:16" outlineLevel="1" x14ac:dyDescent="0.25">
      <c r="B12" s="9" t="s">
        <v>556</v>
      </c>
      <c r="C12" s="19" t="s">
        <v>31</v>
      </c>
      <c r="D12" s="19" t="s">
        <v>31</v>
      </c>
      <c r="E12" s="19" t="s">
        <v>31</v>
      </c>
      <c r="F12" s="19" t="s">
        <v>31</v>
      </c>
      <c r="G12" s="19"/>
      <c r="H12" s="19" t="s">
        <v>31</v>
      </c>
      <c r="I12" s="19" t="s">
        <v>31</v>
      </c>
      <c r="J12" s="19" t="s">
        <v>31</v>
      </c>
      <c r="K12" s="19" t="s">
        <v>31</v>
      </c>
      <c r="L12" s="19" t="s">
        <v>31</v>
      </c>
      <c r="M12" s="19" t="s">
        <v>31</v>
      </c>
      <c r="N12" s="19" t="s">
        <v>31</v>
      </c>
      <c r="O12" s="19" t="s">
        <v>31</v>
      </c>
      <c r="P12" s="10" t="s">
        <v>31</v>
      </c>
    </row>
    <row r="13" spans="1:16" outlineLevel="1" x14ac:dyDescent="0.25">
      <c r="B13" s="11" t="s">
        <v>710</v>
      </c>
      <c r="C13" s="20" t="s">
        <v>31</v>
      </c>
      <c r="D13" s="20" t="s">
        <v>31</v>
      </c>
      <c r="E13" s="20" t="s">
        <v>31</v>
      </c>
      <c r="F13" s="20" t="s">
        <v>31</v>
      </c>
      <c r="G13" s="20" t="s">
        <v>31</v>
      </c>
      <c r="H13" s="20"/>
      <c r="I13" s="20" t="s">
        <v>31</v>
      </c>
      <c r="J13" s="20" t="s">
        <v>31</v>
      </c>
      <c r="K13" s="20" t="s">
        <v>31</v>
      </c>
      <c r="L13" s="20" t="s">
        <v>31</v>
      </c>
      <c r="M13" s="20" t="s">
        <v>31</v>
      </c>
      <c r="N13" s="20" t="s">
        <v>31</v>
      </c>
      <c r="O13" s="20" t="s">
        <v>31</v>
      </c>
      <c r="P13" s="12" t="s">
        <v>31</v>
      </c>
    </row>
    <row r="14" spans="1:16" outlineLevel="1" x14ac:dyDescent="0.25">
      <c r="B14" s="9" t="s">
        <v>456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9"/>
      <c r="J14" s="19" t="s">
        <v>31</v>
      </c>
      <c r="K14" s="19" t="s">
        <v>31</v>
      </c>
      <c r="L14" s="19" t="s">
        <v>31</v>
      </c>
      <c r="M14" s="19" t="s">
        <v>31</v>
      </c>
      <c r="N14" s="19" t="s">
        <v>31</v>
      </c>
      <c r="O14" s="19" t="s">
        <v>31</v>
      </c>
      <c r="P14" s="10" t="s">
        <v>31</v>
      </c>
    </row>
    <row r="15" spans="1:16" outlineLevel="1" x14ac:dyDescent="0.25">
      <c r="B15" s="11" t="s">
        <v>549</v>
      </c>
      <c r="C15" s="20" t="s">
        <v>31</v>
      </c>
      <c r="D15" s="20" t="s">
        <v>31</v>
      </c>
      <c r="E15" s="20" t="s">
        <v>31</v>
      </c>
      <c r="F15" s="20" t="s">
        <v>31</v>
      </c>
      <c r="G15" s="20" t="s">
        <v>31</v>
      </c>
      <c r="H15" s="20" t="s">
        <v>31</v>
      </c>
      <c r="I15" s="20" t="s">
        <v>31</v>
      </c>
      <c r="J15" s="20"/>
      <c r="K15" s="20" t="s">
        <v>31</v>
      </c>
      <c r="L15" s="20" t="s">
        <v>31</v>
      </c>
      <c r="M15" s="20" t="s">
        <v>31</v>
      </c>
      <c r="N15" s="20" t="s">
        <v>31</v>
      </c>
      <c r="O15" s="20" t="s">
        <v>31</v>
      </c>
      <c r="P15" s="12" t="s">
        <v>31</v>
      </c>
    </row>
    <row r="16" spans="1:16" outlineLevel="1" x14ac:dyDescent="0.25">
      <c r="B16" s="9" t="s">
        <v>453</v>
      </c>
      <c r="C16" s="19" t="s">
        <v>31</v>
      </c>
      <c r="D16" s="19" t="s">
        <v>31</v>
      </c>
      <c r="E16" s="19" t="s">
        <v>31</v>
      </c>
      <c r="F16" s="19" t="s">
        <v>31</v>
      </c>
      <c r="G16" s="19" t="s">
        <v>31</v>
      </c>
      <c r="H16" s="19" t="s">
        <v>31</v>
      </c>
      <c r="I16" s="19" t="s">
        <v>31</v>
      </c>
      <c r="J16" s="19" t="s">
        <v>31</v>
      </c>
      <c r="K16" s="19"/>
      <c r="L16" s="19" t="s">
        <v>31</v>
      </c>
      <c r="M16" s="19" t="s">
        <v>31</v>
      </c>
      <c r="N16" s="19" t="s">
        <v>31</v>
      </c>
      <c r="O16" s="19" t="s">
        <v>31</v>
      </c>
      <c r="P16" s="10" t="s">
        <v>31</v>
      </c>
    </row>
    <row r="17" spans="2:16" outlineLevel="1" x14ac:dyDescent="0.25">
      <c r="B17" s="11" t="s">
        <v>711</v>
      </c>
      <c r="C17" s="20" t="s">
        <v>31</v>
      </c>
      <c r="D17" s="20" t="s">
        <v>31</v>
      </c>
      <c r="E17" s="20" t="s">
        <v>31</v>
      </c>
      <c r="F17" s="20" t="s">
        <v>31</v>
      </c>
      <c r="G17" s="20" t="s">
        <v>31</v>
      </c>
      <c r="H17" s="20" t="s">
        <v>31</v>
      </c>
      <c r="I17" s="20" t="s">
        <v>31</v>
      </c>
      <c r="J17" s="20" t="s">
        <v>31</v>
      </c>
      <c r="K17" s="20" t="s">
        <v>31</v>
      </c>
      <c r="L17" s="20"/>
      <c r="M17" s="20" t="s">
        <v>31</v>
      </c>
      <c r="N17" s="20" t="s">
        <v>31</v>
      </c>
      <c r="O17" s="20" t="s">
        <v>31</v>
      </c>
      <c r="P17" s="12" t="s">
        <v>31</v>
      </c>
    </row>
    <row r="18" spans="2:16" outlineLevel="1" x14ac:dyDescent="0.25">
      <c r="B18" s="9" t="s">
        <v>445</v>
      </c>
      <c r="C18" s="19" t="s">
        <v>31</v>
      </c>
      <c r="D18" s="19" t="s">
        <v>31</v>
      </c>
      <c r="E18" s="19" t="s">
        <v>31</v>
      </c>
      <c r="F18" s="19" t="s">
        <v>31</v>
      </c>
      <c r="G18" s="19" t="s">
        <v>31</v>
      </c>
      <c r="H18" s="19" t="s">
        <v>31</v>
      </c>
      <c r="I18" s="19" t="s">
        <v>31</v>
      </c>
      <c r="J18" s="19" t="s">
        <v>31</v>
      </c>
      <c r="K18" s="19" t="s">
        <v>31</v>
      </c>
      <c r="L18" s="19" t="s">
        <v>31</v>
      </c>
      <c r="M18" s="19"/>
      <c r="N18" s="19" t="s">
        <v>31</v>
      </c>
      <c r="O18" s="19" t="s">
        <v>31</v>
      </c>
      <c r="P18" s="10" t="s">
        <v>31</v>
      </c>
    </row>
    <row r="19" spans="2:16" outlineLevel="1" x14ac:dyDescent="0.25">
      <c r="B19" s="11" t="s">
        <v>443</v>
      </c>
      <c r="C19" s="20" t="s">
        <v>31</v>
      </c>
      <c r="D19" s="20" t="s">
        <v>31</v>
      </c>
      <c r="E19" s="20" t="s">
        <v>31</v>
      </c>
      <c r="F19" s="20" t="s">
        <v>31</v>
      </c>
      <c r="G19" s="20" t="s">
        <v>31</v>
      </c>
      <c r="H19" s="20" t="s">
        <v>31</v>
      </c>
      <c r="I19" s="20" t="s">
        <v>31</v>
      </c>
      <c r="J19" s="20" t="s">
        <v>31</v>
      </c>
      <c r="K19" s="20" t="s">
        <v>31</v>
      </c>
      <c r="L19" s="20" t="s">
        <v>31</v>
      </c>
      <c r="M19" s="20" t="s">
        <v>31</v>
      </c>
      <c r="N19" s="20"/>
      <c r="O19" s="20" t="s">
        <v>31</v>
      </c>
      <c r="P19" s="12" t="s">
        <v>31</v>
      </c>
    </row>
    <row r="20" spans="2:16" outlineLevel="1" x14ac:dyDescent="0.25">
      <c r="B20" s="9" t="s">
        <v>459</v>
      </c>
      <c r="C20" s="19" t="s">
        <v>31</v>
      </c>
      <c r="D20" s="19" t="s">
        <v>31</v>
      </c>
      <c r="E20" s="19" t="s">
        <v>31</v>
      </c>
      <c r="F20" s="19" t="s">
        <v>31</v>
      </c>
      <c r="G20" s="19" t="s">
        <v>31</v>
      </c>
      <c r="H20" s="19" t="s">
        <v>31</v>
      </c>
      <c r="I20" s="19" t="s">
        <v>31</v>
      </c>
      <c r="J20" s="19" t="s">
        <v>31</v>
      </c>
      <c r="K20" s="19" t="s">
        <v>31</v>
      </c>
      <c r="L20" s="19" t="s">
        <v>31</v>
      </c>
      <c r="M20" s="19" t="s">
        <v>31</v>
      </c>
      <c r="N20" s="19" t="s">
        <v>31</v>
      </c>
      <c r="O20" s="19"/>
      <c r="P20" s="10" t="s">
        <v>31</v>
      </c>
    </row>
    <row r="21" spans="2:16" outlineLevel="1" x14ac:dyDescent="0.25">
      <c r="B21" s="11" t="s">
        <v>600</v>
      </c>
      <c r="C21" s="20" t="s">
        <v>31</v>
      </c>
      <c r="D21" s="20" t="s">
        <v>31</v>
      </c>
      <c r="E21" s="20" t="s">
        <v>31</v>
      </c>
      <c r="F21" s="20" t="s">
        <v>31</v>
      </c>
      <c r="G21" s="20" t="s">
        <v>31</v>
      </c>
      <c r="H21" s="20" t="s">
        <v>31</v>
      </c>
      <c r="I21" s="20" t="s">
        <v>31</v>
      </c>
      <c r="J21" s="20" t="s">
        <v>31</v>
      </c>
      <c r="K21" s="20" t="s">
        <v>31</v>
      </c>
      <c r="L21" s="20" t="s">
        <v>31</v>
      </c>
      <c r="M21" s="20" t="s">
        <v>31</v>
      </c>
      <c r="N21" s="20" t="s">
        <v>31</v>
      </c>
      <c r="O21" s="20" t="s">
        <v>31</v>
      </c>
      <c r="P21" s="12" t="s">
        <v>31</v>
      </c>
    </row>
    <row r="22" spans="2:16" outlineLevel="1" x14ac:dyDescent="0.25">
      <c r="B22" s="13" t="s">
        <v>10</v>
      </c>
      <c r="C22" s="23" t="s">
        <v>31</v>
      </c>
      <c r="D22" s="23" t="s">
        <v>31</v>
      </c>
      <c r="E22" s="23" t="s">
        <v>31</v>
      </c>
      <c r="F22" s="23" t="s">
        <v>31</v>
      </c>
      <c r="G22" s="23" t="s">
        <v>31</v>
      </c>
      <c r="H22" s="23" t="s">
        <v>31</v>
      </c>
      <c r="I22" s="23" t="s">
        <v>31</v>
      </c>
      <c r="J22" s="23" t="s">
        <v>31</v>
      </c>
      <c r="K22" s="23" t="s">
        <v>31</v>
      </c>
      <c r="L22" s="23" t="s">
        <v>31</v>
      </c>
      <c r="M22" s="23" t="s">
        <v>31</v>
      </c>
      <c r="N22" s="23" t="s">
        <v>31</v>
      </c>
      <c r="O22" s="23" t="s">
        <v>31</v>
      </c>
      <c r="P22" s="14" t="s">
        <v>31</v>
      </c>
    </row>
    <row r="23" spans="2:16" outlineLevel="1" x14ac:dyDescent="0.25">
      <c r="B23" s="13" t="s">
        <v>11</v>
      </c>
      <c r="C23" s="24" t="s">
        <v>31</v>
      </c>
      <c r="D23" s="24" t="s">
        <v>31</v>
      </c>
      <c r="E23" s="24" t="s">
        <v>31</v>
      </c>
      <c r="F23" s="24" t="s">
        <v>31</v>
      </c>
      <c r="G23" s="24" t="s">
        <v>31</v>
      </c>
      <c r="H23" s="24" t="s">
        <v>31</v>
      </c>
      <c r="I23" s="24" t="s">
        <v>31</v>
      </c>
      <c r="J23" s="24" t="s">
        <v>31</v>
      </c>
      <c r="K23" s="24" t="s">
        <v>31</v>
      </c>
      <c r="L23" s="24" t="s">
        <v>31</v>
      </c>
      <c r="M23" s="24" t="s">
        <v>31</v>
      </c>
      <c r="N23" s="24" t="s">
        <v>31</v>
      </c>
      <c r="O23" s="24" t="s">
        <v>31</v>
      </c>
      <c r="P23" s="15" t="s">
        <v>31</v>
      </c>
    </row>
    <row r="24" spans="2:16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2:16" outlineLevel="1" x14ac:dyDescent="0.25">
      <c r="B25" s="39" t="s">
        <v>12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2:16" outlineLevel="1" x14ac:dyDescent="0.25">
      <c r="B26" s="40" t="s">
        <v>13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2:16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2:16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</row>
    <row r="29" spans="2:16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2:16" outlineLevel="1" x14ac:dyDescent="0.25"/>
    <row r="31" spans="2:16" outlineLevel="1" x14ac:dyDescent="0.25"/>
  </sheetData>
  <mergeCells count="7">
    <mergeCell ref="B29:P29"/>
    <mergeCell ref="C5:P5"/>
    <mergeCell ref="B24:P24"/>
    <mergeCell ref="B25:P25"/>
    <mergeCell ref="B26:P26"/>
    <mergeCell ref="B27:P27"/>
    <mergeCell ref="B28:P28"/>
  </mergeCells>
  <hyperlinks>
    <hyperlink ref="A1" location="'Index'!A1" display="Index" xr:uid="{F85AB9F3-7867-4EB9-A71B-B84C84AE5475}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0DE4-071E-486D-85BE-1F274C0C3509}">
  <sheetPr codeName="Arkusz241">
    <outlinePr summaryBelow="0"/>
  </sheetPr>
  <dimension ref="A1:M5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3" x14ac:dyDescent="0.25">
      <c r="A1" s="2" t="s">
        <v>1</v>
      </c>
      <c r="B1">
        <v>91300</v>
      </c>
    </row>
    <row r="3" spans="1:13" ht="15.75" x14ac:dyDescent="0.25">
      <c r="B3" s="1" t="s">
        <v>712</v>
      </c>
    </row>
    <row r="4" spans="1:13" ht="38.25" outlineLevel="1" x14ac:dyDescent="0.25">
      <c r="B4" s="46" t="s">
        <v>1472</v>
      </c>
      <c r="C4" s="46" t="s">
        <v>363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</row>
    <row r="5" spans="1:13" outlineLevel="1" x14ac:dyDescent="0.25">
      <c r="B5" s="4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24" outlineLevel="1" x14ac:dyDescent="0.25">
      <c r="B6" s="4"/>
      <c r="C6" s="17" t="s">
        <v>442</v>
      </c>
      <c r="D6" s="17" t="s">
        <v>542</v>
      </c>
      <c r="E6" s="17" t="s">
        <v>453</v>
      </c>
      <c r="F6" s="17" t="s">
        <v>567</v>
      </c>
      <c r="G6" s="17" t="s">
        <v>624</v>
      </c>
      <c r="H6" s="17" t="s">
        <v>568</v>
      </c>
      <c r="I6" s="17" t="s">
        <v>443</v>
      </c>
      <c r="J6" s="17" t="s">
        <v>541</v>
      </c>
      <c r="K6" s="17" t="s">
        <v>445</v>
      </c>
      <c r="L6" s="17" t="s">
        <v>446</v>
      </c>
      <c r="M6" s="17" t="s">
        <v>551</v>
      </c>
    </row>
    <row r="7" spans="1:13" ht="36" outlineLevel="1" x14ac:dyDescent="0.25">
      <c r="B7" s="7" t="s">
        <v>616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18" t="s">
        <v>7</v>
      </c>
      <c r="I7" s="18" t="s">
        <v>7</v>
      </c>
      <c r="J7" s="18" t="s">
        <v>7</v>
      </c>
      <c r="K7" s="18" t="s">
        <v>7</v>
      </c>
      <c r="L7" s="18" t="s">
        <v>7</v>
      </c>
      <c r="M7" s="18" t="s">
        <v>7</v>
      </c>
    </row>
    <row r="8" spans="1:13" outlineLevel="1" x14ac:dyDescent="0.25">
      <c r="B8" s="9" t="s">
        <v>455</v>
      </c>
      <c r="C8" s="19">
        <v>0.03</v>
      </c>
      <c r="D8" s="19">
        <v>0.05</v>
      </c>
      <c r="E8" s="19">
        <v>0.1</v>
      </c>
      <c r="F8" s="19" t="s">
        <v>31</v>
      </c>
      <c r="G8" s="19" t="s">
        <v>31</v>
      </c>
      <c r="H8" s="19" t="s">
        <v>31</v>
      </c>
      <c r="I8" s="19">
        <v>0.11</v>
      </c>
      <c r="J8" s="19">
        <v>0.06</v>
      </c>
      <c r="K8" s="19">
        <v>0.12</v>
      </c>
      <c r="L8" s="48">
        <v>0.14000000000000001</v>
      </c>
      <c r="M8" s="19" t="s">
        <v>31</v>
      </c>
    </row>
    <row r="9" spans="1:13" outlineLevel="1" x14ac:dyDescent="0.25">
      <c r="B9" s="11" t="s">
        <v>544</v>
      </c>
      <c r="C9" s="20" t="s">
        <v>31</v>
      </c>
      <c r="D9" s="20" t="s">
        <v>31</v>
      </c>
      <c r="E9" s="20" t="s">
        <v>31</v>
      </c>
      <c r="F9" s="20" t="s">
        <v>31</v>
      </c>
      <c r="G9" s="20" t="s">
        <v>31</v>
      </c>
      <c r="H9" s="20" t="s">
        <v>31</v>
      </c>
      <c r="I9" s="20" t="s">
        <v>31</v>
      </c>
      <c r="J9" s="20" t="s">
        <v>31</v>
      </c>
      <c r="K9" s="20" t="s">
        <v>31</v>
      </c>
      <c r="L9" s="20" t="s">
        <v>31</v>
      </c>
      <c r="M9" s="20" t="s">
        <v>31</v>
      </c>
    </row>
    <row r="10" spans="1:13" outlineLevel="1" x14ac:dyDescent="0.25">
      <c r="B10" s="9" t="s">
        <v>442</v>
      </c>
      <c r="C10" s="22"/>
      <c r="D10" s="19">
        <v>0.05</v>
      </c>
      <c r="E10" s="19">
        <v>0.02</v>
      </c>
      <c r="F10" s="19" t="s">
        <v>31</v>
      </c>
      <c r="G10" s="19" t="s">
        <v>31</v>
      </c>
      <c r="H10" s="19" t="s">
        <v>31</v>
      </c>
      <c r="I10" s="19">
        <v>0.04</v>
      </c>
      <c r="J10" s="19">
        <v>0.06</v>
      </c>
      <c r="K10" s="19">
        <v>0.03</v>
      </c>
      <c r="L10" s="19">
        <v>0.03</v>
      </c>
      <c r="M10" s="19" t="s">
        <v>31</v>
      </c>
    </row>
    <row r="11" spans="1:13" outlineLevel="1" x14ac:dyDescent="0.25">
      <c r="B11" s="11" t="s">
        <v>576</v>
      </c>
      <c r="C11" s="20" t="s">
        <v>31</v>
      </c>
      <c r="D11" s="20">
        <v>0.03</v>
      </c>
      <c r="E11" s="20" t="s">
        <v>31</v>
      </c>
      <c r="F11" s="20" t="s">
        <v>31</v>
      </c>
      <c r="G11" s="20" t="s">
        <v>31</v>
      </c>
      <c r="H11" s="20" t="s">
        <v>31</v>
      </c>
      <c r="I11" s="20" t="s">
        <v>31</v>
      </c>
      <c r="J11" s="20" t="s">
        <v>31</v>
      </c>
      <c r="K11" s="20" t="s">
        <v>31</v>
      </c>
      <c r="L11" s="20" t="s">
        <v>31</v>
      </c>
      <c r="M11" s="20" t="s">
        <v>31</v>
      </c>
    </row>
    <row r="12" spans="1:13" outlineLevel="1" x14ac:dyDescent="0.25">
      <c r="B12" s="9" t="s">
        <v>546</v>
      </c>
      <c r="C12" s="19" t="s">
        <v>31</v>
      </c>
      <c r="D12" s="19" t="s">
        <v>31</v>
      </c>
      <c r="E12" s="19" t="s">
        <v>31</v>
      </c>
      <c r="F12" s="19" t="s">
        <v>31</v>
      </c>
      <c r="G12" s="19" t="s">
        <v>31</v>
      </c>
      <c r="H12" s="19" t="s">
        <v>31</v>
      </c>
      <c r="I12" s="19" t="s">
        <v>31</v>
      </c>
      <c r="J12" s="19" t="s">
        <v>31</v>
      </c>
      <c r="K12" s="19" t="s">
        <v>31</v>
      </c>
      <c r="L12" s="19" t="s">
        <v>31</v>
      </c>
      <c r="M12" s="19" t="s">
        <v>31</v>
      </c>
    </row>
    <row r="13" spans="1:13" outlineLevel="1" x14ac:dyDescent="0.25">
      <c r="B13" s="11" t="s">
        <v>547</v>
      </c>
      <c r="C13" s="20" t="s">
        <v>31</v>
      </c>
      <c r="D13" s="20">
        <v>0.03</v>
      </c>
      <c r="E13" s="20">
        <v>0.02</v>
      </c>
      <c r="F13" s="20" t="s">
        <v>31</v>
      </c>
      <c r="G13" s="20" t="s">
        <v>31</v>
      </c>
      <c r="H13" s="20" t="s">
        <v>31</v>
      </c>
      <c r="I13" s="20">
        <v>7.0000000000000007E-2</v>
      </c>
      <c r="J13" s="20">
        <v>0.03</v>
      </c>
      <c r="K13" s="20">
        <v>0.03</v>
      </c>
      <c r="L13" s="20">
        <v>0.02</v>
      </c>
      <c r="M13" s="20" t="s">
        <v>31</v>
      </c>
    </row>
    <row r="14" spans="1:13" outlineLevel="1" x14ac:dyDescent="0.25">
      <c r="B14" s="9" t="s">
        <v>575</v>
      </c>
      <c r="C14" s="19" t="s">
        <v>31</v>
      </c>
      <c r="D14" s="19" t="s">
        <v>31</v>
      </c>
      <c r="E14" s="19" t="s">
        <v>31</v>
      </c>
      <c r="F14" s="19" t="s">
        <v>31</v>
      </c>
      <c r="G14" s="19" t="s">
        <v>31</v>
      </c>
      <c r="H14" s="19" t="s">
        <v>31</v>
      </c>
      <c r="I14" s="19" t="s">
        <v>31</v>
      </c>
      <c r="J14" s="19" t="s">
        <v>31</v>
      </c>
      <c r="K14" s="19" t="s">
        <v>31</v>
      </c>
      <c r="L14" s="19" t="s">
        <v>31</v>
      </c>
      <c r="M14" s="19" t="s">
        <v>31</v>
      </c>
    </row>
    <row r="15" spans="1:13" outlineLevel="1" x14ac:dyDescent="0.25">
      <c r="B15" s="11" t="s">
        <v>597</v>
      </c>
      <c r="C15" s="49" t="s">
        <v>173</v>
      </c>
      <c r="D15" s="20">
        <v>0.03</v>
      </c>
      <c r="E15" s="20">
        <v>0.05</v>
      </c>
      <c r="F15" s="20" t="s">
        <v>31</v>
      </c>
      <c r="G15" s="20" t="s">
        <v>31</v>
      </c>
      <c r="H15" s="20" t="s">
        <v>31</v>
      </c>
      <c r="I15" s="20">
        <v>0.04</v>
      </c>
      <c r="J15" s="20">
        <v>0.06</v>
      </c>
      <c r="K15" s="20">
        <v>0.03</v>
      </c>
      <c r="L15" s="20">
        <v>0.03</v>
      </c>
      <c r="M15" s="20" t="s">
        <v>31</v>
      </c>
    </row>
    <row r="16" spans="1:13" outlineLevel="1" x14ac:dyDescent="0.25">
      <c r="B16" s="9" t="s">
        <v>548</v>
      </c>
      <c r="C16" s="19" t="s">
        <v>31</v>
      </c>
      <c r="D16" s="19" t="s">
        <v>31</v>
      </c>
      <c r="E16" s="19" t="s">
        <v>31</v>
      </c>
      <c r="F16" s="19" t="s">
        <v>31</v>
      </c>
      <c r="G16" s="19" t="s">
        <v>31</v>
      </c>
      <c r="H16" s="19" t="s">
        <v>31</v>
      </c>
      <c r="I16" s="19" t="s">
        <v>31</v>
      </c>
      <c r="J16" s="19" t="s">
        <v>31</v>
      </c>
      <c r="K16" s="19" t="s">
        <v>31</v>
      </c>
      <c r="L16" s="19" t="s">
        <v>31</v>
      </c>
      <c r="M16" s="19" t="s">
        <v>31</v>
      </c>
    </row>
    <row r="17" spans="2:13" outlineLevel="1" x14ac:dyDescent="0.25">
      <c r="B17" s="11" t="s">
        <v>456</v>
      </c>
      <c r="C17" s="20">
        <v>0.03</v>
      </c>
      <c r="D17" s="20">
        <v>0.05</v>
      </c>
      <c r="E17" s="20">
        <v>0.05</v>
      </c>
      <c r="F17" s="20" t="s">
        <v>31</v>
      </c>
      <c r="G17" s="20" t="s">
        <v>31</v>
      </c>
      <c r="H17" s="20" t="s">
        <v>31</v>
      </c>
      <c r="I17" s="20">
        <v>7.0000000000000007E-2</v>
      </c>
      <c r="J17" s="20">
        <v>0.03</v>
      </c>
      <c r="K17" s="20">
        <v>0.03</v>
      </c>
      <c r="L17" s="20">
        <v>0.08</v>
      </c>
      <c r="M17" s="20" t="s">
        <v>31</v>
      </c>
    </row>
    <row r="18" spans="2:13" outlineLevel="1" x14ac:dyDescent="0.25">
      <c r="B18" s="9" t="s">
        <v>450</v>
      </c>
      <c r="C18" s="19">
        <v>0.03</v>
      </c>
      <c r="D18" s="19">
        <v>0.03</v>
      </c>
      <c r="E18" s="19">
        <v>0.02</v>
      </c>
      <c r="F18" s="19" t="s">
        <v>31</v>
      </c>
      <c r="G18" s="19" t="s">
        <v>31</v>
      </c>
      <c r="H18" s="19" t="s">
        <v>31</v>
      </c>
      <c r="I18" s="19">
        <v>0.04</v>
      </c>
      <c r="J18" s="19">
        <v>0.03</v>
      </c>
      <c r="K18" s="19" t="s">
        <v>31</v>
      </c>
      <c r="L18" s="19">
        <v>0.02</v>
      </c>
      <c r="M18" s="19" t="s">
        <v>31</v>
      </c>
    </row>
    <row r="19" spans="2:13" outlineLevel="1" x14ac:dyDescent="0.25">
      <c r="B19" s="11" t="s">
        <v>452</v>
      </c>
      <c r="C19" s="20">
        <v>0.03</v>
      </c>
      <c r="D19" s="20" t="s">
        <v>31</v>
      </c>
      <c r="E19" s="20">
        <v>0.02</v>
      </c>
      <c r="F19" s="20" t="s">
        <v>31</v>
      </c>
      <c r="G19" s="20" t="s">
        <v>31</v>
      </c>
      <c r="H19" s="20" t="s">
        <v>31</v>
      </c>
      <c r="I19" s="20">
        <v>0.04</v>
      </c>
      <c r="J19" s="20">
        <v>0.03</v>
      </c>
      <c r="K19" s="20">
        <v>0.03</v>
      </c>
      <c r="L19" s="20">
        <v>0.02</v>
      </c>
      <c r="M19" s="20" t="s">
        <v>31</v>
      </c>
    </row>
    <row r="20" spans="2:13" outlineLevel="1" x14ac:dyDescent="0.25">
      <c r="B20" s="9" t="s">
        <v>444</v>
      </c>
      <c r="C20" s="19">
        <v>0.03</v>
      </c>
      <c r="D20" s="19">
        <v>0.05</v>
      </c>
      <c r="E20" s="19">
        <v>0.02</v>
      </c>
      <c r="F20" s="19" t="s">
        <v>31</v>
      </c>
      <c r="G20" s="19" t="s">
        <v>31</v>
      </c>
      <c r="H20" s="19" t="s">
        <v>31</v>
      </c>
      <c r="I20" s="19">
        <v>0.04</v>
      </c>
      <c r="J20" s="19">
        <v>0.03</v>
      </c>
      <c r="K20" s="19">
        <v>0.03</v>
      </c>
      <c r="L20" s="19">
        <v>0.03</v>
      </c>
      <c r="M20" s="19" t="s">
        <v>31</v>
      </c>
    </row>
    <row r="21" spans="2:13" outlineLevel="1" x14ac:dyDescent="0.25">
      <c r="B21" s="11" t="s">
        <v>549</v>
      </c>
      <c r="C21" s="20">
        <v>0.03</v>
      </c>
      <c r="D21" s="20">
        <v>0.05</v>
      </c>
      <c r="E21" s="20">
        <v>0.02</v>
      </c>
      <c r="F21" s="20" t="s">
        <v>31</v>
      </c>
      <c r="G21" s="20" t="s">
        <v>31</v>
      </c>
      <c r="H21" s="20" t="s">
        <v>31</v>
      </c>
      <c r="I21" s="20">
        <v>0.04</v>
      </c>
      <c r="J21" s="20">
        <v>0.03</v>
      </c>
      <c r="K21" s="20">
        <v>0.03</v>
      </c>
      <c r="L21" s="20">
        <v>0.03</v>
      </c>
      <c r="M21" s="20" t="s">
        <v>31</v>
      </c>
    </row>
    <row r="22" spans="2:13" outlineLevel="1" x14ac:dyDescent="0.25">
      <c r="B22" s="9" t="s">
        <v>545</v>
      </c>
      <c r="C22" s="19">
        <v>0.06</v>
      </c>
      <c r="D22" s="19">
        <v>0.1</v>
      </c>
      <c r="E22" s="19">
        <v>7.0000000000000007E-2</v>
      </c>
      <c r="F22" s="19" t="s">
        <v>31</v>
      </c>
      <c r="G22" s="19" t="s">
        <v>31</v>
      </c>
      <c r="H22" s="19" t="s">
        <v>31</v>
      </c>
      <c r="I22" s="19">
        <v>7.0000000000000007E-2</v>
      </c>
      <c r="J22" s="19">
        <v>0.09</v>
      </c>
      <c r="K22" s="19">
        <v>0.06</v>
      </c>
      <c r="L22" s="19">
        <v>0.05</v>
      </c>
      <c r="M22" s="19" t="s">
        <v>31</v>
      </c>
    </row>
    <row r="23" spans="2:13" outlineLevel="1" x14ac:dyDescent="0.25">
      <c r="B23" s="11" t="s">
        <v>542</v>
      </c>
      <c r="C23" s="20">
        <v>0.06</v>
      </c>
      <c r="D23" s="20"/>
      <c r="E23" s="20">
        <v>7.0000000000000007E-2</v>
      </c>
      <c r="F23" s="20" t="s">
        <v>31</v>
      </c>
      <c r="G23" s="20" t="s">
        <v>31</v>
      </c>
      <c r="H23" s="20" t="s">
        <v>31</v>
      </c>
      <c r="I23" s="20">
        <v>0.11</v>
      </c>
      <c r="J23" s="48">
        <v>0.18</v>
      </c>
      <c r="K23" s="20">
        <v>0.03</v>
      </c>
      <c r="L23" s="20">
        <v>0.08</v>
      </c>
      <c r="M23" s="20" t="s">
        <v>31</v>
      </c>
    </row>
    <row r="24" spans="2:13" outlineLevel="1" x14ac:dyDescent="0.25">
      <c r="B24" s="9" t="s">
        <v>453</v>
      </c>
      <c r="C24" s="49">
        <v>0.06</v>
      </c>
      <c r="D24" s="19">
        <v>0.21</v>
      </c>
      <c r="E24" s="22"/>
      <c r="F24" s="19" t="s">
        <v>31</v>
      </c>
      <c r="G24" s="19" t="s">
        <v>31</v>
      </c>
      <c r="H24" s="19" t="s">
        <v>31</v>
      </c>
      <c r="I24" s="19">
        <v>0.11</v>
      </c>
      <c r="J24" s="19">
        <v>0.21</v>
      </c>
      <c r="K24" s="19">
        <v>0.18</v>
      </c>
      <c r="L24" s="19">
        <v>0.14000000000000001</v>
      </c>
      <c r="M24" s="19" t="s">
        <v>31</v>
      </c>
    </row>
    <row r="25" spans="2:13" outlineLevel="1" x14ac:dyDescent="0.25">
      <c r="B25" s="11" t="s">
        <v>567</v>
      </c>
      <c r="C25" s="20" t="s">
        <v>31</v>
      </c>
      <c r="D25" s="20" t="s">
        <v>31</v>
      </c>
      <c r="E25" s="20" t="s">
        <v>31</v>
      </c>
      <c r="F25" s="20"/>
      <c r="G25" s="20" t="s">
        <v>31</v>
      </c>
      <c r="H25" s="20" t="s">
        <v>31</v>
      </c>
      <c r="I25" s="20" t="s">
        <v>31</v>
      </c>
      <c r="J25" s="20" t="s">
        <v>31</v>
      </c>
      <c r="K25" s="20" t="s">
        <v>31</v>
      </c>
      <c r="L25" s="20" t="s">
        <v>31</v>
      </c>
      <c r="M25" s="20" t="s">
        <v>31</v>
      </c>
    </row>
    <row r="26" spans="2:13" outlineLevel="1" x14ac:dyDescent="0.25">
      <c r="B26" s="9" t="s">
        <v>454</v>
      </c>
      <c r="C26" s="19">
        <v>0.09</v>
      </c>
      <c r="D26" s="19">
        <v>0.08</v>
      </c>
      <c r="E26" s="19">
        <v>7.0000000000000007E-2</v>
      </c>
      <c r="F26" s="19" t="s">
        <v>31</v>
      </c>
      <c r="G26" s="19" t="s">
        <v>31</v>
      </c>
      <c r="H26" s="19" t="s">
        <v>31</v>
      </c>
      <c r="I26" s="19">
        <v>0.14000000000000001</v>
      </c>
      <c r="J26" s="19">
        <v>0.06</v>
      </c>
      <c r="K26" s="19">
        <v>0.09</v>
      </c>
      <c r="L26" s="19">
        <v>0.06</v>
      </c>
      <c r="M26" s="19" t="s">
        <v>31</v>
      </c>
    </row>
    <row r="27" spans="2:13" outlineLevel="1" x14ac:dyDescent="0.25">
      <c r="B27" s="11" t="s">
        <v>550</v>
      </c>
      <c r="C27" s="20" t="s">
        <v>31</v>
      </c>
      <c r="D27" s="20" t="s">
        <v>31</v>
      </c>
      <c r="E27" s="20" t="s">
        <v>31</v>
      </c>
      <c r="F27" s="20" t="s">
        <v>31</v>
      </c>
      <c r="G27" s="20" t="s">
        <v>31</v>
      </c>
      <c r="H27" s="20" t="s">
        <v>31</v>
      </c>
      <c r="I27" s="20" t="s">
        <v>31</v>
      </c>
      <c r="J27" s="20" t="s">
        <v>31</v>
      </c>
      <c r="K27" s="20" t="s">
        <v>31</v>
      </c>
      <c r="L27" s="20" t="s">
        <v>31</v>
      </c>
      <c r="M27" s="20" t="s">
        <v>31</v>
      </c>
    </row>
    <row r="28" spans="2:13" outlineLevel="1" x14ac:dyDescent="0.25">
      <c r="B28" s="9" t="s">
        <v>624</v>
      </c>
      <c r="C28" s="19" t="s">
        <v>31</v>
      </c>
      <c r="D28" s="19" t="s">
        <v>31</v>
      </c>
      <c r="E28" s="19" t="s">
        <v>31</v>
      </c>
      <c r="F28" s="19" t="s">
        <v>31</v>
      </c>
      <c r="G28" s="19"/>
      <c r="H28" s="19" t="s">
        <v>31</v>
      </c>
      <c r="I28" s="19" t="s">
        <v>31</v>
      </c>
      <c r="J28" s="19" t="s">
        <v>31</v>
      </c>
      <c r="K28" s="19" t="s">
        <v>31</v>
      </c>
      <c r="L28" s="19" t="s">
        <v>31</v>
      </c>
      <c r="M28" s="19" t="s">
        <v>31</v>
      </c>
    </row>
    <row r="29" spans="2:13" outlineLevel="1" x14ac:dyDescent="0.25">
      <c r="B29" s="11" t="s">
        <v>568</v>
      </c>
      <c r="C29" s="20" t="s">
        <v>31</v>
      </c>
      <c r="D29" s="20" t="s">
        <v>31</v>
      </c>
      <c r="E29" s="20" t="s">
        <v>31</v>
      </c>
      <c r="F29" s="20" t="s">
        <v>31</v>
      </c>
      <c r="G29" s="20" t="s">
        <v>31</v>
      </c>
      <c r="H29" s="20"/>
      <c r="I29" s="20" t="s">
        <v>31</v>
      </c>
      <c r="J29" s="20" t="s">
        <v>31</v>
      </c>
      <c r="K29" s="20" t="s">
        <v>31</v>
      </c>
      <c r="L29" s="20" t="s">
        <v>31</v>
      </c>
      <c r="M29" s="20" t="s">
        <v>31</v>
      </c>
    </row>
    <row r="30" spans="2:13" outlineLevel="1" x14ac:dyDescent="0.25">
      <c r="B30" s="9" t="s">
        <v>443</v>
      </c>
      <c r="C30" s="48">
        <v>0.2</v>
      </c>
      <c r="D30" s="19">
        <v>0.13</v>
      </c>
      <c r="E30" s="19">
        <v>0.12</v>
      </c>
      <c r="F30" s="19" t="s">
        <v>31</v>
      </c>
      <c r="G30" s="19" t="s">
        <v>31</v>
      </c>
      <c r="H30" s="19" t="s">
        <v>31</v>
      </c>
      <c r="I30" s="22"/>
      <c r="J30" s="19">
        <v>0.09</v>
      </c>
      <c r="K30" s="19">
        <v>0.12</v>
      </c>
      <c r="L30" s="19">
        <v>0.1</v>
      </c>
      <c r="M30" s="19" t="s">
        <v>31</v>
      </c>
    </row>
    <row r="31" spans="2:13" outlineLevel="1" x14ac:dyDescent="0.25">
      <c r="B31" s="11" t="s">
        <v>457</v>
      </c>
      <c r="C31" s="20" t="s">
        <v>31</v>
      </c>
      <c r="D31" s="20">
        <v>0.05</v>
      </c>
      <c r="E31" s="20">
        <v>0.05</v>
      </c>
      <c r="F31" s="20" t="s">
        <v>31</v>
      </c>
      <c r="G31" s="20" t="s">
        <v>31</v>
      </c>
      <c r="H31" s="20" t="s">
        <v>31</v>
      </c>
      <c r="I31" s="20">
        <v>0.04</v>
      </c>
      <c r="J31" s="20">
        <v>0.03</v>
      </c>
      <c r="K31" s="20" t="s">
        <v>31</v>
      </c>
      <c r="L31" s="20">
        <v>0.03</v>
      </c>
      <c r="M31" s="20" t="s">
        <v>31</v>
      </c>
    </row>
    <row r="32" spans="2:13" outlineLevel="1" x14ac:dyDescent="0.25">
      <c r="B32" s="9" t="s">
        <v>458</v>
      </c>
      <c r="C32" s="19">
        <v>0.03</v>
      </c>
      <c r="D32" s="19">
        <v>0.03</v>
      </c>
      <c r="E32" s="19">
        <v>0.05</v>
      </c>
      <c r="F32" s="19" t="s">
        <v>31</v>
      </c>
      <c r="G32" s="19" t="s">
        <v>31</v>
      </c>
      <c r="H32" s="19" t="s">
        <v>31</v>
      </c>
      <c r="I32" s="19">
        <v>7.0000000000000007E-2</v>
      </c>
      <c r="J32" s="19">
        <v>0.03</v>
      </c>
      <c r="K32" s="19">
        <v>0.09</v>
      </c>
      <c r="L32" s="19">
        <v>0.06</v>
      </c>
      <c r="M32" s="19" t="s">
        <v>31</v>
      </c>
    </row>
    <row r="33" spans="2:13" outlineLevel="1" x14ac:dyDescent="0.25">
      <c r="B33" s="11" t="s">
        <v>565</v>
      </c>
      <c r="C33" s="20">
        <v>0.03</v>
      </c>
      <c r="D33" s="20">
        <v>0.03</v>
      </c>
      <c r="E33" s="20">
        <v>0.02</v>
      </c>
      <c r="F33" s="20" t="s">
        <v>31</v>
      </c>
      <c r="G33" s="20" t="s">
        <v>31</v>
      </c>
      <c r="H33" s="20" t="s">
        <v>31</v>
      </c>
      <c r="I33" s="20">
        <v>0.04</v>
      </c>
      <c r="J33" s="20">
        <v>0.06</v>
      </c>
      <c r="K33" s="20">
        <v>0.03</v>
      </c>
      <c r="L33" s="20">
        <v>0.02</v>
      </c>
      <c r="M33" s="20" t="s">
        <v>31</v>
      </c>
    </row>
    <row r="34" spans="2:13" outlineLevel="1" x14ac:dyDescent="0.25">
      <c r="B34" s="9" t="s">
        <v>541</v>
      </c>
      <c r="C34" s="19">
        <v>0.03</v>
      </c>
      <c r="D34" s="19">
        <v>0.08</v>
      </c>
      <c r="E34" s="49" t="s">
        <v>173</v>
      </c>
      <c r="F34" s="19" t="s">
        <v>31</v>
      </c>
      <c r="G34" s="19" t="s">
        <v>31</v>
      </c>
      <c r="H34" s="19" t="s">
        <v>31</v>
      </c>
      <c r="I34" s="19">
        <v>0.04</v>
      </c>
      <c r="J34" s="19"/>
      <c r="K34" s="19">
        <v>0.03</v>
      </c>
      <c r="L34" s="19">
        <v>0.03</v>
      </c>
      <c r="M34" s="19" t="s">
        <v>31</v>
      </c>
    </row>
    <row r="35" spans="2:13" outlineLevel="1" x14ac:dyDescent="0.25">
      <c r="B35" s="11" t="s">
        <v>451</v>
      </c>
      <c r="C35" s="20" t="s">
        <v>31</v>
      </c>
      <c r="D35" s="20">
        <v>0.03</v>
      </c>
      <c r="E35" s="20" t="s">
        <v>31</v>
      </c>
      <c r="F35" s="20" t="s">
        <v>31</v>
      </c>
      <c r="G35" s="20" t="s">
        <v>31</v>
      </c>
      <c r="H35" s="20" t="s">
        <v>31</v>
      </c>
      <c r="I35" s="20" t="s">
        <v>31</v>
      </c>
      <c r="J35" s="20">
        <v>0.03</v>
      </c>
      <c r="K35" s="20" t="s">
        <v>31</v>
      </c>
      <c r="L35" s="20">
        <v>0.02</v>
      </c>
      <c r="M35" s="20" t="s">
        <v>31</v>
      </c>
    </row>
    <row r="36" spans="2:13" outlineLevel="1" x14ac:dyDescent="0.25">
      <c r="B36" s="9" t="s">
        <v>566</v>
      </c>
      <c r="C36" s="19" t="s">
        <v>31</v>
      </c>
      <c r="D36" s="19">
        <v>0.03</v>
      </c>
      <c r="E36" s="19">
        <v>0.02</v>
      </c>
      <c r="F36" s="19" t="s">
        <v>31</v>
      </c>
      <c r="G36" s="19" t="s">
        <v>31</v>
      </c>
      <c r="H36" s="19" t="s">
        <v>31</v>
      </c>
      <c r="I36" s="19" t="s">
        <v>31</v>
      </c>
      <c r="J36" s="19" t="s">
        <v>31</v>
      </c>
      <c r="K36" s="19" t="s">
        <v>31</v>
      </c>
      <c r="L36" s="19">
        <v>0.02</v>
      </c>
      <c r="M36" s="19" t="s">
        <v>31</v>
      </c>
    </row>
    <row r="37" spans="2:13" outlineLevel="1" x14ac:dyDescent="0.25">
      <c r="B37" s="11" t="s">
        <v>448</v>
      </c>
      <c r="C37" s="20">
        <v>0.03</v>
      </c>
      <c r="D37" s="20">
        <v>0.03</v>
      </c>
      <c r="E37" s="20">
        <v>0.02</v>
      </c>
      <c r="F37" s="20" t="s">
        <v>31</v>
      </c>
      <c r="G37" s="20" t="s">
        <v>31</v>
      </c>
      <c r="H37" s="20" t="s">
        <v>31</v>
      </c>
      <c r="I37" s="20">
        <v>0.04</v>
      </c>
      <c r="J37" s="20">
        <v>0.03</v>
      </c>
      <c r="K37" s="20">
        <v>0.06</v>
      </c>
      <c r="L37" s="20">
        <v>0.05</v>
      </c>
      <c r="M37" s="20" t="s">
        <v>31</v>
      </c>
    </row>
    <row r="38" spans="2:13" outlineLevel="1" x14ac:dyDescent="0.25">
      <c r="B38" s="9" t="s">
        <v>445</v>
      </c>
      <c r="C38" s="19">
        <v>0.11</v>
      </c>
      <c r="D38" s="19">
        <v>0.1</v>
      </c>
      <c r="E38" s="19">
        <v>7.0000000000000007E-2</v>
      </c>
      <c r="F38" s="19" t="s">
        <v>31</v>
      </c>
      <c r="G38" s="19" t="s">
        <v>31</v>
      </c>
      <c r="H38" s="19" t="s">
        <v>31</v>
      </c>
      <c r="I38" s="19">
        <v>7.0000000000000007E-2</v>
      </c>
      <c r="J38" s="19">
        <v>0.09</v>
      </c>
      <c r="K38" s="22"/>
      <c r="L38" s="19">
        <v>0.11</v>
      </c>
      <c r="M38" s="19" t="s">
        <v>31</v>
      </c>
    </row>
    <row r="39" spans="2:13" outlineLevel="1" x14ac:dyDescent="0.25">
      <c r="B39" s="11" t="s">
        <v>446</v>
      </c>
      <c r="C39" s="20">
        <v>0.17</v>
      </c>
      <c r="D39" s="20">
        <v>0.1</v>
      </c>
      <c r="E39" s="20">
        <v>0.12</v>
      </c>
      <c r="F39" s="20" t="s">
        <v>31</v>
      </c>
      <c r="G39" s="20" t="s">
        <v>31</v>
      </c>
      <c r="H39" s="20" t="s">
        <v>31</v>
      </c>
      <c r="I39" s="20">
        <v>0.14000000000000001</v>
      </c>
      <c r="J39" s="20">
        <v>0.18</v>
      </c>
      <c r="K39" s="20">
        <v>0.18</v>
      </c>
      <c r="L39" s="22"/>
      <c r="M39" s="20" t="s">
        <v>31</v>
      </c>
    </row>
    <row r="40" spans="2:13" outlineLevel="1" x14ac:dyDescent="0.25">
      <c r="B40" s="9" t="s">
        <v>551</v>
      </c>
      <c r="C40" s="19" t="s">
        <v>31</v>
      </c>
      <c r="D40" s="19" t="s">
        <v>31</v>
      </c>
      <c r="E40" s="19" t="s">
        <v>31</v>
      </c>
      <c r="F40" s="19" t="s">
        <v>31</v>
      </c>
      <c r="G40" s="19" t="s">
        <v>31</v>
      </c>
      <c r="H40" s="19" t="s">
        <v>31</v>
      </c>
      <c r="I40" s="19" t="s">
        <v>31</v>
      </c>
      <c r="J40" s="19" t="s">
        <v>31</v>
      </c>
      <c r="K40" s="19" t="s">
        <v>31</v>
      </c>
      <c r="L40" s="19" t="s">
        <v>31</v>
      </c>
      <c r="M40" s="19"/>
    </row>
    <row r="41" spans="2:13" outlineLevel="1" x14ac:dyDescent="0.25">
      <c r="B41" s="11" t="s">
        <v>459</v>
      </c>
      <c r="C41" s="20">
        <v>0.11</v>
      </c>
      <c r="D41" s="20">
        <v>0.05</v>
      </c>
      <c r="E41" s="20">
        <v>7.0000000000000007E-2</v>
      </c>
      <c r="F41" s="20" t="s">
        <v>31</v>
      </c>
      <c r="G41" s="20" t="s">
        <v>31</v>
      </c>
      <c r="H41" s="20" t="s">
        <v>31</v>
      </c>
      <c r="I41" s="20">
        <v>0.04</v>
      </c>
      <c r="J41" s="20">
        <v>0.03</v>
      </c>
      <c r="K41" s="20">
        <v>0.03</v>
      </c>
      <c r="L41" s="20">
        <v>0.06</v>
      </c>
      <c r="M41" s="20" t="s">
        <v>31</v>
      </c>
    </row>
    <row r="42" spans="2:13" outlineLevel="1" x14ac:dyDescent="0.25">
      <c r="B42" s="9" t="s">
        <v>600</v>
      </c>
      <c r="C42" s="19">
        <v>0.14000000000000001</v>
      </c>
      <c r="D42" s="49">
        <v>0.08</v>
      </c>
      <c r="E42" s="19">
        <v>0.17</v>
      </c>
      <c r="F42" s="19" t="s">
        <v>31</v>
      </c>
      <c r="G42" s="19" t="s">
        <v>31</v>
      </c>
      <c r="H42" s="19" t="s">
        <v>31</v>
      </c>
      <c r="I42" s="49">
        <v>7.0000000000000007E-2</v>
      </c>
      <c r="J42" s="19">
        <v>0.12</v>
      </c>
      <c r="K42" s="19">
        <v>0.18</v>
      </c>
      <c r="L42" s="19">
        <v>0.16</v>
      </c>
      <c r="M42" s="19" t="s">
        <v>31</v>
      </c>
    </row>
    <row r="43" spans="2:13" outlineLevel="1" x14ac:dyDescent="0.25">
      <c r="B43" s="13" t="s">
        <v>10</v>
      </c>
      <c r="C43" s="23">
        <v>1</v>
      </c>
      <c r="D43" s="23">
        <v>1</v>
      </c>
      <c r="E43" s="23">
        <v>1</v>
      </c>
      <c r="F43" s="23" t="s">
        <v>31</v>
      </c>
      <c r="G43" s="23" t="s">
        <v>31</v>
      </c>
      <c r="H43" s="23" t="s">
        <v>31</v>
      </c>
      <c r="I43" s="23">
        <v>1</v>
      </c>
      <c r="J43" s="23">
        <v>1</v>
      </c>
      <c r="K43" s="23">
        <v>1</v>
      </c>
      <c r="L43" s="23">
        <v>1</v>
      </c>
      <c r="M43" s="23" t="s">
        <v>31</v>
      </c>
    </row>
    <row r="44" spans="2:13" outlineLevel="1" x14ac:dyDescent="0.25">
      <c r="B44" s="13" t="s">
        <v>11</v>
      </c>
      <c r="C44" s="24">
        <v>35</v>
      </c>
      <c r="D44" s="24">
        <v>39</v>
      </c>
      <c r="E44" s="24">
        <v>42</v>
      </c>
      <c r="F44" s="24" t="s">
        <v>31</v>
      </c>
      <c r="G44" s="24" t="s">
        <v>31</v>
      </c>
      <c r="H44" s="24" t="s">
        <v>31</v>
      </c>
      <c r="I44" s="24">
        <v>28</v>
      </c>
      <c r="J44" s="24">
        <v>34</v>
      </c>
      <c r="K44" s="24">
        <v>34</v>
      </c>
      <c r="L44" s="24">
        <v>63</v>
      </c>
      <c r="M44" s="24" t="s">
        <v>31</v>
      </c>
    </row>
    <row r="45" spans="2:13" outlineLevel="1" x14ac:dyDescent="0.25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2:13" outlineLevel="1" x14ac:dyDescent="0.25">
      <c r="B46" s="39" t="s">
        <v>12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2:13" outlineLevel="1" x14ac:dyDescent="0.25">
      <c r="B47" s="40" t="s">
        <v>13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2:13" outlineLevel="1" x14ac:dyDescent="0.25">
      <c r="B48" s="40" t="s">
        <v>14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</row>
    <row r="49" spans="2:13" outlineLevel="1" x14ac:dyDescent="0.25">
      <c r="B49" s="41" t="s">
        <v>15</v>
      </c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spans="2:13" outlineLevel="1" x14ac:dyDescent="0.25">
      <c r="B50" s="41" t="s">
        <v>16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spans="2:13" outlineLevel="1" x14ac:dyDescent="0.25"/>
    <row r="52" spans="2:13" outlineLevel="1" x14ac:dyDescent="0.25"/>
  </sheetData>
  <mergeCells count="7">
    <mergeCell ref="B50:M50"/>
    <mergeCell ref="C5:M5"/>
    <mergeCell ref="B45:M45"/>
    <mergeCell ref="B46:M46"/>
    <mergeCell ref="B47:M47"/>
    <mergeCell ref="B48:M48"/>
    <mergeCell ref="B49:M49"/>
  </mergeCells>
  <hyperlinks>
    <hyperlink ref="A1" location="'Index'!A1" display="Index" xr:uid="{868F9CBF-2752-4F49-A057-9974E58E0618}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48A9-580C-4FCD-A4D5-0D313B96B76A}">
  <sheetPr codeName="Arkusz242">
    <outlinePr summaryBelow="0"/>
  </sheetPr>
  <dimension ref="A1:G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</row>
    <row r="2" spans="1:7" x14ac:dyDescent="0.25">
      <c r="C2" t="s">
        <v>92</v>
      </c>
    </row>
    <row r="3" spans="1:7" ht="15.75" x14ac:dyDescent="0.25">
      <c r="B3" s="1" t="s">
        <v>713</v>
      </c>
    </row>
    <row r="4" spans="1:7" ht="25.5" outlineLevel="1" x14ac:dyDescent="0.25">
      <c r="B4" s="46" t="s">
        <v>1492</v>
      </c>
      <c r="C4" s="46" t="s">
        <v>243</v>
      </c>
      <c r="D4" s="3" t="s">
        <v>714</v>
      </c>
      <c r="E4" s="3" t="s">
        <v>714</v>
      </c>
      <c r="F4" s="3" t="s">
        <v>714</v>
      </c>
      <c r="G4" s="3" t="s">
        <v>714</v>
      </c>
    </row>
    <row r="5" spans="1:7" outlineLevel="1" x14ac:dyDescent="0.25">
      <c r="B5" s="4"/>
      <c r="C5" s="5" t="s">
        <v>356</v>
      </c>
      <c r="D5" s="5" t="s">
        <v>388</v>
      </c>
      <c r="E5" s="5" t="s">
        <v>391</v>
      </c>
      <c r="F5" s="5" t="s">
        <v>394</v>
      </c>
      <c r="G5" s="5" t="s">
        <v>597</v>
      </c>
    </row>
    <row r="6" spans="1:7" ht="24" outlineLevel="1" x14ac:dyDescent="0.25">
      <c r="B6" s="4"/>
      <c r="C6" s="6" t="s">
        <v>357</v>
      </c>
      <c r="D6" s="6" t="s">
        <v>357</v>
      </c>
      <c r="E6" s="6" t="s">
        <v>357</v>
      </c>
      <c r="F6" s="6" t="s">
        <v>357</v>
      </c>
      <c r="G6" s="6" t="s">
        <v>357</v>
      </c>
    </row>
    <row r="7" spans="1:7" ht="24" outlineLevel="1" x14ac:dyDescent="0.25">
      <c r="B7" s="7" t="s">
        <v>724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outlineLevel="1" x14ac:dyDescent="0.25">
      <c r="B8" s="9" t="s">
        <v>380</v>
      </c>
      <c r="C8" s="10">
        <v>0.73</v>
      </c>
      <c r="D8" s="10">
        <v>0.44</v>
      </c>
      <c r="E8" s="10">
        <v>0.57999999999999996</v>
      </c>
      <c r="F8" s="10">
        <v>0.46</v>
      </c>
      <c r="G8" s="10">
        <v>0.15</v>
      </c>
    </row>
    <row r="9" spans="1:7" ht="28.5" outlineLevel="1" x14ac:dyDescent="0.25">
      <c r="B9" s="11" t="s">
        <v>725</v>
      </c>
      <c r="C9" s="12">
        <v>0.51</v>
      </c>
      <c r="D9" s="12">
        <v>0.42</v>
      </c>
      <c r="E9" s="12">
        <v>0.36</v>
      </c>
      <c r="F9" s="12">
        <v>0.39</v>
      </c>
      <c r="G9" s="12">
        <v>0.15</v>
      </c>
    </row>
    <row r="10" spans="1:7" outlineLevel="1" x14ac:dyDescent="0.25">
      <c r="B10" s="9" t="s">
        <v>369</v>
      </c>
      <c r="C10" s="10">
        <v>0.49</v>
      </c>
      <c r="D10" s="10">
        <v>0.36</v>
      </c>
      <c r="E10" s="10">
        <v>0.42</v>
      </c>
      <c r="F10" s="10">
        <v>0.41</v>
      </c>
      <c r="G10" s="10">
        <v>0.2</v>
      </c>
    </row>
    <row r="11" spans="1:7" outlineLevel="1" x14ac:dyDescent="0.25">
      <c r="B11" s="11" t="s">
        <v>377</v>
      </c>
      <c r="C11" s="12">
        <v>0.56999999999999995</v>
      </c>
      <c r="D11" s="12">
        <v>0.44</v>
      </c>
      <c r="E11" s="12">
        <v>0.62</v>
      </c>
      <c r="F11" s="12">
        <v>0.51</v>
      </c>
      <c r="G11" s="12">
        <v>0.4</v>
      </c>
    </row>
    <row r="12" spans="1:7" ht="28.5" outlineLevel="1" x14ac:dyDescent="0.25">
      <c r="B12" s="9" t="s">
        <v>372</v>
      </c>
      <c r="C12" s="10">
        <v>0.56999999999999995</v>
      </c>
      <c r="D12" s="10">
        <v>0.4</v>
      </c>
      <c r="E12" s="10">
        <v>0.42</v>
      </c>
      <c r="F12" s="10">
        <v>0.46</v>
      </c>
      <c r="G12" s="10">
        <v>0.25</v>
      </c>
    </row>
    <row r="13" spans="1:7" ht="28.5" outlineLevel="1" x14ac:dyDescent="0.25">
      <c r="B13" s="11" t="s">
        <v>383</v>
      </c>
      <c r="C13" s="12">
        <v>0.55000000000000004</v>
      </c>
      <c r="D13" s="12">
        <v>0.64</v>
      </c>
      <c r="E13" s="12">
        <v>0.64</v>
      </c>
      <c r="F13" s="12">
        <v>0.51</v>
      </c>
      <c r="G13" s="12">
        <v>0.4</v>
      </c>
    </row>
    <row r="14" spans="1:7" ht="28.5" outlineLevel="1" x14ac:dyDescent="0.25">
      <c r="B14" s="9" t="s">
        <v>373</v>
      </c>
      <c r="C14" s="10">
        <v>0.61</v>
      </c>
      <c r="D14" s="10">
        <v>0.49</v>
      </c>
      <c r="E14" s="10">
        <v>0.68</v>
      </c>
      <c r="F14" s="10">
        <v>0.59</v>
      </c>
      <c r="G14" s="10">
        <v>0.35</v>
      </c>
    </row>
    <row r="15" spans="1:7" ht="28.5" outlineLevel="1" x14ac:dyDescent="0.25">
      <c r="B15" s="11" t="s">
        <v>374</v>
      </c>
      <c r="C15" s="12">
        <v>0.65</v>
      </c>
      <c r="D15" s="12">
        <v>0.71</v>
      </c>
      <c r="E15" s="12">
        <v>0.64</v>
      </c>
      <c r="F15" s="12">
        <v>0.66</v>
      </c>
      <c r="G15" s="12">
        <v>0.55000000000000004</v>
      </c>
    </row>
    <row r="16" spans="1:7" outlineLevel="1" x14ac:dyDescent="0.25">
      <c r="B16" s="9" t="s">
        <v>368</v>
      </c>
      <c r="C16" s="10">
        <v>0.65</v>
      </c>
      <c r="D16" s="10">
        <v>0.4</v>
      </c>
      <c r="E16" s="10">
        <v>0.5</v>
      </c>
      <c r="F16" s="10">
        <v>0.61</v>
      </c>
      <c r="G16" s="10">
        <v>0.6</v>
      </c>
    </row>
    <row r="17" spans="2:7" ht="28.5" outlineLevel="1" x14ac:dyDescent="0.25">
      <c r="B17" s="11" t="s">
        <v>381</v>
      </c>
      <c r="C17" s="12">
        <v>0.37</v>
      </c>
      <c r="D17" s="12">
        <v>0.57999999999999996</v>
      </c>
      <c r="E17" s="12">
        <v>0.34</v>
      </c>
      <c r="F17" s="12">
        <v>0.37</v>
      </c>
      <c r="G17" s="12">
        <v>0.05</v>
      </c>
    </row>
    <row r="18" spans="2:7" outlineLevel="1" x14ac:dyDescent="0.25">
      <c r="B18" s="9" t="s">
        <v>384</v>
      </c>
      <c r="C18" s="10">
        <v>0.63</v>
      </c>
      <c r="D18" s="10">
        <v>0.49</v>
      </c>
      <c r="E18" s="10">
        <v>0.54</v>
      </c>
      <c r="F18" s="10">
        <v>0.39</v>
      </c>
      <c r="G18" s="10">
        <v>0.25</v>
      </c>
    </row>
    <row r="19" spans="2:7" ht="28.5" outlineLevel="1" x14ac:dyDescent="0.25">
      <c r="B19" s="11" t="s">
        <v>375</v>
      </c>
      <c r="C19" s="12">
        <v>0.65</v>
      </c>
      <c r="D19" s="12">
        <v>0.57999999999999996</v>
      </c>
      <c r="E19" s="12">
        <v>0.54</v>
      </c>
      <c r="F19" s="12">
        <v>0.41</v>
      </c>
      <c r="G19" s="12">
        <v>0.3</v>
      </c>
    </row>
    <row r="20" spans="2:7" ht="28.5" outlineLevel="1" x14ac:dyDescent="0.25">
      <c r="B20" s="9" t="s">
        <v>382</v>
      </c>
      <c r="C20" s="10">
        <v>0.65</v>
      </c>
      <c r="D20" s="10">
        <v>0.53</v>
      </c>
      <c r="E20" s="10">
        <v>0.57999999999999996</v>
      </c>
      <c r="F20" s="10">
        <v>0.51</v>
      </c>
      <c r="G20" s="10">
        <v>0.15</v>
      </c>
    </row>
    <row r="21" spans="2:7" outlineLevel="1" x14ac:dyDescent="0.25">
      <c r="B21" s="11" t="s">
        <v>379</v>
      </c>
      <c r="C21" s="12">
        <v>0.63</v>
      </c>
      <c r="D21" s="12">
        <v>0.57999999999999996</v>
      </c>
      <c r="E21" s="12">
        <v>0.62</v>
      </c>
      <c r="F21" s="12">
        <v>0.63</v>
      </c>
      <c r="G21" s="12">
        <v>0.4</v>
      </c>
    </row>
    <row r="22" spans="2:7" outlineLevel="1" x14ac:dyDescent="0.25">
      <c r="B22" s="9" t="s">
        <v>376</v>
      </c>
      <c r="C22" s="10">
        <v>0.67</v>
      </c>
      <c r="D22" s="10">
        <v>0.57999999999999996</v>
      </c>
      <c r="E22" s="10">
        <v>0.57999999999999996</v>
      </c>
      <c r="F22" s="10">
        <v>0.46</v>
      </c>
      <c r="G22" s="10">
        <v>0.4</v>
      </c>
    </row>
    <row r="23" spans="2:7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</row>
    <row r="24" spans="2:7" outlineLevel="1" x14ac:dyDescent="0.25">
      <c r="B24" s="13" t="s">
        <v>11</v>
      </c>
      <c r="C24" s="15">
        <v>49</v>
      </c>
      <c r="D24" s="15">
        <v>45</v>
      </c>
      <c r="E24" s="15">
        <v>50</v>
      </c>
      <c r="F24" s="15">
        <v>41</v>
      </c>
      <c r="G24" s="15">
        <v>20</v>
      </c>
    </row>
    <row r="25" spans="2:7" outlineLevel="1" x14ac:dyDescent="0.25">
      <c r="B25" s="38"/>
      <c r="C25" s="38"/>
      <c r="D25" s="38"/>
      <c r="E25" s="38"/>
      <c r="F25" s="38"/>
      <c r="G25" s="38"/>
    </row>
    <row r="26" spans="2:7" outlineLevel="1" x14ac:dyDescent="0.25">
      <c r="B26" s="39" t="s">
        <v>12</v>
      </c>
      <c r="C26" s="39"/>
      <c r="D26" s="39"/>
      <c r="E26" s="39"/>
      <c r="F26" s="39"/>
      <c r="G26" s="39"/>
    </row>
    <row r="27" spans="2:7" outlineLevel="1" x14ac:dyDescent="0.25">
      <c r="B27" s="40" t="s">
        <v>13</v>
      </c>
      <c r="C27" s="40"/>
      <c r="D27" s="40"/>
      <c r="E27" s="40"/>
      <c r="F27" s="40"/>
      <c r="G27" s="40"/>
    </row>
    <row r="28" spans="2:7" outlineLevel="1" x14ac:dyDescent="0.25">
      <c r="B28" s="40" t="s">
        <v>14</v>
      </c>
      <c r="C28" s="40"/>
      <c r="D28" s="40"/>
      <c r="E28" s="40"/>
      <c r="F28" s="40"/>
      <c r="G28" s="40"/>
    </row>
    <row r="29" spans="2:7" outlineLevel="1" x14ac:dyDescent="0.25">
      <c r="B29" s="41" t="s">
        <v>15</v>
      </c>
      <c r="C29" s="41"/>
      <c r="D29" s="41"/>
      <c r="E29" s="41"/>
      <c r="F29" s="41"/>
      <c r="G29" s="41"/>
    </row>
    <row r="30" spans="2:7" outlineLevel="1" x14ac:dyDescent="0.25">
      <c r="B30" s="41" t="s">
        <v>16</v>
      </c>
      <c r="C30" s="41"/>
      <c r="D30" s="41"/>
      <c r="E30" s="41"/>
      <c r="F30" s="41"/>
      <c r="G30" s="41"/>
    </row>
    <row r="31" spans="2:7" outlineLevel="1" x14ac:dyDescent="0.25"/>
    <row r="32" spans="2:7" outlineLevel="1" x14ac:dyDescent="0.25"/>
  </sheetData>
  <mergeCells count="6">
    <mergeCell ref="B30:G30"/>
    <mergeCell ref="B25:G25"/>
    <mergeCell ref="B26:G26"/>
    <mergeCell ref="B27:G27"/>
    <mergeCell ref="B28:G28"/>
    <mergeCell ref="B29:G29"/>
  </mergeCells>
  <hyperlinks>
    <hyperlink ref="A1" location="'Index'!A1" display="Index" xr:uid="{67C53AB1-84FA-42EB-88D6-A07C2B359E63}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E7FD-658F-4C46-8D36-BF4D97132815}">
  <sheetPr codeName="Arkusz243">
    <outlinePr summaryBelow="0"/>
  </sheetPr>
  <dimension ref="A1:K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1" x14ac:dyDescent="0.25">
      <c r="A1" s="2" t="s">
        <v>1</v>
      </c>
    </row>
    <row r="2" spans="1:11" x14ac:dyDescent="0.25">
      <c r="C2" t="s">
        <v>92</v>
      </c>
    </row>
    <row r="3" spans="1:11" ht="15.75" x14ac:dyDescent="0.25">
      <c r="B3" s="1" t="s">
        <v>726</v>
      </c>
    </row>
    <row r="4" spans="1:11" ht="25.5" outlineLevel="1" x14ac:dyDescent="0.25">
      <c r="B4" s="46" t="s">
        <v>1493</v>
      </c>
      <c r="C4" s="46" t="s">
        <v>244</v>
      </c>
      <c r="D4" s="3" t="s">
        <v>714</v>
      </c>
      <c r="E4" s="3" t="s">
        <v>714</v>
      </c>
      <c r="F4" s="3" t="s">
        <v>714</v>
      </c>
      <c r="G4" s="3" t="s">
        <v>714</v>
      </c>
      <c r="H4" s="3" t="s">
        <v>714</v>
      </c>
      <c r="I4" s="3" t="s">
        <v>714</v>
      </c>
      <c r="J4" s="3" t="s">
        <v>714</v>
      </c>
      <c r="K4" s="3" t="s">
        <v>714</v>
      </c>
    </row>
    <row r="5" spans="1:11" ht="24" outlineLevel="1" x14ac:dyDescent="0.25">
      <c r="B5" s="4"/>
      <c r="C5" s="5" t="s">
        <v>356</v>
      </c>
      <c r="D5" s="5" t="s">
        <v>388</v>
      </c>
      <c r="E5" s="5" t="s">
        <v>391</v>
      </c>
      <c r="F5" s="5" t="s">
        <v>394</v>
      </c>
      <c r="G5" s="5" t="s">
        <v>715</v>
      </c>
      <c r="H5" s="5" t="s">
        <v>597</v>
      </c>
      <c r="I5" s="5" t="s">
        <v>717</v>
      </c>
      <c r="J5" s="5" t="s">
        <v>676</v>
      </c>
      <c r="K5" s="5" t="s">
        <v>718</v>
      </c>
    </row>
    <row r="6" spans="1:11" ht="24" outlineLevel="1" x14ac:dyDescent="0.25">
      <c r="B6" s="4"/>
      <c r="C6" s="6" t="s">
        <v>358</v>
      </c>
      <c r="D6" s="6" t="s">
        <v>358</v>
      </c>
      <c r="E6" s="6" t="s">
        <v>358</v>
      </c>
      <c r="F6" s="6" t="s">
        <v>358</v>
      </c>
      <c r="G6" s="6" t="s">
        <v>358</v>
      </c>
      <c r="H6" s="6" t="s">
        <v>358</v>
      </c>
      <c r="I6" s="6" t="s">
        <v>358</v>
      </c>
      <c r="J6" s="6" t="s">
        <v>358</v>
      </c>
      <c r="K6" s="6" t="s">
        <v>358</v>
      </c>
    </row>
    <row r="7" spans="1:11" ht="24" outlineLevel="1" x14ac:dyDescent="0.25">
      <c r="B7" s="7" t="s">
        <v>727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</row>
    <row r="8" spans="1:11" ht="28.5" outlineLevel="1" x14ac:dyDescent="0.25">
      <c r="B8" s="9" t="s">
        <v>381</v>
      </c>
      <c r="C8" s="10">
        <v>0.31</v>
      </c>
      <c r="D8" s="10">
        <v>0.37</v>
      </c>
      <c r="E8" s="10">
        <v>0.38</v>
      </c>
      <c r="F8" s="10">
        <v>0.39</v>
      </c>
      <c r="G8" s="10">
        <v>0.13</v>
      </c>
      <c r="H8" s="10">
        <v>0.17</v>
      </c>
      <c r="I8" s="10">
        <v>0.21</v>
      </c>
      <c r="J8" s="10">
        <v>0.28999999999999998</v>
      </c>
      <c r="K8" s="10">
        <v>0.28999999999999998</v>
      </c>
    </row>
    <row r="9" spans="1:11" outlineLevel="1" x14ac:dyDescent="0.25">
      <c r="B9" s="11" t="s">
        <v>380</v>
      </c>
      <c r="C9" s="12">
        <v>0.69</v>
      </c>
      <c r="D9" s="12">
        <v>0.44</v>
      </c>
      <c r="E9" s="12">
        <v>0.51</v>
      </c>
      <c r="F9" s="12">
        <v>0.4</v>
      </c>
      <c r="G9" s="12">
        <v>0.16</v>
      </c>
      <c r="H9" s="12">
        <v>0.3</v>
      </c>
      <c r="I9" s="12">
        <v>0.33</v>
      </c>
      <c r="J9" s="12">
        <v>0.13</v>
      </c>
      <c r="K9" s="12">
        <v>0.28999999999999998</v>
      </c>
    </row>
    <row r="10" spans="1:11" outlineLevel="1" x14ac:dyDescent="0.25">
      <c r="B10" s="9" t="s">
        <v>376</v>
      </c>
      <c r="C10" s="10">
        <v>0.64</v>
      </c>
      <c r="D10" s="10">
        <v>0.56999999999999995</v>
      </c>
      <c r="E10" s="10">
        <v>0.64</v>
      </c>
      <c r="F10" s="10">
        <v>0.54</v>
      </c>
      <c r="G10" s="10">
        <v>0.32</v>
      </c>
      <c r="H10" s="10">
        <v>0.35</v>
      </c>
      <c r="I10" s="10">
        <v>0.38</v>
      </c>
      <c r="J10" s="10">
        <v>0.52</v>
      </c>
      <c r="K10" s="10">
        <v>0.56999999999999995</v>
      </c>
    </row>
    <row r="11" spans="1:11" outlineLevel="1" x14ac:dyDescent="0.25">
      <c r="B11" s="11" t="s">
        <v>379</v>
      </c>
      <c r="C11" s="12">
        <v>0.61</v>
      </c>
      <c r="D11" s="12">
        <v>0.56999999999999995</v>
      </c>
      <c r="E11" s="12">
        <v>0.56999999999999995</v>
      </c>
      <c r="F11" s="12">
        <v>0.51</v>
      </c>
      <c r="G11" s="12">
        <v>0.26</v>
      </c>
      <c r="H11" s="12">
        <v>0.35</v>
      </c>
      <c r="I11" s="12">
        <v>0.38</v>
      </c>
      <c r="J11" s="12">
        <v>0.45</v>
      </c>
      <c r="K11" s="12">
        <v>0.64</v>
      </c>
    </row>
    <row r="12" spans="1:11" ht="28.5" outlineLevel="1" x14ac:dyDescent="0.25">
      <c r="B12" s="9" t="s">
        <v>382</v>
      </c>
      <c r="C12" s="10">
        <v>0.61</v>
      </c>
      <c r="D12" s="10">
        <v>0.43</v>
      </c>
      <c r="E12" s="10">
        <v>0.49</v>
      </c>
      <c r="F12" s="10">
        <v>0.46</v>
      </c>
      <c r="G12" s="10">
        <v>0.26</v>
      </c>
      <c r="H12" s="10">
        <v>0.09</v>
      </c>
      <c r="I12" s="10">
        <v>0.33</v>
      </c>
      <c r="J12" s="10">
        <v>0.28999999999999998</v>
      </c>
      <c r="K12" s="10">
        <v>0.43</v>
      </c>
    </row>
    <row r="13" spans="1:11" ht="28.5" outlineLevel="1" x14ac:dyDescent="0.25">
      <c r="B13" s="11" t="s">
        <v>367</v>
      </c>
      <c r="C13" s="12">
        <v>0.45</v>
      </c>
      <c r="D13" s="12">
        <v>0.33</v>
      </c>
      <c r="E13" s="12">
        <v>0.39</v>
      </c>
      <c r="F13" s="12">
        <v>0.37</v>
      </c>
      <c r="G13" s="12">
        <v>0.06</v>
      </c>
      <c r="H13" s="12">
        <v>0.17</v>
      </c>
      <c r="I13" s="12">
        <v>0.25</v>
      </c>
      <c r="J13" s="12">
        <v>0.28999999999999998</v>
      </c>
      <c r="K13" s="12">
        <v>0.25</v>
      </c>
    </row>
    <row r="14" spans="1:11" outlineLevel="1" x14ac:dyDescent="0.25">
      <c r="B14" s="9" t="s">
        <v>368</v>
      </c>
      <c r="C14" s="10">
        <v>0.59</v>
      </c>
      <c r="D14" s="10">
        <v>0.48</v>
      </c>
      <c r="E14" s="10">
        <v>0.66</v>
      </c>
      <c r="F14" s="10">
        <v>0.55000000000000004</v>
      </c>
      <c r="G14" s="10">
        <v>0.35</v>
      </c>
      <c r="H14" s="10">
        <v>0.3</v>
      </c>
      <c r="I14" s="10">
        <v>0.28999999999999998</v>
      </c>
      <c r="J14" s="10">
        <v>0.52</v>
      </c>
      <c r="K14" s="10">
        <v>0.28999999999999998</v>
      </c>
    </row>
    <row r="15" spans="1:11" ht="28.5" outlineLevel="1" x14ac:dyDescent="0.25">
      <c r="B15" s="11" t="s">
        <v>375</v>
      </c>
      <c r="C15" s="12">
        <v>0.55000000000000004</v>
      </c>
      <c r="D15" s="12">
        <v>0.51</v>
      </c>
      <c r="E15" s="12">
        <v>0.51</v>
      </c>
      <c r="F15" s="12">
        <v>0.39</v>
      </c>
      <c r="G15" s="12">
        <v>0.23</v>
      </c>
      <c r="H15" s="12">
        <v>0.3</v>
      </c>
      <c r="I15" s="12">
        <v>0.28999999999999998</v>
      </c>
      <c r="J15" s="12">
        <v>0.42</v>
      </c>
      <c r="K15" s="12">
        <v>0.39</v>
      </c>
    </row>
    <row r="16" spans="1:11" ht="28.5" outlineLevel="1" x14ac:dyDescent="0.25">
      <c r="B16" s="9" t="s">
        <v>374</v>
      </c>
      <c r="C16" s="10">
        <v>0.57999999999999996</v>
      </c>
      <c r="D16" s="10">
        <v>0.73</v>
      </c>
      <c r="E16" s="10">
        <v>0.64</v>
      </c>
      <c r="F16" s="10">
        <v>0.67</v>
      </c>
      <c r="G16" s="10">
        <v>0.26</v>
      </c>
      <c r="H16" s="10">
        <v>0.48</v>
      </c>
      <c r="I16" s="10">
        <v>0.5</v>
      </c>
      <c r="J16" s="10">
        <v>0.35</v>
      </c>
      <c r="K16" s="10">
        <v>0.56999999999999995</v>
      </c>
    </row>
    <row r="17" spans="2:11" outlineLevel="1" x14ac:dyDescent="0.25">
      <c r="B17" s="11" t="s">
        <v>369</v>
      </c>
      <c r="C17" s="12">
        <v>0.47</v>
      </c>
      <c r="D17" s="12">
        <v>0.37</v>
      </c>
      <c r="E17" s="12">
        <v>0.39</v>
      </c>
      <c r="F17" s="12">
        <v>0.34</v>
      </c>
      <c r="G17" s="12">
        <v>0.28999999999999998</v>
      </c>
      <c r="H17" s="12">
        <v>0.26</v>
      </c>
      <c r="I17" s="12">
        <v>0.21</v>
      </c>
      <c r="J17" s="12">
        <v>0.39</v>
      </c>
      <c r="K17" s="12">
        <v>0.28999999999999998</v>
      </c>
    </row>
    <row r="18" spans="2:11" ht="28.5" outlineLevel="1" x14ac:dyDescent="0.25">
      <c r="B18" s="9" t="s">
        <v>383</v>
      </c>
      <c r="C18" s="10">
        <v>0.55000000000000004</v>
      </c>
      <c r="D18" s="10">
        <v>0.61</v>
      </c>
      <c r="E18" s="10">
        <v>0.66</v>
      </c>
      <c r="F18" s="10">
        <v>0.65</v>
      </c>
      <c r="G18" s="10">
        <v>0.32</v>
      </c>
      <c r="H18" s="10">
        <v>0.48</v>
      </c>
      <c r="I18" s="10">
        <v>0.28999999999999998</v>
      </c>
      <c r="J18" s="10">
        <v>0.48</v>
      </c>
      <c r="K18" s="10">
        <v>0.61</v>
      </c>
    </row>
    <row r="19" spans="2:11" outlineLevel="1" x14ac:dyDescent="0.25">
      <c r="B19" s="11" t="s">
        <v>365</v>
      </c>
      <c r="C19" s="12">
        <v>0.48</v>
      </c>
      <c r="D19" s="12">
        <v>0.66</v>
      </c>
      <c r="E19" s="12">
        <v>0.62</v>
      </c>
      <c r="F19" s="12">
        <v>0.48</v>
      </c>
      <c r="G19" s="12">
        <v>0.45</v>
      </c>
      <c r="H19" s="12">
        <v>0.35</v>
      </c>
      <c r="I19" s="12">
        <v>0.42</v>
      </c>
      <c r="J19" s="12">
        <v>0.45</v>
      </c>
      <c r="K19" s="12">
        <v>0.61</v>
      </c>
    </row>
    <row r="20" spans="2:11" outlineLevel="1" x14ac:dyDescent="0.25">
      <c r="B20" s="9" t="s">
        <v>384</v>
      </c>
      <c r="C20" s="10">
        <v>0.61</v>
      </c>
      <c r="D20" s="10">
        <v>0.44</v>
      </c>
      <c r="E20" s="10">
        <v>0.51</v>
      </c>
      <c r="F20" s="10">
        <v>0.45</v>
      </c>
      <c r="G20" s="10">
        <v>0.13</v>
      </c>
      <c r="H20" s="10">
        <v>0.17</v>
      </c>
      <c r="I20" s="10">
        <v>0.28999999999999998</v>
      </c>
      <c r="J20" s="10">
        <v>0.42</v>
      </c>
      <c r="K20" s="10">
        <v>0.46</v>
      </c>
    </row>
    <row r="21" spans="2:11" ht="28.5" outlineLevel="1" x14ac:dyDescent="0.25">
      <c r="B21" s="11" t="s">
        <v>373</v>
      </c>
      <c r="C21" s="12">
        <v>0.54</v>
      </c>
      <c r="D21" s="12">
        <v>0.49</v>
      </c>
      <c r="E21" s="12">
        <v>0.52</v>
      </c>
      <c r="F21" s="12">
        <v>0.52</v>
      </c>
      <c r="G21" s="12">
        <v>0.19</v>
      </c>
      <c r="H21" s="12">
        <v>0.13</v>
      </c>
      <c r="I21" s="12">
        <v>0.28999999999999998</v>
      </c>
      <c r="J21" s="12">
        <v>0.55000000000000004</v>
      </c>
      <c r="K21" s="12">
        <v>0.46</v>
      </c>
    </row>
    <row r="22" spans="2:11" ht="28.5" outlineLevel="1" x14ac:dyDescent="0.25">
      <c r="B22" s="9" t="s">
        <v>372</v>
      </c>
      <c r="C22" s="10">
        <v>0.6</v>
      </c>
      <c r="D22" s="10">
        <v>0.46</v>
      </c>
      <c r="E22" s="10">
        <v>0.52</v>
      </c>
      <c r="F22" s="10">
        <v>0.49</v>
      </c>
      <c r="G22" s="10">
        <v>0.28999999999999998</v>
      </c>
      <c r="H22" s="10">
        <v>0.43</v>
      </c>
      <c r="I22" s="10">
        <v>0.46</v>
      </c>
      <c r="J22" s="10">
        <v>0.26</v>
      </c>
      <c r="K22" s="10">
        <v>0.43</v>
      </c>
    </row>
    <row r="23" spans="2:11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  <c r="H23" s="14">
        <v>1</v>
      </c>
      <c r="I23" s="14">
        <v>1</v>
      </c>
      <c r="J23" s="14">
        <v>1</v>
      </c>
      <c r="K23" s="14">
        <v>1</v>
      </c>
    </row>
    <row r="24" spans="2:11" outlineLevel="1" x14ac:dyDescent="0.25">
      <c r="B24" s="13" t="s">
        <v>11</v>
      </c>
      <c r="C24" s="15">
        <v>109</v>
      </c>
      <c r="D24" s="15">
        <v>109</v>
      </c>
      <c r="E24" s="15">
        <v>116</v>
      </c>
      <c r="F24" s="15">
        <v>99</v>
      </c>
      <c r="G24" s="15">
        <v>31</v>
      </c>
      <c r="H24" s="15">
        <v>23</v>
      </c>
      <c r="I24" s="15">
        <v>24</v>
      </c>
      <c r="J24" s="15">
        <v>31</v>
      </c>
      <c r="K24" s="15">
        <v>28</v>
      </c>
    </row>
    <row r="25" spans="2:11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2:11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</row>
    <row r="27" spans="2:11" outlineLevel="1" x14ac:dyDescent="0.25">
      <c r="B27" s="40" t="s">
        <v>13</v>
      </c>
      <c r="C27" s="40"/>
      <c r="D27" s="40"/>
      <c r="E27" s="40"/>
      <c r="F27" s="40"/>
      <c r="G27" s="40"/>
      <c r="H27" s="40"/>
      <c r="I27" s="40"/>
      <c r="J27" s="40"/>
      <c r="K27" s="40"/>
    </row>
    <row r="28" spans="2:11" outlineLevel="1" x14ac:dyDescent="0.25">
      <c r="B28" s="40" t="s">
        <v>14</v>
      </c>
      <c r="C28" s="40"/>
      <c r="D28" s="40"/>
      <c r="E28" s="40"/>
      <c r="F28" s="40"/>
      <c r="G28" s="40"/>
      <c r="H28" s="40"/>
      <c r="I28" s="40"/>
      <c r="J28" s="40"/>
      <c r="K28" s="40"/>
    </row>
    <row r="29" spans="2:11" outlineLevel="1" x14ac:dyDescent="0.25">
      <c r="B29" s="41" t="s">
        <v>15</v>
      </c>
      <c r="C29" s="41"/>
      <c r="D29" s="41"/>
      <c r="E29" s="41"/>
      <c r="F29" s="41"/>
      <c r="G29" s="41"/>
      <c r="H29" s="41"/>
      <c r="I29" s="41"/>
      <c r="J29" s="41"/>
      <c r="K29" s="41"/>
    </row>
    <row r="30" spans="2:11" outlineLevel="1" x14ac:dyDescent="0.25">
      <c r="B30" s="41" t="s">
        <v>16</v>
      </c>
      <c r="C30" s="41"/>
      <c r="D30" s="41"/>
      <c r="E30" s="41"/>
      <c r="F30" s="41"/>
      <c r="G30" s="41"/>
      <c r="H30" s="41"/>
      <c r="I30" s="41"/>
      <c r="J30" s="41"/>
      <c r="K30" s="41"/>
    </row>
    <row r="31" spans="2:11" outlineLevel="1" x14ac:dyDescent="0.25"/>
    <row r="32" spans="2:11" outlineLevel="1" x14ac:dyDescent="0.25"/>
  </sheetData>
  <mergeCells count="6">
    <mergeCell ref="B30:K30"/>
    <mergeCell ref="B25:K25"/>
    <mergeCell ref="B26:K26"/>
    <mergeCell ref="B27:K27"/>
    <mergeCell ref="B28:K28"/>
    <mergeCell ref="B29:K29"/>
  </mergeCells>
  <hyperlinks>
    <hyperlink ref="A1" location="'Index'!A1" display="Index" xr:uid="{0B32D958-EA82-4A80-9567-0E60A1631B08}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572E-DA86-41E9-B8CC-7C83C226EB7D}">
  <sheetPr codeName="Arkusz244">
    <outlinePr summaryBelow="0"/>
  </sheetPr>
  <dimension ref="A1:L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92</v>
      </c>
      <c r="D2" t="s">
        <v>1495</v>
      </c>
    </row>
    <row r="3" spans="1:12" ht="15.75" x14ac:dyDescent="0.25">
      <c r="B3" s="1" t="s">
        <v>728</v>
      </c>
    </row>
    <row r="4" spans="1:12" outlineLevel="1" x14ac:dyDescent="0.25">
      <c r="B4" s="46" t="s">
        <v>1494</v>
      </c>
      <c r="C4" s="46" t="s">
        <v>246</v>
      </c>
      <c r="D4" s="3" t="s">
        <v>714</v>
      </c>
      <c r="E4" s="3" t="s">
        <v>714</v>
      </c>
      <c r="F4" s="3" t="s">
        <v>714</v>
      </c>
      <c r="G4" s="3" t="s">
        <v>714</v>
      </c>
      <c r="H4" s="3" t="s">
        <v>714</v>
      </c>
      <c r="I4" s="3" t="s">
        <v>714</v>
      </c>
      <c r="J4" s="3" t="s">
        <v>714</v>
      </c>
      <c r="K4" s="3" t="s">
        <v>714</v>
      </c>
      <c r="L4" s="3" t="s">
        <v>714</v>
      </c>
    </row>
    <row r="5" spans="1:12" ht="24" outlineLevel="1" x14ac:dyDescent="0.25">
      <c r="B5" s="4"/>
      <c r="C5" s="5" t="s">
        <v>397</v>
      </c>
      <c r="D5" s="5" t="s">
        <v>729</v>
      </c>
      <c r="E5" s="5" t="s">
        <v>730</v>
      </c>
      <c r="F5" s="5" t="s">
        <v>356</v>
      </c>
      <c r="G5" s="5" t="s">
        <v>388</v>
      </c>
      <c r="H5" s="5" t="s">
        <v>391</v>
      </c>
      <c r="I5" s="5" t="s">
        <v>394</v>
      </c>
      <c r="J5" s="5" t="s">
        <v>682</v>
      </c>
      <c r="K5" s="5" t="s">
        <v>676</v>
      </c>
      <c r="L5" s="5" t="s">
        <v>718</v>
      </c>
    </row>
    <row r="6" spans="1:12" outlineLevel="1" x14ac:dyDescent="0.25">
      <c r="B6" s="4"/>
      <c r="C6" s="6" t="s">
        <v>359</v>
      </c>
      <c r="D6" s="6" t="s">
        <v>359</v>
      </c>
      <c r="E6" s="6" t="s">
        <v>359</v>
      </c>
      <c r="F6" s="6" t="s">
        <v>359</v>
      </c>
      <c r="G6" s="6" t="s">
        <v>359</v>
      </c>
      <c r="H6" s="6" t="s">
        <v>359</v>
      </c>
      <c r="I6" s="6" t="s">
        <v>359</v>
      </c>
      <c r="J6" s="6" t="s">
        <v>359</v>
      </c>
      <c r="K6" s="6" t="s">
        <v>359</v>
      </c>
      <c r="L6" s="6" t="s">
        <v>359</v>
      </c>
    </row>
    <row r="7" spans="1:12" outlineLevel="1" x14ac:dyDescent="0.25">
      <c r="B7" s="7" t="s">
        <v>732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ht="28.5" outlineLevel="1" x14ac:dyDescent="0.25">
      <c r="B8" s="9" t="s">
        <v>370</v>
      </c>
      <c r="C8" s="10">
        <v>0.32</v>
      </c>
      <c r="D8" s="10">
        <v>0.51</v>
      </c>
      <c r="E8" s="10">
        <v>0.86</v>
      </c>
      <c r="F8" s="10">
        <v>0.09</v>
      </c>
      <c r="G8" s="10">
        <v>0.2</v>
      </c>
      <c r="H8" s="10">
        <v>0.26</v>
      </c>
      <c r="I8" s="10">
        <v>0.17</v>
      </c>
      <c r="J8" s="10">
        <v>0.27</v>
      </c>
      <c r="K8" s="10">
        <v>0.33</v>
      </c>
      <c r="L8" s="10">
        <v>0.15</v>
      </c>
    </row>
    <row r="9" spans="1:12" outlineLevel="1" x14ac:dyDescent="0.25">
      <c r="B9" s="11" t="s">
        <v>380</v>
      </c>
      <c r="C9" s="12">
        <v>0.51</v>
      </c>
      <c r="D9" s="12">
        <v>0.16</v>
      </c>
      <c r="E9" s="12">
        <v>0.12</v>
      </c>
      <c r="F9" s="12">
        <v>0.66</v>
      </c>
      <c r="G9" s="12">
        <v>0.35</v>
      </c>
      <c r="H9" s="12">
        <v>0.43</v>
      </c>
      <c r="I9" s="12">
        <v>0.43</v>
      </c>
      <c r="J9" s="12">
        <v>0.27</v>
      </c>
      <c r="K9" s="12">
        <v>0.28999999999999998</v>
      </c>
      <c r="L9" s="12">
        <v>0.2</v>
      </c>
    </row>
    <row r="10" spans="1:12" ht="28.5" outlineLevel="1" x14ac:dyDescent="0.25">
      <c r="B10" s="9" t="s">
        <v>383</v>
      </c>
      <c r="C10" s="10">
        <v>0.88</v>
      </c>
      <c r="D10" s="10">
        <v>0.23</v>
      </c>
      <c r="E10" s="10">
        <v>0.23</v>
      </c>
      <c r="F10" s="10">
        <v>0.31</v>
      </c>
      <c r="G10" s="10">
        <v>0.4</v>
      </c>
      <c r="H10" s="10">
        <v>0.39</v>
      </c>
      <c r="I10" s="10">
        <v>0.4</v>
      </c>
      <c r="J10" s="10">
        <v>0.27</v>
      </c>
      <c r="K10" s="10">
        <v>0.33</v>
      </c>
      <c r="L10" s="10">
        <v>0.35</v>
      </c>
    </row>
    <row r="11" spans="1:12" ht="28.5" outlineLevel="1" x14ac:dyDescent="0.25">
      <c r="B11" s="11" t="s">
        <v>367</v>
      </c>
      <c r="C11" s="12">
        <v>0.54</v>
      </c>
      <c r="D11" s="12">
        <v>0.23</v>
      </c>
      <c r="E11" s="12">
        <v>0.22</v>
      </c>
      <c r="F11" s="12">
        <v>0.31</v>
      </c>
      <c r="G11" s="12">
        <v>0.27</v>
      </c>
      <c r="H11" s="12">
        <v>0.24</v>
      </c>
      <c r="I11" s="12">
        <v>0.31</v>
      </c>
      <c r="J11" s="12">
        <v>0.22</v>
      </c>
      <c r="K11" s="12">
        <v>0.38</v>
      </c>
      <c r="L11" s="12">
        <v>0.3</v>
      </c>
    </row>
    <row r="12" spans="1:12" ht="28.5" outlineLevel="1" x14ac:dyDescent="0.25">
      <c r="B12" s="9" t="s">
        <v>374</v>
      </c>
      <c r="C12" s="10">
        <v>0.83</v>
      </c>
      <c r="D12" s="10">
        <v>0.41</v>
      </c>
      <c r="E12" s="10">
        <v>0.32</v>
      </c>
      <c r="F12" s="10">
        <v>0.55000000000000004</v>
      </c>
      <c r="G12" s="10">
        <v>0.53</v>
      </c>
      <c r="H12" s="10">
        <v>0.56000000000000005</v>
      </c>
      <c r="I12" s="10">
        <v>0.51</v>
      </c>
      <c r="J12" s="10">
        <v>0.47</v>
      </c>
      <c r="K12" s="10">
        <v>0.19</v>
      </c>
      <c r="L12" s="10">
        <v>0.25</v>
      </c>
    </row>
    <row r="13" spans="1:12" outlineLevel="1" x14ac:dyDescent="0.25">
      <c r="B13" s="11" t="s">
        <v>369</v>
      </c>
      <c r="C13" s="12">
        <v>0.45</v>
      </c>
      <c r="D13" s="12">
        <v>0.21</v>
      </c>
      <c r="E13" s="12">
        <v>0.26</v>
      </c>
      <c r="F13" s="12">
        <v>0.48</v>
      </c>
      <c r="G13" s="12">
        <v>0.32</v>
      </c>
      <c r="H13" s="12">
        <v>0.41</v>
      </c>
      <c r="I13" s="12">
        <v>0.46</v>
      </c>
      <c r="J13" s="12">
        <v>0.42</v>
      </c>
      <c r="K13" s="12">
        <v>0.38</v>
      </c>
      <c r="L13" s="12">
        <v>0.25</v>
      </c>
    </row>
    <row r="14" spans="1:12" ht="28.5" outlineLevel="1" x14ac:dyDescent="0.25">
      <c r="B14" s="9" t="s">
        <v>381</v>
      </c>
      <c r="C14" s="10">
        <v>0.68</v>
      </c>
      <c r="D14" s="10">
        <v>0.18</v>
      </c>
      <c r="E14" s="10">
        <v>0.14000000000000001</v>
      </c>
      <c r="F14" s="10">
        <v>0.2</v>
      </c>
      <c r="G14" s="10">
        <v>0.31</v>
      </c>
      <c r="H14" s="10">
        <v>0.28000000000000003</v>
      </c>
      <c r="I14" s="10">
        <v>0.35</v>
      </c>
      <c r="J14" s="10">
        <v>0.18</v>
      </c>
      <c r="K14" s="10">
        <v>0.24</v>
      </c>
      <c r="L14" s="10">
        <v>0.1</v>
      </c>
    </row>
    <row r="15" spans="1:12" ht="28.5" outlineLevel="1" x14ac:dyDescent="0.25">
      <c r="B15" s="11" t="s">
        <v>382</v>
      </c>
      <c r="C15" s="12">
        <v>0.65</v>
      </c>
      <c r="D15" s="12">
        <v>0.26</v>
      </c>
      <c r="E15" s="12">
        <v>0.21</v>
      </c>
      <c r="F15" s="12">
        <v>0.38</v>
      </c>
      <c r="G15" s="12">
        <v>0.4</v>
      </c>
      <c r="H15" s="12">
        <v>0.46</v>
      </c>
      <c r="I15" s="12">
        <v>0.42</v>
      </c>
      <c r="J15" s="12">
        <v>0.33</v>
      </c>
      <c r="K15" s="12">
        <v>0.43</v>
      </c>
      <c r="L15" s="12">
        <v>0.15</v>
      </c>
    </row>
    <row r="16" spans="1:12" ht="28.5" outlineLevel="1" x14ac:dyDescent="0.25">
      <c r="B16" s="9" t="s">
        <v>373</v>
      </c>
      <c r="C16" s="10">
        <v>0.67</v>
      </c>
      <c r="D16" s="10">
        <v>0.38</v>
      </c>
      <c r="E16" s="10">
        <v>0.32</v>
      </c>
      <c r="F16" s="10">
        <v>0.42</v>
      </c>
      <c r="G16" s="10">
        <v>0.48</v>
      </c>
      <c r="H16" s="10">
        <v>0.48</v>
      </c>
      <c r="I16" s="10">
        <v>0.46</v>
      </c>
      <c r="J16" s="10">
        <v>0.42</v>
      </c>
      <c r="K16" s="10">
        <v>0.56999999999999995</v>
      </c>
      <c r="L16" s="10">
        <v>0.7</v>
      </c>
    </row>
    <row r="17" spans="2:12" ht="28.5" outlineLevel="1" x14ac:dyDescent="0.25">
      <c r="B17" s="11" t="s">
        <v>375</v>
      </c>
      <c r="C17" s="12">
        <v>0.62</v>
      </c>
      <c r="D17" s="12">
        <v>0.26</v>
      </c>
      <c r="E17" s="12">
        <v>0.26</v>
      </c>
      <c r="F17" s="12">
        <v>0.38</v>
      </c>
      <c r="G17" s="12">
        <v>0.38</v>
      </c>
      <c r="H17" s="12">
        <v>0.51</v>
      </c>
      <c r="I17" s="12">
        <v>0.46</v>
      </c>
      <c r="J17" s="12">
        <v>0.31</v>
      </c>
      <c r="K17" s="12">
        <v>0.38</v>
      </c>
      <c r="L17" s="12">
        <v>0.3</v>
      </c>
    </row>
    <row r="18" spans="2:12" outlineLevel="1" x14ac:dyDescent="0.25">
      <c r="B18" s="9" t="s">
        <v>384</v>
      </c>
      <c r="C18" s="10">
        <v>0.63</v>
      </c>
      <c r="D18" s="10">
        <v>0.3</v>
      </c>
      <c r="E18" s="10">
        <v>0.27</v>
      </c>
      <c r="F18" s="10">
        <v>0.55000000000000004</v>
      </c>
      <c r="G18" s="10">
        <v>0.43</v>
      </c>
      <c r="H18" s="10">
        <v>0.43</v>
      </c>
      <c r="I18" s="10">
        <v>0.5</v>
      </c>
      <c r="J18" s="10">
        <v>0.4</v>
      </c>
      <c r="K18" s="10">
        <v>0.62</v>
      </c>
      <c r="L18" s="10">
        <v>0.5</v>
      </c>
    </row>
    <row r="19" spans="2:12" outlineLevel="1" x14ac:dyDescent="0.25">
      <c r="B19" s="11" t="s">
        <v>368</v>
      </c>
      <c r="C19" s="12">
        <v>0.68</v>
      </c>
      <c r="D19" s="12">
        <v>0.38</v>
      </c>
      <c r="E19" s="12">
        <v>0.26</v>
      </c>
      <c r="F19" s="12">
        <v>0.57999999999999996</v>
      </c>
      <c r="G19" s="12">
        <v>0.48</v>
      </c>
      <c r="H19" s="12">
        <v>0.51</v>
      </c>
      <c r="I19" s="12">
        <v>0.6</v>
      </c>
      <c r="J19" s="12">
        <v>0.38</v>
      </c>
      <c r="K19" s="12">
        <v>0.33</v>
      </c>
      <c r="L19" s="12">
        <v>0.25</v>
      </c>
    </row>
    <row r="20" spans="2:12" outlineLevel="1" x14ac:dyDescent="0.25">
      <c r="B20" s="9" t="s">
        <v>376</v>
      </c>
      <c r="C20" s="10">
        <v>0.72</v>
      </c>
      <c r="D20" s="10">
        <v>0.33</v>
      </c>
      <c r="E20" s="10">
        <v>0.34</v>
      </c>
      <c r="F20" s="10">
        <v>0.47</v>
      </c>
      <c r="G20" s="10">
        <v>0.54</v>
      </c>
      <c r="H20" s="10">
        <v>0.52</v>
      </c>
      <c r="I20" s="10">
        <v>0.5</v>
      </c>
      <c r="J20" s="10">
        <v>0.4</v>
      </c>
      <c r="K20" s="10">
        <v>0.52</v>
      </c>
      <c r="L20" s="10">
        <v>0.4</v>
      </c>
    </row>
    <row r="21" spans="2:12" outlineLevel="1" x14ac:dyDescent="0.25">
      <c r="B21" s="11" t="s">
        <v>379</v>
      </c>
      <c r="C21" s="12">
        <v>0.73</v>
      </c>
      <c r="D21" s="12">
        <v>0.39</v>
      </c>
      <c r="E21" s="12">
        <v>0.31</v>
      </c>
      <c r="F21" s="12">
        <v>0.47</v>
      </c>
      <c r="G21" s="12">
        <v>0.42</v>
      </c>
      <c r="H21" s="12">
        <v>0.54</v>
      </c>
      <c r="I21" s="12">
        <v>0.57999999999999996</v>
      </c>
      <c r="J21" s="12">
        <v>0.42</v>
      </c>
      <c r="K21" s="12">
        <v>0.56999999999999995</v>
      </c>
      <c r="L21" s="12">
        <v>0.55000000000000004</v>
      </c>
    </row>
    <row r="22" spans="2:12" outlineLevel="1" x14ac:dyDescent="0.25">
      <c r="B22" s="13" t="s">
        <v>10</v>
      </c>
      <c r="C22" s="14">
        <v>1</v>
      </c>
      <c r="D22" s="14">
        <v>1</v>
      </c>
      <c r="E22" s="14">
        <v>1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14">
        <v>1</v>
      </c>
    </row>
    <row r="23" spans="2:12" outlineLevel="1" x14ac:dyDescent="0.25">
      <c r="B23" s="13" t="s">
        <v>11</v>
      </c>
      <c r="C23" s="15">
        <v>120</v>
      </c>
      <c r="D23" s="15">
        <v>61</v>
      </c>
      <c r="E23" s="15">
        <v>77</v>
      </c>
      <c r="F23" s="15">
        <v>64</v>
      </c>
      <c r="G23" s="15">
        <v>81</v>
      </c>
      <c r="H23" s="15">
        <v>82</v>
      </c>
      <c r="I23" s="15">
        <v>72</v>
      </c>
      <c r="J23" s="15">
        <v>45</v>
      </c>
      <c r="K23" s="15">
        <v>21</v>
      </c>
      <c r="L23" s="15">
        <v>20</v>
      </c>
    </row>
    <row r="24" spans="2:12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2:12" outlineLevel="1" x14ac:dyDescent="0.25">
      <c r="B25" s="39" t="s">
        <v>12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outlineLevel="1" x14ac:dyDescent="0.25">
      <c r="B26" s="40" t="s">
        <v>13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2:12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2:12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2:12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2:12" outlineLevel="1" x14ac:dyDescent="0.25"/>
    <row r="31" spans="2:12" outlineLevel="1" x14ac:dyDescent="0.25"/>
  </sheetData>
  <mergeCells count="6">
    <mergeCell ref="B29:L29"/>
    <mergeCell ref="B24:L24"/>
    <mergeCell ref="B25:L25"/>
    <mergeCell ref="B26:L26"/>
    <mergeCell ref="B27:L27"/>
    <mergeCell ref="B28:L28"/>
  </mergeCells>
  <hyperlinks>
    <hyperlink ref="A1" location="'Index'!A1" display="Index" xr:uid="{002CE55B-7022-44B2-BB25-96F35DC84AA8}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9CEBA-3546-4DB4-AECD-750187854150}">
  <sheetPr codeName="Arkusz245">
    <outlinePr summaryBelow="0"/>
  </sheetPr>
  <dimension ref="A1:K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1" x14ac:dyDescent="0.25">
      <c r="A1" s="2" t="s">
        <v>1</v>
      </c>
    </row>
    <row r="2" spans="1:11" x14ac:dyDescent="0.25">
      <c r="C2" t="s">
        <v>92</v>
      </c>
    </row>
    <row r="3" spans="1:11" ht="15.75" x14ac:dyDescent="0.25">
      <c r="B3" s="1" t="s">
        <v>733</v>
      </c>
    </row>
    <row r="4" spans="1:11" ht="25.5" outlineLevel="1" x14ac:dyDescent="0.25">
      <c r="B4" s="46" t="s">
        <v>1496</v>
      </c>
      <c r="C4" s="46" t="s">
        <v>245</v>
      </c>
      <c r="D4" s="3" t="s">
        <v>714</v>
      </c>
      <c r="E4" s="3" t="s">
        <v>714</v>
      </c>
      <c r="F4" s="3" t="s">
        <v>714</v>
      </c>
      <c r="G4" s="3" t="s">
        <v>714</v>
      </c>
      <c r="H4" s="3" t="s">
        <v>714</v>
      </c>
      <c r="I4" s="3" t="s">
        <v>714</v>
      </c>
      <c r="J4" s="3" t="s">
        <v>714</v>
      </c>
      <c r="K4" s="3" t="s">
        <v>714</v>
      </c>
    </row>
    <row r="5" spans="1:11" ht="24" outlineLevel="1" x14ac:dyDescent="0.25">
      <c r="B5" s="4"/>
      <c r="C5" s="5" t="s">
        <v>356</v>
      </c>
      <c r="D5" s="5" t="s">
        <v>388</v>
      </c>
      <c r="E5" s="5" t="s">
        <v>391</v>
      </c>
      <c r="F5" s="5" t="s">
        <v>394</v>
      </c>
      <c r="G5" s="5" t="s">
        <v>682</v>
      </c>
      <c r="H5" s="5" t="s">
        <v>715</v>
      </c>
      <c r="I5" s="5" t="s">
        <v>717</v>
      </c>
      <c r="J5" s="5" t="s">
        <v>676</v>
      </c>
      <c r="K5" s="5" t="s">
        <v>718</v>
      </c>
    </row>
    <row r="6" spans="1:11" ht="24" outlineLevel="1" x14ac:dyDescent="0.25">
      <c r="B6" s="4"/>
      <c r="C6" s="6" t="s">
        <v>360</v>
      </c>
      <c r="D6" s="6" t="s">
        <v>360</v>
      </c>
      <c r="E6" s="6" t="s">
        <v>360</v>
      </c>
      <c r="F6" s="6" t="s">
        <v>360</v>
      </c>
      <c r="G6" s="6" t="s">
        <v>360</v>
      </c>
      <c r="H6" s="6" t="s">
        <v>360</v>
      </c>
      <c r="I6" s="6" t="s">
        <v>360</v>
      </c>
      <c r="J6" s="6" t="s">
        <v>360</v>
      </c>
      <c r="K6" s="6" t="s">
        <v>360</v>
      </c>
    </row>
    <row r="7" spans="1:11" ht="24" outlineLevel="1" x14ac:dyDescent="0.25">
      <c r="B7" s="7" t="s">
        <v>734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</row>
    <row r="8" spans="1:11" ht="28.5" outlineLevel="1" x14ac:dyDescent="0.25">
      <c r="B8" s="9" t="s">
        <v>372</v>
      </c>
      <c r="C8" s="10">
        <v>0.7</v>
      </c>
      <c r="D8" s="10">
        <v>0.37</v>
      </c>
      <c r="E8" s="10">
        <v>0.48</v>
      </c>
      <c r="F8" s="10">
        <v>0.56999999999999995</v>
      </c>
      <c r="G8" s="10">
        <v>0.23</v>
      </c>
      <c r="H8" s="10">
        <v>0.54</v>
      </c>
      <c r="I8" s="10">
        <v>0.23</v>
      </c>
      <c r="J8" s="10">
        <v>0.23</v>
      </c>
      <c r="K8" s="10">
        <v>0.13</v>
      </c>
    </row>
    <row r="9" spans="1:11" outlineLevel="1" x14ac:dyDescent="0.25">
      <c r="B9" s="11" t="s">
        <v>377</v>
      </c>
      <c r="C9" s="12">
        <v>0.77</v>
      </c>
      <c r="D9" s="12">
        <v>0.54</v>
      </c>
      <c r="E9" s="12">
        <v>0.66</v>
      </c>
      <c r="F9" s="12">
        <v>0.67</v>
      </c>
      <c r="G9" s="12">
        <v>0.73</v>
      </c>
      <c r="H9" s="12">
        <v>0.68</v>
      </c>
      <c r="I9" s="12">
        <v>0.59</v>
      </c>
      <c r="J9" s="12">
        <v>0.36</v>
      </c>
      <c r="K9" s="12">
        <v>0.4</v>
      </c>
    </row>
    <row r="10" spans="1:11" ht="28.5" outlineLevel="1" x14ac:dyDescent="0.25">
      <c r="B10" s="9" t="s">
        <v>374</v>
      </c>
      <c r="C10" s="10">
        <v>0.66</v>
      </c>
      <c r="D10" s="10">
        <v>0.57999999999999996</v>
      </c>
      <c r="E10" s="10">
        <v>0.59</v>
      </c>
      <c r="F10" s="10">
        <v>0.72</v>
      </c>
      <c r="G10" s="10">
        <v>0.23</v>
      </c>
      <c r="H10" s="10">
        <v>0.41</v>
      </c>
      <c r="I10" s="10">
        <v>0.41</v>
      </c>
      <c r="J10" s="10">
        <v>0.09</v>
      </c>
      <c r="K10" s="10">
        <v>0.43</v>
      </c>
    </row>
    <row r="11" spans="1:11" outlineLevel="1" x14ac:dyDescent="0.25">
      <c r="B11" s="11" t="s">
        <v>380</v>
      </c>
      <c r="C11" s="12">
        <v>0.84</v>
      </c>
      <c r="D11" s="12">
        <v>0.46</v>
      </c>
      <c r="E11" s="12">
        <v>0.49</v>
      </c>
      <c r="F11" s="12">
        <v>0.47</v>
      </c>
      <c r="G11" s="12">
        <v>0.23</v>
      </c>
      <c r="H11" s="12">
        <v>0.37</v>
      </c>
      <c r="I11" s="12">
        <v>0.23</v>
      </c>
      <c r="J11" s="12">
        <v>0.14000000000000001</v>
      </c>
      <c r="K11" s="12">
        <v>0.17</v>
      </c>
    </row>
    <row r="12" spans="1:11" outlineLevel="1" x14ac:dyDescent="0.25">
      <c r="B12" s="9" t="s">
        <v>376</v>
      </c>
      <c r="C12" s="10">
        <v>0.82</v>
      </c>
      <c r="D12" s="10">
        <v>0.59</v>
      </c>
      <c r="E12" s="10">
        <v>0.57999999999999996</v>
      </c>
      <c r="F12" s="10">
        <v>0.67</v>
      </c>
      <c r="G12" s="10">
        <v>0.36</v>
      </c>
      <c r="H12" s="10">
        <v>0.44</v>
      </c>
      <c r="I12" s="10">
        <v>0.36</v>
      </c>
      <c r="J12" s="10">
        <v>0.55000000000000004</v>
      </c>
      <c r="K12" s="10">
        <v>0.53</v>
      </c>
    </row>
    <row r="13" spans="1:11" ht="28.5" outlineLevel="1" x14ac:dyDescent="0.25">
      <c r="B13" s="11" t="s">
        <v>383</v>
      </c>
      <c r="C13" s="12">
        <v>0.74</v>
      </c>
      <c r="D13" s="12">
        <v>0.53</v>
      </c>
      <c r="E13" s="12">
        <v>0.61</v>
      </c>
      <c r="F13" s="12">
        <v>0.64</v>
      </c>
      <c r="G13" s="12">
        <v>0.32</v>
      </c>
      <c r="H13" s="12">
        <v>0.44</v>
      </c>
      <c r="I13" s="12">
        <v>0.18</v>
      </c>
      <c r="J13" s="12">
        <v>0.32</v>
      </c>
      <c r="K13" s="12">
        <v>0.7</v>
      </c>
    </row>
    <row r="14" spans="1:11" outlineLevel="1" x14ac:dyDescent="0.25">
      <c r="B14" s="9" t="s">
        <v>369</v>
      </c>
      <c r="C14" s="10">
        <v>0.66</v>
      </c>
      <c r="D14" s="10">
        <v>0.43</v>
      </c>
      <c r="E14" s="10">
        <v>0.49</v>
      </c>
      <c r="F14" s="10">
        <v>0.55000000000000004</v>
      </c>
      <c r="G14" s="10">
        <v>0.36</v>
      </c>
      <c r="H14" s="10">
        <v>0.46</v>
      </c>
      <c r="I14" s="10">
        <v>0.45</v>
      </c>
      <c r="J14" s="10">
        <v>0.32</v>
      </c>
      <c r="K14" s="10">
        <v>0.37</v>
      </c>
    </row>
    <row r="15" spans="1:11" ht="28.5" outlineLevel="1" x14ac:dyDescent="0.25">
      <c r="B15" s="11" t="s">
        <v>367</v>
      </c>
      <c r="C15" s="12">
        <v>0.53</v>
      </c>
      <c r="D15" s="12">
        <v>0.33</v>
      </c>
      <c r="E15" s="12">
        <v>0.3</v>
      </c>
      <c r="F15" s="12">
        <v>0.46</v>
      </c>
      <c r="G15" s="12">
        <v>0.23</v>
      </c>
      <c r="H15" s="12">
        <v>0.32</v>
      </c>
      <c r="I15" s="12">
        <v>0.27</v>
      </c>
      <c r="J15" s="12">
        <v>0.18</v>
      </c>
      <c r="K15" s="12">
        <v>0.2</v>
      </c>
    </row>
    <row r="16" spans="1:11" outlineLevel="1" x14ac:dyDescent="0.25">
      <c r="B16" s="9" t="s">
        <v>384</v>
      </c>
      <c r="C16" s="10">
        <v>0.73</v>
      </c>
      <c r="D16" s="10">
        <v>0.52</v>
      </c>
      <c r="E16" s="10">
        <v>0.53</v>
      </c>
      <c r="F16" s="10">
        <v>0.62</v>
      </c>
      <c r="G16" s="10">
        <v>0.32</v>
      </c>
      <c r="H16" s="10">
        <v>0.32</v>
      </c>
      <c r="I16" s="10">
        <v>0.32</v>
      </c>
      <c r="J16" s="10">
        <v>0.41</v>
      </c>
      <c r="K16" s="10">
        <v>0.47</v>
      </c>
    </row>
    <row r="17" spans="2:11" ht="28.5" outlineLevel="1" x14ac:dyDescent="0.25">
      <c r="B17" s="11" t="s">
        <v>373</v>
      </c>
      <c r="C17" s="12">
        <v>0.73</v>
      </c>
      <c r="D17" s="12">
        <v>0.53</v>
      </c>
      <c r="E17" s="12">
        <v>0.51</v>
      </c>
      <c r="F17" s="12">
        <v>0.57999999999999996</v>
      </c>
      <c r="G17" s="12">
        <v>0.36</v>
      </c>
      <c r="H17" s="12">
        <v>0.49</v>
      </c>
      <c r="I17" s="12">
        <v>0.36</v>
      </c>
      <c r="J17" s="12">
        <v>0.5</v>
      </c>
      <c r="K17" s="12">
        <v>0.63</v>
      </c>
    </row>
    <row r="18" spans="2:11" outlineLevel="1" x14ac:dyDescent="0.25">
      <c r="B18" s="9" t="s">
        <v>379</v>
      </c>
      <c r="C18" s="10">
        <v>0.75</v>
      </c>
      <c r="D18" s="10">
        <v>0.57999999999999996</v>
      </c>
      <c r="E18" s="10">
        <v>0.53</v>
      </c>
      <c r="F18" s="10">
        <v>0.62</v>
      </c>
      <c r="G18" s="10">
        <v>0.32</v>
      </c>
      <c r="H18" s="10">
        <v>0.44</v>
      </c>
      <c r="I18" s="10">
        <v>0.18</v>
      </c>
      <c r="J18" s="10">
        <v>0.36</v>
      </c>
      <c r="K18" s="10">
        <v>0.53</v>
      </c>
    </row>
    <row r="19" spans="2:11" ht="28.5" outlineLevel="1" x14ac:dyDescent="0.25">
      <c r="B19" s="11" t="s">
        <v>382</v>
      </c>
      <c r="C19" s="12">
        <v>0.75</v>
      </c>
      <c r="D19" s="12">
        <v>0.45</v>
      </c>
      <c r="E19" s="12">
        <v>0.46</v>
      </c>
      <c r="F19" s="12">
        <v>0.57999999999999996</v>
      </c>
      <c r="G19" s="12">
        <v>0.23</v>
      </c>
      <c r="H19" s="12">
        <v>0.37</v>
      </c>
      <c r="I19" s="12">
        <v>0.32</v>
      </c>
      <c r="J19" s="12">
        <v>0.27</v>
      </c>
      <c r="K19" s="12">
        <v>0.33</v>
      </c>
    </row>
    <row r="20" spans="2:11" outlineLevel="1" x14ac:dyDescent="0.25">
      <c r="B20" s="9" t="s">
        <v>368</v>
      </c>
      <c r="C20" s="10">
        <v>0.79</v>
      </c>
      <c r="D20" s="10">
        <v>0.55000000000000004</v>
      </c>
      <c r="E20" s="10">
        <v>0.56999999999999995</v>
      </c>
      <c r="F20" s="10">
        <v>0.66</v>
      </c>
      <c r="G20" s="10">
        <v>0.32</v>
      </c>
      <c r="H20" s="10">
        <v>0.37</v>
      </c>
      <c r="I20" s="10">
        <v>0.36</v>
      </c>
      <c r="J20" s="10">
        <v>0.27</v>
      </c>
      <c r="K20" s="10">
        <v>0.33</v>
      </c>
    </row>
    <row r="21" spans="2:11" ht="28.5" outlineLevel="1" x14ac:dyDescent="0.25">
      <c r="B21" s="11" t="s">
        <v>375</v>
      </c>
      <c r="C21" s="12">
        <v>0.72</v>
      </c>
      <c r="D21" s="12">
        <v>0.41</v>
      </c>
      <c r="E21" s="12">
        <v>0.47</v>
      </c>
      <c r="F21" s="12">
        <v>0.55000000000000004</v>
      </c>
      <c r="G21" s="12">
        <v>0.32</v>
      </c>
      <c r="H21" s="12">
        <v>0.44</v>
      </c>
      <c r="I21" s="12">
        <v>0.23</v>
      </c>
      <c r="J21" s="12">
        <v>0.45</v>
      </c>
      <c r="K21" s="12">
        <v>0.33</v>
      </c>
    </row>
    <row r="22" spans="2:11" outlineLevel="1" x14ac:dyDescent="0.25">
      <c r="B22" s="13" t="s">
        <v>10</v>
      </c>
      <c r="C22" s="14">
        <v>1</v>
      </c>
      <c r="D22" s="14">
        <v>1</v>
      </c>
      <c r="E22" s="14">
        <v>1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</row>
    <row r="23" spans="2:11" outlineLevel="1" x14ac:dyDescent="0.25">
      <c r="B23" s="13" t="s">
        <v>11</v>
      </c>
      <c r="C23" s="15">
        <v>110</v>
      </c>
      <c r="D23" s="15">
        <v>83</v>
      </c>
      <c r="E23" s="15">
        <v>90</v>
      </c>
      <c r="F23" s="15">
        <v>92</v>
      </c>
      <c r="G23" s="15">
        <v>22</v>
      </c>
      <c r="H23" s="15">
        <v>41</v>
      </c>
      <c r="I23" s="15">
        <v>22</v>
      </c>
      <c r="J23" s="15">
        <v>22</v>
      </c>
      <c r="K23" s="15">
        <v>30</v>
      </c>
    </row>
    <row r="24" spans="2:11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2:11" outlineLevel="1" x14ac:dyDescent="0.25">
      <c r="B25" s="39" t="s">
        <v>12</v>
      </c>
      <c r="C25" s="39"/>
      <c r="D25" s="39"/>
      <c r="E25" s="39"/>
      <c r="F25" s="39"/>
      <c r="G25" s="39"/>
      <c r="H25" s="39"/>
      <c r="I25" s="39"/>
      <c r="J25" s="39"/>
      <c r="K25" s="39"/>
    </row>
    <row r="26" spans="2:11" outlineLevel="1" x14ac:dyDescent="0.25">
      <c r="B26" s="40" t="s">
        <v>13</v>
      </c>
      <c r="C26" s="40"/>
      <c r="D26" s="40"/>
      <c r="E26" s="40"/>
      <c r="F26" s="40"/>
      <c r="G26" s="40"/>
      <c r="H26" s="40"/>
      <c r="I26" s="40"/>
      <c r="J26" s="40"/>
      <c r="K26" s="40"/>
    </row>
    <row r="27" spans="2:11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</row>
    <row r="28" spans="2:11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</row>
    <row r="29" spans="2:11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</row>
    <row r="30" spans="2:11" outlineLevel="1" x14ac:dyDescent="0.25"/>
    <row r="31" spans="2:11" outlineLevel="1" x14ac:dyDescent="0.25"/>
  </sheetData>
  <mergeCells count="6">
    <mergeCell ref="B29:K29"/>
    <mergeCell ref="B24:K24"/>
    <mergeCell ref="B25:K25"/>
    <mergeCell ref="B26:K26"/>
    <mergeCell ref="B27:K27"/>
    <mergeCell ref="B28:K28"/>
  </mergeCells>
  <hyperlinks>
    <hyperlink ref="A1" location="'Index'!A1" display="Index" xr:uid="{5E0D987A-FBE3-4B74-98EE-62EE1DB9D231}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11D09-BED4-4964-8198-5EDAFF9930C7}">
  <sheetPr codeName="Arkusz246">
    <outlinePr summaryBelow="0"/>
  </sheetPr>
  <dimension ref="A1:G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</row>
    <row r="2" spans="1:7" x14ac:dyDescent="0.25">
      <c r="C2" t="s">
        <v>92</v>
      </c>
    </row>
    <row r="3" spans="1:7" ht="15.75" x14ac:dyDescent="0.25">
      <c r="B3" s="1" t="s">
        <v>735</v>
      </c>
    </row>
    <row r="4" spans="1:7" outlineLevel="1" x14ac:dyDescent="0.25">
      <c r="B4" s="46" t="s">
        <v>1497</v>
      </c>
      <c r="C4" s="46" t="s">
        <v>247</v>
      </c>
      <c r="D4" s="3" t="s">
        <v>714</v>
      </c>
      <c r="E4" s="3" t="s">
        <v>714</v>
      </c>
      <c r="F4" s="3" t="s">
        <v>714</v>
      </c>
      <c r="G4" s="3" t="s">
        <v>714</v>
      </c>
    </row>
    <row r="5" spans="1:7" ht="24" outlineLevel="1" x14ac:dyDescent="0.25">
      <c r="B5" s="4"/>
      <c r="C5" s="5" t="s">
        <v>356</v>
      </c>
      <c r="D5" s="5" t="s">
        <v>388</v>
      </c>
      <c r="E5" s="5" t="s">
        <v>391</v>
      </c>
      <c r="F5" s="5" t="s">
        <v>394</v>
      </c>
      <c r="G5" s="5" t="s">
        <v>718</v>
      </c>
    </row>
    <row r="6" spans="1:7" outlineLevel="1" x14ac:dyDescent="0.25">
      <c r="B6" s="4"/>
      <c r="C6" s="6" t="s">
        <v>361</v>
      </c>
      <c r="D6" s="6" t="s">
        <v>361</v>
      </c>
      <c r="E6" s="6" t="s">
        <v>361</v>
      </c>
      <c r="F6" s="6" t="s">
        <v>361</v>
      </c>
      <c r="G6" s="6" t="s">
        <v>361</v>
      </c>
    </row>
    <row r="7" spans="1:7" outlineLevel="1" x14ac:dyDescent="0.25">
      <c r="B7" s="7" t="s">
        <v>736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outlineLevel="1" x14ac:dyDescent="0.25">
      <c r="B8" s="9" t="s">
        <v>380</v>
      </c>
      <c r="C8" s="10">
        <v>0.72</v>
      </c>
      <c r="D8" s="10">
        <v>0.49</v>
      </c>
      <c r="E8" s="10">
        <v>0.56999999999999995</v>
      </c>
      <c r="F8" s="10">
        <v>0.62</v>
      </c>
      <c r="G8" s="10">
        <v>0.28999999999999998</v>
      </c>
    </row>
    <row r="9" spans="1:7" ht="28.5" outlineLevel="1" x14ac:dyDescent="0.25">
      <c r="B9" s="11" t="s">
        <v>371</v>
      </c>
      <c r="C9" s="12">
        <v>0.31</v>
      </c>
      <c r="D9" s="12">
        <v>0.24</v>
      </c>
      <c r="E9" s="12">
        <v>0.26</v>
      </c>
      <c r="F9" s="12">
        <v>0.35</v>
      </c>
      <c r="G9" s="12">
        <v>0.17</v>
      </c>
    </row>
    <row r="10" spans="1:7" ht="28.5" outlineLevel="1" x14ac:dyDescent="0.25">
      <c r="B10" s="9" t="s">
        <v>375</v>
      </c>
      <c r="C10" s="10">
        <v>0.62</v>
      </c>
      <c r="D10" s="10">
        <v>0.3</v>
      </c>
      <c r="E10" s="10">
        <v>0.48</v>
      </c>
      <c r="F10" s="10">
        <v>0.71</v>
      </c>
      <c r="G10" s="10">
        <v>0.28999999999999998</v>
      </c>
    </row>
    <row r="11" spans="1:7" ht="28.5" outlineLevel="1" x14ac:dyDescent="0.25">
      <c r="B11" s="11" t="s">
        <v>381</v>
      </c>
      <c r="C11" s="12">
        <v>0.31</v>
      </c>
      <c r="D11" s="12">
        <v>0.37</v>
      </c>
      <c r="E11" s="12">
        <v>0.37</v>
      </c>
      <c r="F11" s="12">
        <v>0.72</v>
      </c>
      <c r="G11" s="12">
        <v>0.33</v>
      </c>
    </row>
    <row r="12" spans="1:7" ht="28.5" outlineLevel="1" x14ac:dyDescent="0.25">
      <c r="B12" s="9" t="s">
        <v>382</v>
      </c>
      <c r="C12" s="10">
        <v>0.64</v>
      </c>
      <c r="D12" s="10">
        <v>0.28000000000000003</v>
      </c>
      <c r="E12" s="10">
        <v>0.52</v>
      </c>
      <c r="F12" s="10">
        <v>0.74</v>
      </c>
      <c r="G12" s="10">
        <v>0.42</v>
      </c>
    </row>
    <row r="13" spans="1:7" ht="28.5" outlineLevel="1" x14ac:dyDescent="0.25">
      <c r="B13" s="11" t="s">
        <v>374</v>
      </c>
      <c r="C13" s="12">
        <v>0.56999999999999995</v>
      </c>
      <c r="D13" s="12">
        <v>0.51</v>
      </c>
      <c r="E13" s="12">
        <v>0.59</v>
      </c>
      <c r="F13" s="12">
        <v>0.89</v>
      </c>
      <c r="G13" s="12">
        <v>0.33</v>
      </c>
    </row>
    <row r="14" spans="1:7" ht="28.5" outlineLevel="1" x14ac:dyDescent="0.25">
      <c r="B14" s="9" t="s">
        <v>367</v>
      </c>
      <c r="C14" s="10">
        <v>0.49</v>
      </c>
      <c r="D14" s="10">
        <v>0.25</v>
      </c>
      <c r="E14" s="10">
        <v>0.28999999999999998</v>
      </c>
      <c r="F14" s="10">
        <v>0.59</v>
      </c>
      <c r="G14" s="10">
        <v>0.25</v>
      </c>
    </row>
    <row r="15" spans="1:7" outlineLevel="1" x14ac:dyDescent="0.25">
      <c r="B15" s="11" t="s">
        <v>384</v>
      </c>
      <c r="C15" s="12">
        <v>0.6</v>
      </c>
      <c r="D15" s="12">
        <v>0.42</v>
      </c>
      <c r="E15" s="12">
        <v>0.52</v>
      </c>
      <c r="F15" s="12">
        <v>0.77</v>
      </c>
      <c r="G15" s="12">
        <v>0.33</v>
      </c>
    </row>
    <row r="16" spans="1:7" outlineLevel="1" x14ac:dyDescent="0.25">
      <c r="B16" s="9" t="s">
        <v>369</v>
      </c>
      <c r="C16" s="10">
        <v>0.6</v>
      </c>
      <c r="D16" s="10">
        <v>0.39</v>
      </c>
      <c r="E16" s="10">
        <v>0.4</v>
      </c>
      <c r="F16" s="10">
        <v>0.65</v>
      </c>
      <c r="G16" s="10">
        <v>0.42</v>
      </c>
    </row>
    <row r="17" spans="2:7" ht="28.5" outlineLevel="1" x14ac:dyDescent="0.25">
      <c r="B17" s="11" t="s">
        <v>366</v>
      </c>
      <c r="C17" s="12">
        <v>0.69</v>
      </c>
      <c r="D17" s="12">
        <v>0.56999999999999995</v>
      </c>
      <c r="E17" s="12">
        <v>0.57999999999999996</v>
      </c>
      <c r="F17" s="12">
        <v>0.88</v>
      </c>
      <c r="G17" s="12">
        <v>0.5</v>
      </c>
    </row>
    <row r="18" spans="2:7" outlineLevel="1" x14ac:dyDescent="0.25">
      <c r="B18" s="9" t="s">
        <v>376</v>
      </c>
      <c r="C18" s="10">
        <v>0.68</v>
      </c>
      <c r="D18" s="10">
        <v>0.46</v>
      </c>
      <c r="E18" s="10">
        <v>0.6</v>
      </c>
      <c r="F18" s="10">
        <v>0.84</v>
      </c>
      <c r="G18" s="10">
        <v>0.46</v>
      </c>
    </row>
    <row r="19" spans="2:7" ht="28.5" outlineLevel="1" x14ac:dyDescent="0.25">
      <c r="B19" s="11" t="s">
        <v>383</v>
      </c>
      <c r="C19" s="12">
        <v>0.43</v>
      </c>
      <c r="D19" s="12">
        <v>0.36</v>
      </c>
      <c r="E19" s="12">
        <v>0.44</v>
      </c>
      <c r="F19" s="12">
        <v>0.86</v>
      </c>
      <c r="G19" s="12">
        <v>0.42</v>
      </c>
    </row>
    <row r="20" spans="2:7" ht="28.5" outlineLevel="1" x14ac:dyDescent="0.25">
      <c r="B20" s="9" t="s">
        <v>373</v>
      </c>
      <c r="C20" s="10">
        <v>0.57999999999999996</v>
      </c>
      <c r="D20" s="10">
        <v>0.37</v>
      </c>
      <c r="E20" s="10">
        <v>0.5</v>
      </c>
      <c r="F20" s="10">
        <v>0.79</v>
      </c>
      <c r="G20" s="10">
        <v>0.42</v>
      </c>
    </row>
    <row r="21" spans="2:7" outlineLevel="1" x14ac:dyDescent="0.25">
      <c r="B21" s="11" t="s">
        <v>368</v>
      </c>
      <c r="C21" s="12">
        <v>0.62</v>
      </c>
      <c r="D21" s="12">
        <v>0.4</v>
      </c>
      <c r="E21" s="12">
        <v>0.51</v>
      </c>
      <c r="F21" s="12">
        <v>0.8</v>
      </c>
      <c r="G21" s="12">
        <v>0.28999999999999998</v>
      </c>
    </row>
    <row r="22" spans="2:7" outlineLevel="1" x14ac:dyDescent="0.25">
      <c r="B22" s="9" t="s">
        <v>379</v>
      </c>
      <c r="C22" s="10">
        <v>0.65</v>
      </c>
      <c r="D22" s="10">
        <v>0.48</v>
      </c>
      <c r="E22" s="10">
        <v>0.64</v>
      </c>
      <c r="F22" s="10">
        <v>0.84</v>
      </c>
      <c r="G22" s="10">
        <v>0.57999999999999996</v>
      </c>
    </row>
    <row r="23" spans="2:7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</row>
    <row r="24" spans="2:7" outlineLevel="1" x14ac:dyDescent="0.25">
      <c r="B24" s="13" t="s">
        <v>11</v>
      </c>
      <c r="C24" s="15">
        <v>81</v>
      </c>
      <c r="D24" s="15">
        <v>67</v>
      </c>
      <c r="E24" s="15">
        <v>86</v>
      </c>
      <c r="F24" s="15">
        <v>133</v>
      </c>
      <c r="G24" s="15">
        <v>24</v>
      </c>
    </row>
    <row r="25" spans="2:7" outlineLevel="1" x14ac:dyDescent="0.25">
      <c r="B25" s="38"/>
      <c r="C25" s="38"/>
      <c r="D25" s="38"/>
      <c r="E25" s="38"/>
      <c r="F25" s="38"/>
      <c r="G25" s="38"/>
    </row>
    <row r="26" spans="2:7" outlineLevel="1" x14ac:dyDescent="0.25">
      <c r="B26" s="39" t="s">
        <v>12</v>
      </c>
      <c r="C26" s="39"/>
      <c r="D26" s="39"/>
      <c r="E26" s="39"/>
      <c r="F26" s="39"/>
      <c r="G26" s="39"/>
    </row>
    <row r="27" spans="2:7" outlineLevel="1" x14ac:dyDescent="0.25">
      <c r="B27" s="40" t="s">
        <v>13</v>
      </c>
      <c r="C27" s="40"/>
      <c r="D27" s="40"/>
      <c r="E27" s="40"/>
      <c r="F27" s="40"/>
      <c r="G27" s="40"/>
    </row>
    <row r="28" spans="2:7" outlineLevel="1" x14ac:dyDescent="0.25">
      <c r="B28" s="40" t="s">
        <v>14</v>
      </c>
      <c r="C28" s="40"/>
      <c r="D28" s="40"/>
      <c r="E28" s="40"/>
      <c r="F28" s="40"/>
      <c r="G28" s="40"/>
    </row>
    <row r="29" spans="2:7" outlineLevel="1" x14ac:dyDescent="0.25">
      <c r="B29" s="41" t="s">
        <v>15</v>
      </c>
      <c r="C29" s="41"/>
      <c r="D29" s="41"/>
      <c r="E29" s="41"/>
      <c r="F29" s="41"/>
      <c r="G29" s="41"/>
    </row>
    <row r="30" spans="2:7" outlineLevel="1" x14ac:dyDescent="0.25">
      <c r="B30" s="41" t="s">
        <v>16</v>
      </c>
      <c r="C30" s="41"/>
      <c r="D30" s="41"/>
      <c r="E30" s="41"/>
      <c r="F30" s="41"/>
      <c r="G30" s="41"/>
    </row>
    <row r="31" spans="2:7" outlineLevel="1" x14ac:dyDescent="0.25"/>
    <row r="32" spans="2:7" outlineLevel="1" x14ac:dyDescent="0.25"/>
  </sheetData>
  <mergeCells count="6">
    <mergeCell ref="B30:G30"/>
    <mergeCell ref="B25:G25"/>
    <mergeCell ref="B26:G26"/>
    <mergeCell ref="B27:G27"/>
    <mergeCell ref="B28:G28"/>
    <mergeCell ref="B29:G29"/>
  </mergeCells>
  <hyperlinks>
    <hyperlink ref="A1" location="'Index'!A1" display="Index" xr:uid="{18B95A5C-93E3-4F32-8109-3BC5E9D81D8B}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C5093-EEFD-4134-B9F6-259750AAFD79}">
  <sheetPr codeName="Arkusz247">
    <outlinePr summaryBelow="0"/>
  </sheetPr>
  <dimension ref="A1:G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</row>
    <row r="2" spans="1:7" x14ac:dyDescent="0.25">
      <c r="C2" t="s">
        <v>92</v>
      </c>
    </row>
    <row r="3" spans="1:7" ht="15.75" x14ac:dyDescent="0.25">
      <c r="B3" s="1" t="s">
        <v>737</v>
      </c>
    </row>
    <row r="4" spans="1:7" ht="25.5" outlineLevel="1" x14ac:dyDescent="0.25">
      <c r="B4" s="46" t="s">
        <v>1498</v>
      </c>
      <c r="C4" s="46" t="s">
        <v>248</v>
      </c>
      <c r="D4" s="3" t="s">
        <v>714</v>
      </c>
      <c r="E4" s="3" t="s">
        <v>714</v>
      </c>
      <c r="F4" s="3" t="s">
        <v>714</v>
      </c>
      <c r="G4" s="3" t="s">
        <v>714</v>
      </c>
    </row>
    <row r="5" spans="1:7" ht="24" outlineLevel="1" x14ac:dyDescent="0.25">
      <c r="B5" s="4"/>
      <c r="C5" s="5" t="s">
        <v>356</v>
      </c>
      <c r="D5" s="5" t="s">
        <v>388</v>
      </c>
      <c r="E5" s="5" t="s">
        <v>391</v>
      </c>
      <c r="F5" s="5" t="s">
        <v>676</v>
      </c>
      <c r="G5" s="5" t="s">
        <v>718</v>
      </c>
    </row>
    <row r="6" spans="1:7" ht="24" outlineLevel="1" x14ac:dyDescent="0.25">
      <c r="B6" s="4"/>
      <c r="C6" s="6" t="s">
        <v>362</v>
      </c>
      <c r="D6" s="6" t="s">
        <v>362</v>
      </c>
      <c r="E6" s="6" t="s">
        <v>362</v>
      </c>
      <c r="F6" s="6" t="s">
        <v>362</v>
      </c>
      <c r="G6" s="6" t="s">
        <v>362</v>
      </c>
    </row>
    <row r="7" spans="1:7" ht="24" outlineLevel="1" x14ac:dyDescent="0.25">
      <c r="B7" s="7" t="s">
        <v>741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outlineLevel="1" x14ac:dyDescent="0.25">
      <c r="B8" s="9" t="s">
        <v>380</v>
      </c>
      <c r="C8" s="10">
        <v>0.84</v>
      </c>
      <c r="D8" s="10">
        <v>0.45</v>
      </c>
      <c r="E8" s="10">
        <v>0.59</v>
      </c>
      <c r="F8" s="10">
        <v>0.23</v>
      </c>
      <c r="G8" s="10">
        <v>0.21</v>
      </c>
    </row>
    <row r="9" spans="1:7" ht="28.5" outlineLevel="1" x14ac:dyDescent="0.25">
      <c r="B9" s="11" t="s">
        <v>374</v>
      </c>
      <c r="C9" s="12">
        <v>0.79</v>
      </c>
      <c r="D9" s="12">
        <v>0.53</v>
      </c>
      <c r="E9" s="12">
        <v>0.56000000000000005</v>
      </c>
      <c r="F9" s="12">
        <v>0.21</v>
      </c>
      <c r="G9" s="12">
        <v>0.28999999999999998</v>
      </c>
    </row>
    <row r="10" spans="1:7" ht="28.5" outlineLevel="1" x14ac:dyDescent="0.25">
      <c r="B10" s="9" t="s">
        <v>372</v>
      </c>
      <c r="C10" s="10">
        <v>0.7</v>
      </c>
      <c r="D10" s="10">
        <v>0.4</v>
      </c>
      <c r="E10" s="10">
        <v>0.52</v>
      </c>
      <c r="F10" s="10">
        <v>0.28000000000000003</v>
      </c>
      <c r="G10" s="10">
        <v>0.37</v>
      </c>
    </row>
    <row r="11" spans="1:7" outlineLevel="1" x14ac:dyDescent="0.25">
      <c r="B11" s="11" t="s">
        <v>369</v>
      </c>
      <c r="C11" s="12">
        <v>0.69</v>
      </c>
      <c r="D11" s="12">
        <v>0.45</v>
      </c>
      <c r="E11" s="12">
        <v>0.45</v>
      </c>
      <c r="F11" s="12">
        <v>0.3</v>
      </c>
      <c r="G11" s="12">
        <v>0.39</v>
      </c>
    </row>
    <row r="12" spans="1:7" ht="28.5" outlineLevel="1" x14ac:dyDescent="0.25">
      <c r="B12" s="9" t="s">
        <v>383</v>
      </c>
      <c r="C12" s="10">
        <v>0.8</v>
      </c>
      <c r="D12" s="10">
        <v>0.45</v>
      </c>
      <c r="E12" s="10">
        <v>0.55000000000000004</v>
      </c>
      <c r="F12" s="10">
        <v>0.47</v>
      </c>
      <c r="G12" s="10">
        <v>0.5</v>
      </c>
    </row>
    <row r="13" spans="1:7" outlineLevel="1" x14ac:dyDescent="0.25">
      <c r="B13" s="11" t="s">
        <v>377</v>
      </c>
      <c r="C13" s="12">
        <v>0.75</v>
      </c>
      <c r="D13" s="12">
        <v>0.55000000000000004</v>
      </c>
      <c r="E13" s="12">
        <v>0.59</v>
      </c>
      <c r="F13" s="12">
        <v>0.47</v>
      </c>
      <c r="G13" s="12">
        <v>0.45</v>
      </c>
    </row>
    <row r="14" spans="1:7" ht="28.5" outlineLevel="1" x14ac:dyDescent="0.25">
      <c r="B14" s="9" t="s">
        <v>375</v>
      </c>
      <c r="C14" s="10">
        <v>0.8</v>
      </c>
      <c r="D14" s="10">
        <v>0.45</v>
      </c>
      <c r="E14" s="10">
        <v>0.45</v>
      </c>
      <c r="F14" s="10">
        <v>0.42</v>
      </c>
      <c r="G14" s="10">
        <v>0.34</v>
      </c>
    </row>
    <row r="15" spans="1:7" outlineLevel="1" x14ac:dyDescent="0.25">
      <c r="B15" s="11" t="s">
        <v>376</v>
      </c>
      <c r="C15" s="12">
        <v>0.89</v>
      </c>
      <c r="D15" s="12">
        <v>0.49</v>
      </c>
      <c r="E15" s="12">
        <v>0.53</v>
      </c>
      <c r="F15" s="12">
        <v>0.56000000000000005</v>
      </c>
      <c r="G15" s="12">
        <v>0.57999999999999996</v>
      </c>
    </row>
    <row r="16" spans="1:7" outlineLevel="1" x14ac:dyDescent="0.25">
      <c r="B16" s="9" t="s">
        <v>368</v>
      </c>
      <c r="C16" s="10">
        <v>0.86</v>
      </c>
      <c r="D16" s="10">
        <v>0.44</v>
      </c>
      <c r="E16" s="10">
        <v>0.53</v>
      </c>
      <c r="F16" s="10">
        <v>0.42</v>
      </c>
      <c r="G16" s="10">
        <v>0.39</v>
      </c>
    </row>
    <row r="17" spans="2:7" ht="28.5" outlineLevel="1" x14ac:dyDescent="0.25">
      <c r="B17" s="11" t="s">
        <v>367</v>
      </c>
      <c r="C17" s="12">
        <v>0.68</v>
      </c>
      <c r="D17" s="12">
        <v>0.4</v>
      </c>
      <c r="E17" s="12">
        <v>0.38</v>
      </c>
      <c r="F17" s="12">
        <v>0.28000000000000003</v>
      </c>
      <c r="G17" s="12">
        <v>0.37</v>
      </c>
    </row>
    <row r="18" spans="2:7" ht="28.5" outlineLevel="1" x14ac:dyDescent="0.25">
      <c r="B18" s="9" t="s">
        <v>382</v>
      </c>
      <c r="C18" s="10">
        <v>0.79</v>
      </c>
      <c r="D18" s="10">
        <v>0.47</v>
      </c>
      <c r="E18" s="10">
        <v>0.38</v>
      </c>
      <c r="F18" s="10">
        <v>0.35</v>
      </c>
      <c r="G18" s="10">
        <v>0.28999999999999998</v>
      </c>
    </row>
    <row r="19" spans="2:7" ht="28.5" outlineLevel="1" x14ac:dyDescent="0.25">
      <c r="B19" s="11" t="s">
        <v>373</v>
      </c>
      <c r="C19" s="12">
        <v>0.67</v>
      </c>
      <c r="D19" s="12">
        <v>0.53</v>
      </c>
      <c r="E19" s="12">
        <v>0.48</v>
      </c>
      <c r="F19" s="12">
        <v>0.56000000000000005</v>
      </c>
      <c r="G19" s="12">
        <v>0.57999999999999996</v>
      </c>
    </row>
    <row r="20" spans="2:7" outlineLevel="1" x14ac:dyDescent="0.25">
      <c r="B20" s="9" t="s">
        <v>379</v>
      </c>
      <c r="C20" s="10">
        <v>0.8</v>
      </c>
      <c r="D20" s="10">
        <v>0.47</v>
      </c>
      <c r="E20" s="10">
        <v>0.55000000000000004</v>
      </c>
      <c r="F20" s="10">
        <v>0.57999999999999996</v>
      </c>
      <c r="G20" s="10">
        <v>0.55000000000000004</v>
      </c>
    </row>
    <row r="21" spans="2:7" outlineLevel="1" x14ac:dyDescent="0.25">
      <c r="B21" s="11" t="s">
        <v>384</v>
      </c>
      <c r="C21" s="12">
        <v>0.76</v>
      </c>
      <c r="D21" s="12">
        <v>0.45</v>
      </c>
      <c r="E21" s="12">
        <v>0.55000000000000004</v>
      </c>
      <c r="F21" s="12">
        <v>0.42</v>
      </c>
      <c r="G21" s="12">
        <v>0.45</v>
      </c>
    </row>
    <row r="22" spans="2:7" ht="28.5" outlineLevel="1" x14ac:dyDescent="0.25">
      <c r="B22" s="9" t="s">
        <v>371</v>
      </c>
      <c r="C22" s="10">
        <v>0.25</v>
      </c>
      <c r="D22" s="10">
        <v>0.31</v>
      </c>
      <c r="E22" s="10">
        <v>0.22</v>
      </c>
      <c r="F22" s="10">
        <v>0.28000000000000003</v>
      </c>
      <c r="G22" s="10">
        <v>0.34</v>
      </c>
    </row>
    <row r="23" spans="2:7" outlineLevel="1" x14ac:dyDescent="0.25">
      <c r="B23" s="13" t="s">
        <v>10</v>
      </c>
      <c r="C23" s="14">
        <v>1</v>
      </c>
      <c r="D23" s="14">
        <v>1</v>
      </c>
      <c r="E23" s="14">
        <v>1</v>
      </c>
      <c r="F23" s="14">
        <v>1</v>
      </c>
      <c r="G23" s="14">
        <v>1</v>
      </c>
    </row>
    <row r="24" spans="2:7" outlineLevel="1" x14ac:dyDescent="0.25">
      <c r="B24" s="13" t="s">
        <v>11</v>
      </c>
      <c r="C24" s="15">
        <v>91</v>
      </c>
      <c r="D24" s="15">
        <v>55</v>
      </c>
      <c r="E24" s="15">
        <v>64</v>
      </c>
      <c r="F24" s="15">
        <v>43</v>
      </c>
      <c r="G24" s="15">
        <v>38</v>
      </c>
    </row>
    <row r="25" spans="2:7" outlineLevel="1" x14ac:dyDescent="0.25">
      <c r="B25" s="38"/>
      <c r="C25" s="38"/>
      <c r="D25" s="38"/>
      <c r="E25" s="38"/>
      <c r="F25" s="38"/>
      <c r="G25" s="38"/>
    </row>
    <row r="26" spans="2:7" outlineLevel="1" x14ac:dyDescent="0.25">
      <c r="B26" s="39" t="s">
        <v>12</v>
      </c>
      <c r="C26" s="39"/>
      <c r="D26" s="39"/>
      <c r="E26" s="39"/>
      <c r="F26" s="39"/>
      <c r="G26" s="39"/>
    </row>
    <row r="27" spans="2:7" outlineLevel="1" x14ac:dyDescent="0.25">
      <c r="B27" s="40" t="s">
        <v>13</v>
      </c>
      <c r="C27" s="40"/>
      <c r="D27" s="40"/>
      <c r="E27" s="40"/>
      <c r="F27" s="40"/>
      <c r="G27" s="40"/>
    </row>
    <row r="28" spans="2:7" outlineLevel="1" x14ac:dyDescent="0.25">
      <c r="B28" s="40" t="s">
        <v>14</v>
      </c>
      <c r="C28" s="40"/>
      <c r="D28" s="40"/>
      <c r="E28" s="40"/>
      <c r="F28" s="40"/>
      <c r="G28" s="40"/>
    </row>
    <row r="29" spans="2:7" outlineLevel="1" x14ac:dyDescent="0.25">
      <c r="B29" s="41" t="s">
        <v>15</v>
      </c>
      <c r="C29" s="41"/>
      <c r="D29" s="41"/>
      <c r="E29" s="41"/>
      <c r="F29" s="41"/>
      <c r="G29" s="41"/>
    </row>
    <row r="30" spans="2:7" outlineLevel="1" x14ac:dyDescent="0.25">
      <c r="B30" s="41" t="s">
        <v>16</v>
      </c>
      <c r="C30" s="41"/>
      <c r="D30" s="41"/>
      <c r="E30" s="41"/>
      <c r="F30" s="41"/>
      <c r="G30" s="41"/>
    </row>
    <row r="31" spans="2:7" outlineLevel="1" x14ac:dyDescent="0.25"/>
    <row r="32" spans="2:7" outlineLevel="1" x14ac:dyDescent="0.25"/>
  </sheetData>
  <mergeCells count="6">
    <mergeCell ref="B30:G30"/>
    <mergeCell ref="B25:G25"/>
    <mergeCell ref="B26:G26"/>
    <mergeCell ref="B27:G27"/>
    <mergeCell ref="B28:G28"/>
    <mergeCell ref="B29:G29"/>
  </mergeCells>
  <hyperlinks>
    <hyperlink ref="A1" location="'Index'!A1" display="Index" xr:uid="{BFCE874D-CD0C-452A-8AA5-94497F560C62}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EB0B-D58B-4E7B-8BD2-B88F168450CD}">
  <sheetPr codeName="Arkusz248">
    <outlinePr summaryBelow="0"/>
  </sheetPr>
  <dimension ref="A1:K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1" x14ac:dyDescent="0.25">
      <c r="A1" s="2" t="s">
        <v>1</v>
      </c>
    </row>
    <row r="2" spans="1:11" x14ac:dyDescent="0.25">
      <c r="C2" t="s">
        <v>92</v>
      </c>
    </row>
    <row r="3" spans="1:11" ht="15.75" x14ac:dyDescent="0.25">
      <c r="B3" s="1" t="s">
        <v>742</v>
      </c>
    </row>
    <row r="4" spans="1:11" outlineLevel="1" x14ac:dyDescent="0.25">
      <c r="B4" s="46" t="s">
        <v>1499</v>
      </c>
      <c r="C4" s="46" t="s">
        <v>1500</v>
      </c>
      <c r="D4" s="3" t="s">
        <v>743</v>
      </c>
      <c r="E4" s="3" t="s">
        <v>743</v>
      </c>
      <c r="F4" s="3" t="s">
        <v>743</v>
      </c>
      <c r="G4" s="3" t="s">
        <v>743</v>
      </c>
      <c r="H4" s="3" t="s">
        <v>743</v>
      </c>
      <c r="I4" s="3" t="s">
        <v>743</v>
      </c>
      <c r="J4" s="3" t="s">
        <v>743</v>
      </c>
      <c r="K4" s="3" t="s">
        <v>743</v>
      </c>
    </row>
    <row r="5" spans="1:11" ht="24" outlineLevel="1" x14ac:dyDescent="0.25">
      <c r="B5" s="4"/>
      <c r="C5" s="5" t="s">
        <v>388</v>
      </c>
      <c r="D5" s="5" t="s">
        <v>716</v>
      </c>
      <c r="E5" s="5" t="s">
        <v>744</v>
      </c>
      <c r="F5" s="5" t="s">
        <v>745</v>
      </c>
      <c r="G5" s="5" t="s">
        <v>719</v>
      </c>
      <c r="H5" s="5" t="s">
        <v>721</v>
      </c>
      <c r="I5" s="5" t="s">
        <v>679</v>
      </c>
      <c r="J5" s="5" t="s">
        <v>723</v>
      </c>
      <c r="K5" s="5" t="s">
        <v>720</v>
      </c>
    </row>
    <row r="6" spans="1:11" ht="24" outlineLevel="1" x14ac:dyDescent="0.25">
      <c r="B6" s="4"/>
      <c r="C6" s="6" t="s">
        <v>418</v>
      </c>
      <c r="D6" s="6" t="s">
        <v>418</v>
      </c>
      <c r="E6" s="6" t="s">
        <v>418</v>
      </c>
      <c r="F6" s="6" t="s">
        <v>418</v>
      </c>
      <c r="G6" s="6" t="s">
        <v>418</v>
      </c>
      <c r="H6" s="6" t="s">
        <v>418</v>
      </c>
      <c r="I6" s="6" t="s">
        <v>418</v>
      </c>
      <c r="J6" s="6" t="s">
        <v>418</v>
      </c>
      <c r="K6" s="6" t="s">
        <v>418</v>
      </c>
    </row>
    <row r="7" spans="1:11" ht="24" outlineLevel="1" x14ac:dyDescent="0.25">
      <c r="B7" s="7" t="s">
        <v>746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</row>
    <row r="8" spans="1:11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  <c r="G8" s="14" t="s">
        <v>31</v>
      </c>
      <c r="H8" s="14" t="s">
        <v>31</v>
      </c>
      <c r="I8" s="14" t="s">
        <v>31</v>
      </c>
      <c r="J8" s="14" t="s">
        <v>31</v>
      </c>
      <c r="K8" s="14" t="s">
        <v>31</v>
      </c>
    </row>
    <row r="9" spans="1:11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  <c r="G9" s="15" t="s">
        <v>31</v>
      </c>
      <c r="H9" s="15" t="s">
        <v>31</v>
      </c>
      <c r="I9" s="15" t="s">
        <v>31</v>
      </c>
      <c r="J9" s="15" t="s">
        <v>31</v>
      </c>
      <c r="K9" s="15" t="s">
        <v>31</v>
      </c>
    </row>
    <row r="10" spans="1:11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1" outlineLevel="1" x14ac:dyDescent="0.25">
      <c r="B12" s="40" t="s">
        <v>13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outlineLevel="1" x14ac:dyDescent="0.25">
      <c r="B13" s="40" t="s">
        <v>14</v>
      </c>
      <c r="C13" s="40"/>
      <c r="D13" s="40"/>
      <c r="E13" s="40"/>
      <c r="F13" s="40"/>
      <c r="G13" s="40"/>
      <c r="H13" s="40"/>
      <c r="I13" s="40"/>
      <c r="J13" s="40"/>
      <c r="K13" s="40"/>
    </row>
    <row r="14" spans="1:11" outlineLevel="1" x14ac:dyDescent="0.25">
      <c r="B14" s="41" t="s">
        <v>15</v>
      </c>
      <c r="C14" s="41"/>
      <c r="D14" s="41"/>
      <c r="E14" s="41"/>
      <c r="F14" s="41"/>
      <c r="G14" s="41"/>
      <c r="H14" s="41"/>
      <c r="I14" s="41"/>
      <c r="J14" s="41"/>
      <c r="K14" s="41"/>
    </row>
    <row r="15" spans="1:11" outlineLevel="1" x14ac:dyDescent="0.25">
      <c r="B15" s="41" t="s">
        <v>16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1" outlineLevel="1" x14ac:dyDescent="0.25"/>
    <row r="17" outlineLevel="1" x14ac:dyDescent="0.25"/>
  </sheetData>
  <mergeCells count="6">
    <mergeCell ref="B15:K15"/>
    <mergeCell ref="B10:K10"/>
    <mergeCell ref="B11:K11"/>
    <mergeCell ref="B12:K12"/>
    <mergeCell ref="B13:K13"/>
    <mergeCell ref="B14:K14"/>
  </mergeCells>
  <hyperlinks>
    <hyperlink ref="A1" location="'Index'!A1" display="Index" xr:uid="{39F0EACD-D6FE-4172-A876-41CBAB4F6CE8}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0A4C-873B-42E7-BA7A-6742DAAE0E8C}">
  <sheetPr codeName="Arkusz249">
    <outlinePr summaryBelow="0"/>
  </sheetPr>
  <dimension ref="A1:L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</row>
    <row r="2" spans="1:12" x14ac:dyDescent="0.25">
      <c r="C2" t="s">
        <v>92</v>
      </c>
    </row>
    <row r="3" spans="1:12" ht="15.75" x14ac:dyDescent="0.25">
      <c r="B3" s="1" t="s">
        <v>747</v>
      </c>
    </row>
    <row r="4" spans="1:12" outlineLevel="1" x14ac:dyDescent="0.25">
      <c r="B4" s="46" t="s">
        <v>1501</v>
      </c>
      <c r="C4" s="46" t="s">
        <v>1502</v>
      </c>
      <c r="D4" s="3" t="s">
        <v>748</v>
      </c>
      <c r="E4" s="3" t="s">
        <v>748</v>
      </c>
      <c r="F4" s="3" t="s">
        <v>748</v>
      </c>
      <c r="G4" s="3" t="s">
        <v>748</v>
      </c>
      <c r="H4" s="3" t="s">
        <v>748</v>
      </c>
      <c r="I4" s="3" t="s">
        <v>748</v>
      </c>
      <c r="J4" s="3" t="s">
        <v>748</v>
      </c>
      <c r="K4" s="3" t="s">
        <v>748</v>
      </c>
      <c r="L4" s="3" t="s">
        <v>748</v>
      </c>
    </row>
    <row r="5" spans="1:12" ht="24" outlineLevel="1" x14ac:dyDescent="0.25">
      <c r="B5" s="4"/>
      <c r="C5" s="5" t="s">
        <v>356</v>
      </c>
      <c r="D5" s="5" t="s">
        <v>391</v>
      </c>
      <c r="E5" s="5" t="s">
        <v>716</v>
      </c>
      <c r="F5" s="5" t="s">
        <v>749</v>
      </c>
      <c r="G5" s="5" t="s">
        <v>682</v>
      </c>
      <c r="H5" s="5" t="s">
        <v>721</v>
      </c>
      <c r="I5" s="5" t="s">
        <v>679</v>
      </c>
      <c r="J5" s="5" t="s">
        <v>719</v>
      </c>
      <c r="K5" s="5" t="s">
        <v>720</v>
      </c>
      <c r="L5" s="5" t="s">
        <v>750</v>
      </c>
    </row>
    <row r="6" spans="1:12" outlineLevel="1" x14ac:dyDescent="0.25">
      <c r="B6" s="4"/>
      <c r="C6" s="6" t="s">
        <v>404</v>
      </c>
      <c r="D6" s="6" t="s">
        <v>404</v>
      </c>
      <c r="E6" s="6" t="s">
        <v>404</v>
      </c>
      <c r="F6" s="6" t="s">
        <v>404</v>
      </c>
      <c r="G6" s="6" t="s">
        <v>404</v>
      </c>
      <c r="H6" s="6" t="s">
        <v>404</v>
      </c>
      <c r="I6" s="6" t="s">
        <v>404</v>
      </c>
      <c r="J6" s="6" t="s">
        <v>404</v>
      </c>
      <c r="K6" s="6" t="s">
        <v>404</v>
      </c>
      <c r="L6" s="6" t="s">
        <v>404</v>
      </c>
    </row>
    <row r="7" spans="1:12" ht="24" outlineLevel="1" x14ac:dyDescent="0.25">
      <c r="B7" s="7" t="s">
        <v>751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  <c r="H7" s="8" t="s">
        <v>7</v>
      </c>
      <c r="I7" s="8" t="s">
        <v>7</v>
      </c>
      <c r="J7" s="8" t="s">
        <v>7</v>
      </c>
      <c r="K7" s="8" t="s">
        <v>7</v>
      </c>
      <c r="L7" s="8" t="s">
        <v>7</v>
      </c>
    </row>
    <row r="8" spans="1:12" outlineLevel="1" x14ac:dyDescent="0.25">
      <c r="B8" s="13" t="s">
        <v>10</v>
      </c>
      <c r="C8" s="14" t="s">
        <v>31</v>
      </c>
      <c r="D8" s="14" t="s">
        <v>31</v>
      </c>
      <c r="E8" s="14" t="s">
        <v>31</v>
      </c>
      <c r="F8" s="14" t="s">
        <v>31</v>
      </c>
      <c r="G8" s="14" t="s">
        <v>31</v>
      </c>
      <c r="H8" s="14" t="s">
        <v>31</v>
      </c>
      <c r="I8" s="14" t="s">
        <v>31</v>
      </c>
      <c r="J8" s="14" t="s">
        <v>31</v>
      </c>
      <c r="K8" s="14" t="s">
        <v>31</v>
      </c>
      <c r="L8" s="14" t="s">
        <v>31</v>
      </c>
    </row>
    <row r="9" spans="1:12" outlineLevel="1" x14ac:dyDescent="0.25">
      <c r="B9" s="13" t="s">
        <v>11</v>
      </c>
      <c r="C9" s="15" t="s">
        <v>31</v>
      </c>
      <c r="D9" s="15" t="s">
        <v>31</v>
      </c>
      <c r="E9" s="15" t="s">
        <v>31</v>
      </c>
      <c r="F9" s="15" t="s">
        <v>31</v>
      </c>
      <c r="G9" s="15" t="s">
        <v>31</v>
      </c>
      <c r="H9" s="15" t="s">
        <v>31</v>
      </c>
      <c r="I9" s="15" t="s">
        <v>31</v>
      </c>
      <c r="J9" s="15" t="s">
        <v>31</v>
      </c>
      <c r="K9" s="15" t="s">
        <v>31</v>
      </c>
      <c r="L9" s="15" t="s">
        <v>31</v>
      </c>
    </row>
    <row r="10" spans="1:12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2" outlineLevel="1" x14ac:dyDescent="0.25">
      <c r="B12" s="40" t="s">
        <v>13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2" outlineLevel="1" x14ac:dyDescent="0.25">
      <c r="B13" s="40" t="s">
        <v>14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outlineLevel="1" x14ac:dyDescent="0.25">
      <c r="B14" s="41" t="s">
        <v>15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outlineLevel="1" x14ac:dyDescent="0.25">
      <c r="B15" s="41" t="s">
        <v>16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outlineLevel="1" x14ac:dyDescent="0.25"/>
    <row r="17" outlineLevel="1" x14ac:dyDescent="0.25"/>
  </sheetData>
  <mergeCells count="6">
    <mergeCell ref="B15:L15"/>
    <mergeCell ref="B10:L10"/>
    <mergeCell ref="B11:L11"/>
    <mergeCell ref="B12:L12"/>
    <mergeCell ref="B13:L13"/>
    <mergeCell ref="B14:L14"/>
  </mergeCells>
  <hyperlinks>
    <hyperlink ref="A1" location="'Index'!A1" display="Index" xr:uid="{435E0297-10BC-4C4C-AFD2-BAE15529297B}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274B-BE70-447B-80B8-7DD43678AB68}">
  <sheetPr codeName="Arkusz250">
    <outlinePr summaryBelow="0"/>
  </sheetPr>
  <dimension ref="A1:G2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</row>
    <row r="2" spans="1:7" x14ac:dyDescent="0.25">
      <c r="C2" t="s">
        <v>92</v>
      </c>
    </row>
    <row r="3" spans="1:7" ht="15.75" x14ac:dyDescent="0.25">
      <c r="B3" s="1" t="s">
        <v>752</v>
      </c>
    </row>
    <row r="4" spans="1:7" ht="25.5" outlineLevel="1" x14ac:dyDescent="0.25">
      <c r="B4" s="46" t="s">
        <v>1503</v>
      </c>
      <c r="C4" s="46" t="s">
        <v>1504</v>
      </c>
      <c r="D4" s="3" t="s">
        <v>87</v>
      </c>
      <c r="E4" s="3" t="s">
        <v>87</v>
      </c>
      <c r="F4" s="3" t="s">
        <v>87</v>
      </c>
      <c r="G4" s="3" t="s">
        <v>87</v>
      </c>
    </row>
    <row r="5" spans="1:7" outlineLevel="1" x14ac:dyDescent="0.25">
      <c r="B5" s="4"/>
      <c r="C5" s="5" t="s">
        <v>356</v>
      </c>
      <c r="D5" s="5" t="s">
        <v>394</v>
      </c>
      <c r="E5" s="5" t="s">
        <v>397</v>
      </c>
      <c r="F5" s="5" t="s">
        <v>391</v>
      </c>
      <c r="G5" s="5" t="s">
        <v>388</v>
      </c>
    </row>
    <row r="6" spans="1:7" ht="36" outlineLevel="1" x14ac:dyDescent="0.25">
      <c r="B6" s="4"/>
      <c r="C6" s="6" t="s">
        <v>363</v>
      </c>
      <c r="D6" s="6" t="s">
        <v>363</v>
      </c>
      <c r="E6" s="6" t="s">
        <v>363</v>
      </c>
      <c r="F6" s="6" t="s">
        <v>363</v>
      </c>
      <c r="G6" s="6" t="s">
        <v>363</v>
      </c>
    </row>
    <row r="7" spans="1:7" ht="24" outlineLevel="1" x14ac:dyDescent="0.25">
      <c r="B7" s="7" t="s">
        <v>753</v>
      </c>
      <c r="C7" s="8" t="s">
        <v>7</v>
      </c>
      <c r="D7" s="8" t="s">
        <v>7</v>
      </c>
      <c r="E7" s="8" t="s">
        <v>7</v>
      </c>
      <c r="F7" s="8" t="s">
        <v>7</v>
      </c>
      <c r="G7" s="8" t="s">
        <v>7</v>
      </c>
    </row>
    <row r="8" spans="1:7" ht="28.5" outlineLevel="1" x14ac:dyDescent="0.25">
      <c r="B8" s="9" t="s">
        <v>754</v>
      </c>
      <c r="C8" s="10">
        <v>0.45</v>
      </c>
      <c r="D8" s="10">
        <v>0.45</v>
      </c>
      <c r="E8" s="10">
        <v>0.36</v>
      </c>
      <c r="F8" s="10">
        <v>0.36</v>
      </c>
      <c r="G8" s="10">
        <v>0.32</v>
      </c>
    </row>
    <row r="9" spans="1:7" outlineLevel="1" x14ac:dyDescent="0.25">
      <c r="B9" s="11" t="s">
        <v>755</v>
      </c>
      <c r="C9" s="12">
        <v>0.6</v>
      </c>
      <c r="D9" s="12">
        <v>0.56999999999999995</v>
      </c>
      <c r="E9" s="12">
        <v>0.41</v>
      </c>
      <c r="F9" s="12">
        <v>0.48</v>
      </c>
      <c r="G9" s="12">
        <v>0.48</v>
      </c>
    </row>
    <row r="10" spans="1:7" outlineLevel="1" x14ac:dyDescent="0.25">
      <c r="B10" s="9" t="s">
        <v>756</v>
      </c>
      <c r="C10" s="10">
        <v>0.39</v>
      </c>
      <c r="D10" s="10">
        <v>0.41</v>
      </c>
      <c r="E10" s="10">
        <v>0.25</v>
      </c>
      <c r="F10" s="10">
        <v>0.37</v>
      </c>
      <c r="G10" s="10">
        <v>0.3</v>
      </c>
    </row>
    <row r="11" spans="1:7" outlineLevel="1" x14ac:dyDescent="0.25">
      <c r="B11" s="11" t="s">
        <v>757</v>
      </c>
      <c r="C11" s="12">
        <v>0.5</v>
      </c>
      <c r="D11" s="12">
        <v>0.52</v>
      </c>
      <c r="E11" s="12">
        <v>0.36</v>
      </c>
      <c r="F11" s="12">
        <v>0.44</v>
      </c>
      <c r="G11" s="12">
        <v>0.41</v>
      </c>
    </row>
    <row r="12" spans="1:7" outlineLevel="1" x14ac:dyDescent="0.25">
      <c r="B12" s="9" t="s">
        <v>758</v>
      </c>
      <c r="C12" s="10">
        <v>0.62</v>
      </c>
      <c r="D12" s="10">
        <v>0.64</v>
      </c>
      <c r="E12" s="10">
        <v>0.79</v>
      </c>
      <c r="F12" s="10">
        <v>0.55000000000000004</v>
      </c>
      <c r="G12" s="10">
        <v>0.62</v>
      </c>
    </row>
    <row r="13" spans="1:7" ht="28.5" outlineLevel="1" x14ac:dyDescent="0.25">
      <c r="B13" s="11" t="s">
        <v>759</v>
      </c>
      <c r="C13" s="12">
        <v>0.55000000000000004</v>
      </c>
      <c r="D13" s="12">
        <v>0.54</v>
      </c>
      <c r="E13" s="12">
        <v>0.33</v>
      </c>
      <c r="F13" s="12">
        <v>0.41</v>
      </c>
      <c r="G13" s="12">
        <v>0.37</v>
      </c>
    </row>
    <row r="14" spans="1:7" outlineLevel="1" x14ac:dyDescent="0.25">
      <c r="B14" s="9" t="s">
        <v>760</v>
      </c>
      <c r="C14" s="10">
        <v>0.63</v>
      </c>
      <c r="D14" s="10">
        <v>0.63</v>
      </c>
      <c r="E14" s="10">
        <v>0.44</v>
      </c>
      <c r="F14" s="10">
        <v>0.45</v>
      </c>
      <c r="G14" s="10">
        <v>0.48</v>
      </c>
    </row>
    <row r="15" spans="1:7" outlineLevel="1" x14ac:dyDescent="0.25">
      <c r="B15" s="11" t="s">
        <v>379</v>
      </c>
      <c r="C15" s="12">
        <v>0.52</v>
      </c>
      <c r="D15" s="12">
        <v>0.59</v>
      </c>
      <c r="E15" s="12">
        <v>0.44</v>
      </c>
      <c r="F15" s="12">
        <v>0.47</v>
      </c>
      <c r="G15" s="12">
        <v>0.4</v>
      </c>
    </row>
    <row r="16" spans="1:7" outlineLevel="1" x14ac:dyDescent="0.25">
      <c r="B16" s="9" t="s">
        <v>380</v>
      </c>
      <c r="C16" s="10">
        <v>0.65</v>
      </c>
      <c r="D16" s="10">
        <v>0.47</v>
      </c>
      <c r="E16" s="10">
        <v>0.23</v>
      </c>
      <c r="F16" s="10">
        <v>0.48</v>
      </c>
      <c r="G16" s="10">
        <v>0.42</v>
      </c>
    </row>
    <row r="17" spans="2:7" ht="28.5" outlineLevel="1" x14ac:dyDescent="0.25">
      <c r="B17" s="11" t="s">
        <v>382</v>
      </c>
      <c r="C17" s="12">
        <v>0.57999999999999996</v>
      </c>
      <c r="D17" s="12">
        <v>0.54</v>
      </c>
      <c r="E17" s="12">
        <v>0.35</v>
      </c>
      <c r="F17" s="12">
        <v>0.46</v>
      </c>
      <c r="G17" s="12">
        <v>0.37</v>
      </c>
    </row>
    <row r="18" spans="2:7" ht="28.5" outlineLevel="1" x14ac:dyDescent="0.25">
      <c r="B18" s="9" t="s">
        <v>761</v>
      </c>
      <c r="C18" s="10">
        <v>0.56999999999999995</v>
      </c>
      <c r="D18" s="10">
        <v>0.6</v>
      </c>
      <c r="E18" s="10">
        <v>0.38</v>
      </c>
      <c r="F18" s="10">
        <v>0.6</v>
      </c>
      <c r="G18" s="10">
        <v>0.54</v>
      </c>
    </row>
    <row r="19" spans="2:7" outlineLevel="1" x14ac:dyDescent="0.25">
      <c r="B19" s="11" t="s">
        <v>384</v>
      </c>
      <c r="C19" s="12">
        <v>0.51</v>
      </c>
      <c r="D19" s="12">
        <v>0.55000000000000004</v>
      </c>
      <c r="E19" s="12">
        <v>0.35</v>
      </c>
      <c r="F19" s="12">
        <v>0.47</v>
      </c>
      <c r="G19" s="12">
        <v>0.41</v>
      </c>
    </row>
    <row r="20" spans="2:7" outlineLevel="1" x14ac:dyDescent="0.25">
      <c r="B20" s="13" t="s">
        <v>10</v>
      </c>
      <c r="C20" s="14">
        <v>1</v>
      </c>
      <c r="D20" s="14">
        <v>1</v>
      </c>
      <c r="E20" s="14">
        <v>1</v>
      </c>
      <c r="F20" s="14">
        <v>1</v>
      </c>
      <c r="G20" s="14">
        <v>1</v>
      </c>
    </row>
    <row r="21" spans="2:7" outlineLevel="1" x14ac:dyDescent="0.25">
      <c r="B21" s="13" t="s">
        <v>11</v>
      </c>
      <c r="C21" s="15">
        <v>125</v>
      </c>
      <c r="D21" s="15">
        <v>112</v>
      </c>
      <c r="E21" s="15">
        <v>81</v>
      </c>
      <c r="F21" s="15">
        <v>108</v>
      </c>
      <c r="G21" s="15">
        <v>102</v>
      </c>
    </row>
    <row r="22" spans="2:7" outlineLevel="1" x14ac:dyDescent="0.25">
      <c r="B22" s="38"/>
      <c r="C22" s="38"/>
      <c r="D22" s="38"/>
      <c r="E22" s="38"/>
      <c r="F22" s="38"/>
      <c r="G22" s="38"/>
    </row>
    <row r="23" spans="2:7" outlineLevel="1" x14ac:dyDescent="0.25">
      <c r="B23" s="39" t="s">
        <v>12</v>
      </c>
      <c r="C23" s="39"/>
      <c r="D23" s="39"/>
      <c r="E23" s="39"/>
      <c r="F23" s="39"/>
      <c r="G23" s="39"/>
    </row>
    <row r="24" spans="2:7" outlineLevel="1" x14ac:dyDescent="0.25">
      <c r="B24" s="40" t="s">
        <v>13</v>
      </c>
      <c r="C24" s="40"/>
      <c r="D24" s="40"/>
      <c r="E24" s="40"/>
      <c r="F24" s="40"/>
      <c r="G24" s="40"/>
    </row>
    <row r="25" spans="2:7" outlineLevel="1" x14ac:dyDescent="0.25">
      <c r="B25" s="40" t="s">
        <v>14</v>
      </c>
      <c r="C25" s="40"/>
      <c r="D25" s="40"/>
      <c r="E25" s="40"/>
      <c r="F25" s="40"/>
      <c r="G25" s="40"/>
    </row>
    <row r="26" spans="2:7" outlineLevel="1" x14ac:dyDescent="0.25">
      <c r="B26" s="41" t="s">
        <v>15</v>
      </c>
      <c r="C26" s="41"/>
      <c r="D26" s="41"/>
      <c r="E26" s="41"/>
      <c r="F26" s="41"/>
      <c r="G26" s="41"/>
    </row>
    <row r="27" spans="2:7" outlineLevel="1" x14ac:dyDescent="0.25">
      <c r="B27" s="41" t="s">
        <v>16</v>
      </c>
      <c r="C27" s="41"/>
      <c r="D27" s="41"/>
      <c r="E27" s="41"/>
      <c r="F27" s="41"/>
      <c r="G27" s="41"/>
    </row>
    <row r="28" spans="2:7" outlineLevel="1" x14ac:dyDescent="0.25"/>
    <row r="29" spans="2:7" outlineLevel="1" x14ac:dyDescent="0.25"/>
  </sheetData>
  <mergeCells count="6">
    <mergeCell ref="B27:G27"/>
    <mergeCell ref="B22:G22"/>
    <mergeCell ref="B23:G23"/>
    <mergeCell ref="B24:G24"/>
    <mergeCell ref="B25:G25"/>
    <mergeCell ref="B26:G26"/>
  </mergeCells>
  <hyperlinks>
    <hyperlink ref="A1" location="'Index'!A1" display="Index" xr:uid="{D86BADFD-0563-456B-AC05-ECAA4CBDCDF5}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4F8A-26DE-49C6-AF96-FA5C4D6B85D9}">
  <sheetPr codeName="Arkusz251">
    <outlinePr summaryBelow="0"/>
  </sheetPr>
  <dimension ref="A1:AL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  <c r="B1">
        <v>11600</v>
      </c>
    </row>
    <row r="3" spans="1:38" ht="15.75" x14ac:dyDescent="0.25">
      <c r="B3" s="1" t="s">
        <v>762</v>
      </c>
    </row>
    <row r="4" spans="1:38" ht="25.5" outlineLevel="1" x14ac:dyDescent="0.25">
      <c r="B4" s="46" t="s">
        <v>1492</v>
      </c>
      <c r="C4" s="46" t="s">
        <v>243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  <c r="AA4" s="3" t="s">
        <v>87</v>
      </c>
      <c r="AB4" s="3" t="s">
        <v>87</v>
      </c>
      <c r="AC4" s="3" t="s">
        <v>87</v>
      </c>
      <c r="AD4" s="3" t="s">
        <v>87</v>
      </c>
      <c r="AE4" s="3" t="s">
        <v>87</v>
      </c>
      <c r="AF4" s="3" t="s">
        <v>87</v>
      </c>
      <c r="AG4" s="3" t="s">
        <v>87</v>
      </c>
      <c r="AH4" s="3" t="s">
        <v>87</v>
      </c>
      <c r="AI4" s="3" t="s">
        <v>87</v>
      </c>
      <c r="AJ4" s="3" t="s">
        <v>87</v>
      </c>
      <c r="AK4" s="3" t="s">
        <v>87</v>
      </c>
      <c r="AL4" s="3" t="s">
        <v>87</v>
      </c>
    </row>
    <row r="5" spans="1:38" outlineLevel="1" x14ac:dyDescent="0.25">
      <c r="B5" s="4"/>
      <c r="C5" s="42" t="s">
        <v>356</v>
      </c>
      <c r="D5" s="43"/>
      <c r="E5" s="44" t="s">
        <v>388</v>
      </c>
      <c r="F5" s="43"/>
      <c r="G5" s="44" t="s">
        <v>391</v>
      </c>
      <c r="H5" s="43"/>
      <c r="I5" s="44" t="s">
        <v>394</v>
      </c>
      <c r="J5" s="43"/>
      <c r="K5" s="44" t="s">
        <v>715</v>
      </c>
      <c r="L5" s="43"/>
      <c r="M5" s="44" t="s">
        <v>597</v>
      </c>
      <c r="N5" s="43"/>
      <c r="O5" s="44" t="s">
        <v>682</v>
      </c>
      <c r="P5" s="43"/>
      <c r="Q5" s="44" t="s">
        <v>450</v>
      </c>
      <c r="R5" s="43"/>
      <c r="S5" s="44" t="s">
        <v>716</v>
      </c>
      <c r="T5" s="43"/>
      <c r="U5" s="44" t="s">
        <v>717</v>
      </c>
      <c r="V5" s="43"/>
      <c r="W5" s="44" t="s">
        <v>676</v>
      </c>
      <c r="X5" s="43"/>
      <c r="Y5" s="44" t="s">
        <v>763</v>
      </c>
      <c r="Z5" s="43"/>
      <c r="AA5" s="44" t="s">
        <v>719</v>
      </c>
      <c r="AB5" s="43"/>
      <c r="AC5" s="44" t="s">
        <v>720</v>
      </c>
      <c r="AD5" s="43"/>
      <c r="AE5" s="44" t="s">
        <v>721</v>
      </c>
      <c r="AF5" s="43"/>
      <c r="AG5" s="44" t="s">
        <v>679</v>
      </c>
      <c r="AH5" s="43"/>
      <c r="AI5" s="44" t="s">
        <v>764</v>
      </c>
      <c r="AJ5" s="43"/>
      <c r="AK5" s="44" t="s">
        <v>723</v>
      </c>
      <c r="AL5" s="43"/>
    </row>
    <row r="6" spans="1:38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  <c r="W6" s="17" t="s">
        <v>92</v>
      </c>
      <c r="X6" s="6" t="s">
        <v>95</v>
      </c>
      <c r="Y6" s="17" t="s">
        <v>92</v>
      </c>
      <c r="Z6" s="6" t="s">
        <v>95</v>
      </c>
      <c r="AA6" s="17" t="s">
        <v>92</v>
      </c>
      <c r="AB6" s="6" t="s">
        <v>95</v>
      </c>
      <c r="AC6" s="17" t="s">
        <v>92</v>
      </c>
      <c r="AD6" s="6" t="s">
        <v>95</v>
      </c>
      <c r="AE6" s="17" t="s">
        <v>92</v>
      </c>
      <c r="AF6" s="6" t="s">
        <v>95</v>
      </c>
      <c r="AG6" s="17" t="s">
        <v>92</v>
      </c>
      <c r="AH6" s="6" t="s">
        <v>95</v>
      </c>
      <c r="AI6" s="17" t="s">
        <v>92</v>
      </c>
      <c r="AJ6" s="6" t="s">
        <v>95</v>
      </c>
      <c r="AK6" s="17" t="s">
        <v>92</v>
      </c>
      <c r="AL6" s="6" t="s">
        <v>95</v>
      </c>
    </row>
    <row r="7" spans="1:38" ht="24" outlineLevel="1" x14ac:dyDescent="0.25">
      <c r="B7" s="7" t="s">
        <v>724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  <c r="AI7" s="18" t="s">
        <v>7</v>
      </c>
      <c r="AJ7" s="8" t="s">
        <v>7</v>
      </c>
      <c r="AK7" s="18" t="s">
        <v>7</v>
      </c>
      <c r="AL7" s="8" t="s">
        <v>7</v>
      </c>
    </row>
    <row r="8" spans="1:38" ht="28.5" outlineLevel="1" x14ac:dyDescent="0.25">
      <c r="A8">
        <v>1</v>
      </c>
      <c r="B8" s="11" t="s">
        <v>381</v>
      </c>
      <c r="C8" s="20">
        <v>0.37</v>
      </c>
      <c r="D8" s="12">
        <v>0.34</v>
      </c>
      <c r="E8" s="48">
        <v>0.57999999999999996</v>
      </c>
      <c r="F8" s="50">
        <v>0.39</v>
      </c>
      <c r="G8" s="20">
        <v>0.34</v>
      </c>
      <c r="H8" s="12">
        <v>0.33</v>
      </c>
      <c r="I8" s="20">
        <v>0.37</v>
      </c>
      <c r="J8" s="12">
        <v>0.44</v>
      </c>
      <c r="K8" s="20">
        <v>0.28999999999999998</v>
      </c>
      <c r="L8" s="12">
        <v>0.3</v>
      </c>
      <c r="M8" s="20">
        <v>0.05</v>
      </c>
      <c r="N8" s="12">
        <v>0.15</v>
      </c>
      <c r="O8" s="20">
        <v>0.25</v>
      </c>
      <c r="P8" s="12">
        <v>0.27</v>
      </c>
      <c r="Q8" s="20">
        <v>0.45</v>
      </c>
      <c r="R8" s="12">
        <v>0.33</v>
      </c>
      <c r="S8" s="20" t="s">
        <v>31</v>
      </c>
      <c r="T8" s="12">
        <v>0.13</v>
      </c>
      <c r="U8" s="20">
        <v>0.3</v>
      </c>
      <c r="V8" s="12">
        <v>0.22</v>
      </c>
      <c r="W8" s="49">
        <v>7.0000000000000007E-2</v>
      </c>
      <c r="X8" s="47">
        <v>0.35</v>
      </c>
      <c r="Y8" s="20">
        <v>0.36</v>
      </c>
      <c r="Z8" s="12">
        <v>0.36</v>
      </c>
      <c r="AA8" s="20" t="s">
        <v>31</v>
      </c>
      <c r="AB8" s="12">
        <v>0.33</v>
      </c>
      <c r="AC8" s="20">
        <v>0.28999999999999998</v>
      </c>
      <c r="AD8" s="12">
        <v>0.27</v>
      </c>
      <c r="AE8" s="20" t="s">
        <v>31</v>
      </c>
      <c r="AF8" s="12">
        <v>0.16</v>
      </c>
      <c r="AG8" s="20">
        <v>0.5</v>
      </c>
      <c r="AH8" s="12">
        <v>0.2</v>
      </c>
      <c r="AI8" s="20">
        <v>1</v>
      </c>
      <c r="AJ8" s="12">
        <v>0.08</v>
      </c>
      <c r="AK8" s="20" t="s">
        <v>31</v>
      </c>
      <c r="AL8" s="12" t="s">
        <v>31</v>
      </c>
    </row>
    <row r="9" spans="1:38" ht="28.5" outlineLevel="1" x14ac:dyDescent="0.25">
      <c r="A9">
        <v>2</v>
      </c>
      <c r="B9" s="16" t="s">
        <v>1549</v>
      </c>
      <c r="C9" s="19">
        <v>0.65</v>
      </c>
      <c r="D9" s="10">
        <v>0.62</v>
      </c>
      <c r="E9" s="19">
        <v>0.4</v>
      </c>
      <c r="F9" s="10">
        <v>0.46</v>
      </c>
      <c r="G9" s="19">
        <v>0.5</v>
      </c>
      <c r="H9" s="10">
        <v>0.5</v>
      </c>
      <c r="I9" s="19">
        <v>0.61</v>
      </c>
      <c r="J9" s="10">
        <v>0.49</v>
      </c>
      <c r="K9" s="19">
        <v>0.28999999999999998</v>
      </c>
      <c r="L9" s="10">
        <v>0.43</v>
      </c>
      <c r="M9" s="48">
        <v>0.6</v>
      </c>
      <c r="N9" s="50">
        <v>0.28000000000000003</v>
      </c>
      <c r="O9" s="19">
        <v>0.25</v>
      </c>
      <c r="P9" s="10">
        <v>0.27</v>
      </c>
      <c r="Q9" s="19">
        <v>0.45</v>
      </c>
      <c r="R9" s="10">
        <v>0.4</v>
      </c>
      <c r="S9" s="19">
        <v>0.33</v>
      </c>
      <c r="T9" s="10">
        <v>0.26</v>
      </c>
      <c r="U9" s="19">
        <v>0.4</v>
      </c>
      <c r="V9" s="10">
        <v>0.3</v>
      </c>
      <c r="W9" s="19">
        <v>0.28999999999999998</v>
      </c>
      <c r="X9" s="10">
        <v>0.38</v>
      </c>
      <c r="Y9" s="19">
        <v>0.36</v>
      </c>
      <c r="Z9" s="10">
        <v>0.42</v>
      </c>
      <c r="AA9" s="19" t="s">
        <v>31</v>
      </c>
      <c r="AB9" s="10">
        <v>0.11</v>
      </c>
      <c r="AC9" s="19">
        <v>0.28999999999999998</v>
      </c>
      <c r="AD9" s="10">
        <v>0.73</v>
      </c>
      <c r="AE9" s="19">
        <v>0.25</v>
      </c>
      <c r="AF9" s="10">
        <v>0.42</v>
      </c>
      <c r="AG9" s="19" t="s">
        <v>31</v>
      </c>
      <c r="AH9" s="10">
        <v>0.27</v>
      </c>
      <c r="AI9" s="19" t="s">
        <v>31</v>
      </c>
      <c r="AJ9" s="10">
        <v>0.23</v>
      </c>
      <c r="AK9" s="19" t="s">
        <v>31</v>
      </c>
      <c r="AL9" s="10" t="s">
        <v>31</v>
      </c>
    </row>
    <row r="10" spans="1:38" outlineLevel="1" x14ac:dyDescent="0.25">
      <c r="A10">
        <v>3</v>
      </c>
      <c r="B10" s="9" t="s">
        <v>380</v>
      </c>
      <c r="C10" s="19">
        <v>0.73</v>
      </c>
      <c r="D10" s="10">
        <v>0.67</v>
      </c>
      <c r="E10" s="19">
        <v>0.44</v>
      </c>
      <c r="F10" s="10">
        <v>0.39</v>
      </c>
      <c r="G10" s="19">
        <v>0.57999999999999996</v>
      </c>
      <c r="H10" s="10">
        <v>0.51</v>
      </c>
      <c r="I10" s="19">
        <v>0.46</v>
      </c>
      <c r="J10" s="10">
        <v>0.48</v>
      </c>
      <c r="K10" s="19">
        <v>0.56999999999999995</v>
      </c>
      <c r="L10" s="10">
        <v>0.3</v>
      </c>
      <c r="M10" s="19">
        <v>0.15</v>
      </c>
      <c r="N10" s="10">
        <v>0.21</v>
      </c>
      <c r="O10" s="19">
        <v>0.25</v>
      </c>
      <c r="P10" s="10">
        <v>0.37</v>
      </c>
      <c r="Q10" s="19">
        <v>0.27</v>
      </c>
      <c r="R10" s="10">
        <v>0.37</v>
      </c>
      <c r="S10" s="19" t="s">
        <v>31</v>
      </c>
      <c r="T10" s="10">
        <v>0.39</v>
      </c>
      <c r="U10" s="19">
        <v>0.2</v>
      </c>
      <c r="V10" s="10">
        <v>0.37</v>
      </c>
      <c r="W10" s="19">
        <v>0.21</v>
      </c>
      <c r="X10" s="10">
        <v>0.21</v>
      </c>
      <c r="Y10" s="19">
        <v>0.21</v>
      </c>
      <c r="Z10" s="10">
        <v>0.32</v>
      </c>
      <c r="AA10" s="19" t="s">
        <v>31</v>
      </c>
      <c r="AB10" s="10">
        <v>0.22</v>
      </c>
      <c r="AC10" s="19" t="s">
        <v>31</v>
      </c>
      <c r="AD10" s="10">
        <v>0.18</v>
      </c>
      <c r="AE10" s="19" t="s">
        <v>31</v>
      </c>
      <c r="AF10" s="10">
        <v>0.21</v>
      </c>
      <c r="AG10" s="19">
        <v>0.25</v>
      </c>
      <c r="AH10" s="10">
        <v>0.33</v>
      </c>
      <c r="AI10" s="19" t="s">
        <v>31</v>
      </c>
      <c r="AJ10" s="10">
        <v>0.31</v>
      </c>
      <c r="AK10" s="19">
        <v>0.5</v>
      </c>
      <c r="AL10" s="10">
        <v>0.33</v>
      </c>
    </row>
    <row r="11" spans="1:38" ht="28.5" outlineLevel="1" x14ac:dyDescent="0.25">
      <c r="A11">
        <v>4</v>
      </c>
      <c r="B11" s="16" t="s">
        <v>382</v>
      </c>
      <c r="C11" s="19">
        <v>0.65</v>
      </c>
      <c r="D11" s="10">
        <v>0.56999999999999995</v>
      </c>
      <c r="E11" s="19">
        <v>0.53</v>
      </c>
      <c r="F11" s="10">
        <v>0.4</v>
      </c>
      <c r="G11" s="19">
        <v>0.57999999999999996</v>
      </c>
      <c r="H11" s="10">
        <v>0.51</v>
      </c>
      <c r="I11" s="19">
        <v>0.51</v>
      </c>
      <c r="J11" s="10">
        <v>0.48</v>
      </c>
      <c r="K11" s="19">
        <v>0.43</v>
      </c>
      <c r="L11" s="10">
        <v>0.27</v>
      </c>
      <c r="M11" s="19">
        <v>0.15</v>
      </c>
      <c r="N11" s="10">
        <v>0.27</v>
      </c>
      <c r="O11" s="19">
        <v>0.38</v>
      </c>
      <c r="P11" s="10">
        <v>0.2</v>
      </c>
      <c r="Q11" s="19">
        <v>0.55000000000000004</v>
      </c>
      <c r="R11" s="10">
        <v>0.3</v>
      </c>
      <c r="S11" s="19" t="s">
        <v>31</v>
      </c>
      <c r="T11" s="10">
        <v>0.13</v>
      </c>
      <c r="U11" s="19">
        <v>0.3</v>
      </c>
      <c r="V11" s="10">
        <v>0.52</v>
      </c>
      <c r="W11" s="19">
        <v>0.56999999999999995</v>
      </c>
      <c r="X11" s="10">
        <v>0.26</v>
      </c>
      <c r="Y11" s="19">
        <v>0.64</v>
      </c>
      <c r="Z11" s="10">
        <v>0.42</v>
      </c>
      <c r="AA11" s="19" t="s">
        <v>31</v>
      </c>
      <c r="AB11" s="10">
        <v>0.33</v>
      </c>
      <c r="AC11" s="49" t="s">
        <v>173</v>
      </c>
      <c r="AD11" s="47">
        <v>0.36</v>
      </c>
      <c r="AE11" s="19" t="s">
        <v>31</v>
      </c>
      <c r="AF11" s="10">
        <v>0.32</v>
      </c>
      <c r="AG11" s="19">
        <v>0.25</v>
      </c>
      <c r="AH11" s="10">
        <v>0.27</v>
      </c>
      <c r="AI11" s="19" t="s">
        <v>31</v>
      </c>
      <c r="AJ11" s="10">
        <v>0.31</v>
      </c>
      <c r="AK11" s="19" t="s">
        <v>31</v>
      </c>
      <c r="AL11" s="10">
        <v>0.33</v>
      </c>
    </row>
    <row r="12" spans="1:38" ht="28.5" outlineLevel="1" x14ac:dyDescent="0.25">
      <c r="A12">
        <v>5</v>
      </c>
      <c r="B12" s="11" t="s">
        <v>1551</v>
      </c>
      <c r="C12" s="20">
        <v>0.51</v>
      </c>
      <c r="D12" s="12">
        <v>0.38</v>
      </c>
      <c r="E12" s="20">
        <v>0.42</v>
      </c>
      <c r="F12" s="12">
        <v>0.28000000000000003</v>
      </c>
      <c r="G12" s="20">
        <v>0.36</v>
      </c>
      <c r="H12" s="12">
        <v>0.3</v>
      </c>
      <c r="I12" s="20">
        <v>0.39</v>
      </c>
      <c r="J12" s="12">
        <v>0.32</v>
      </c>
      <c r="K12" s="20">
        <v>0.14000000000000001</v>
      </c>
      <c r="L12" s="12">
        <v>0.27</v>
      </c>
      <c r="M12" s="20">
        <v>0.15</v>
      </c>
      <c r="N12" s="12">
        <v>0.17</v>
      </c>
      <c r="O12" s="20">
        <v>0.25</v>
      </c>
      <c r="P12" s="12">
        <v>0.23</v>
      </c>
      <c r="Q12" s="20">
        <v>0.36</v>
      </c>
      <c r="R12" s="12">
        <v>0.27</v>
      </c>
      <c r="S12" s="20">
        <v>0.33</v>
      </c>
      <c r="T12" s="12">
        <v>0.17</v>
      </c>
      <c r="U12" s="20">
        <v>0.4</v>
      </c>
      <c r="V12" s="12">
        <v>0.33</v>
      </c>
      <c r="W12" s="20">
        <v>0.28999999999999998</v>
      </c>
      <c r="X12" s="12">
        <v>0.32</v>
      </c>
      <c r="Y12" s="20">
        <v>0.21</v>
      </c>
      <c r="Z12" s="12">
        <v>0.26</v>
      </c>
      <c r="AA12" s="20">
        <v>0.33</v>
      </c>
      <c r="AB12" s="12">
        <v>0.33</v>
      </c>
      <c r="AC12" s="20">
        <v>0.28999999999999998</v>
      </c>
      <c r="AD12" s="12">
        <v>0.45</v>
      </c>
      <c r="AE12" s="20" t="s">
        <v>31</v>
      </c>
      <c r="AF12" s="12">
        <v>0.32</v>
      </c>
      <c r="AG12" s="20" t="s">
        <v>31</v>
      </c>
      <c r="AH12" s="12">
        <v>0.27</v>
      </c>
      <c r="AI12" s="20" t="s">
        <v>31</v>
      </c>
      <c r="AJ12" s="12">
        <v>0.46</v>
      </c>
      <c r="AK12" s="20" t="s">
        <v>31</v>
      </c>
      <c r="AL12" s="12">
        <v>0.33</v>
      </c>
    </row>
    <row r="13" spans="1:38" ht="28.5" outlineLevel="1" x14ac:dyDescent="0.25">
      <c r="A13">
        <v>6</v>
      </c>
      <c r="B13" s="11" t="s">
        <v>1548</v>
      </c>
      <c r="C13" s="20">
        <v>0.65</v>
      </c>
      <c r="D13" s="12">
        <v>0.55000000000000004</v>
      </c>
      <c r="E13" s="20">
        <v>0.71</v>
      </c>
      <c r="F13" s="12">
        <v>0.61</v>
      </c>
      <c r="G13" s="20">
        <v>0.64</v>
      </c>
      <c r="H13" s="12">
        <v>0.57999999999999996</v>
      </c>
      <c r="I13" s="20">
        <v>0.66</v>
      </c>
      <c r="J13" s="12">
        <v>0.57999999999999996</v>
      </c>
      <c r="K13" s="20">
        <v>0.56999999999999995</v>
      </c>
      <c r="L13" s="12">
        <v>0.5</v>
      </c>
      <c r="M13" s="20">
        <v>0.55000000000000004</v>
      </c>
      <c r="N13" s="12">
        <v>0.49</v>
      </c>
      <c r="O13" s="20">
        <v>0.38</v>
      </c>
      <c r="P13" s="12">
        <v>0.27</v>
      </c>
      <c r="Q13" s="20">
        <v>0.64</v>
      </c>
      <c r="R13" s="12">
        <v>0.53</v>
      </c>
      <c r="S13" s="20" t="s">
        <v>31</v>
      </c>
      <c r="T13" s="12">
        <v>0.39</v>
      </c>
      <c r="U13" s="49">
        <v>0.1</v>
      </c>
      <c r="V13" s="47">
        <v>0.41</v>
      </c>
      <c r="W13" s="20">
        <v>0.43</v>
      </c>
      <c r="X13" s="12">
        <v>0.15</v>
      </c>
      <c r="Y13" s="20">
        <v>0.28999999999999998</v>
      </c>
      <c r="Z13" s="12">
        <v>0.4</v>
      </c>
      <c r="AA13" s="20">
        <v>0.33</v>
      </c>
      <c r="AB13" s="12">
        <v>0.22</v>
      </c>
      <c r="AC13" s="20">
        <v>0.14000000000000001</v>
      </c>
      <c r="AD13" s="12">
        <v>0.18</v>
      </c>
      <c r="AE13" s="20">
        <v>0.5</v>
      </c>
      <c r="AF13" s="12">
        <v>0.37</v>
      </c>
      <c r="AG13" s="20">
        <v>0.5</v>
      </c>
      <c r="AH13" s="12">
        <v>0.47</v>
      </c>
      <c r="AI13" s="20" t="s">
        <v>31</v>
      </c>
      <c r="AJ13" s="12">
        <v>0.23</v>
      </c>
      <c r="AK13" s="20" t="s">
        <v>31</v>
      </c>
      <c r="AL13" s="12">
        <v>0.67</v>
      </c>
    </row>
    <row r="14" spans="1:38" outlineLevel="1" x14ac:dyDescent="0.25">
      <c r="A14">
        <v>7</v>
      </c>
      <c r="B14" s="11" t="s">
        <v>377</v>
      </c>
      <c r="C14" s="20">
        <v>0.56999999999999995</v>
      </c>
      <c r="D14" s="12">
        <v>0.52</v>
      </c>
      <c r="E14" s="20">
        <v>0.44</v>
      </c>
      <c r="F14" s="12">
        <v>0.38</v>
      </c>
      <c r="G14" s="20">
        <v>0.62</v>
      </c>
      <c r="H14" s="12">
        <v>0.53</v>
      </c>
      <c r="I14" s="20">
        <v>0.51</v>
      </c>
      <c r="J14" s="12">
        <v>0.55000000000000004</v>
      </c>
      <c r="K14" s="20">
        <v>0.43</v>
      </c>
      <c r="L14" s="12">
        <v>0.5</v>
      </c>
      <c r="M14" s="20">
        <v>0.4</v>
      </c>
      <c r="N14" s="12">
        <v>0.52</v>
      </c>
      <c r="O14" s="20">
        <v>0.63</v>
      </c>
      <c r="P14" s="12">
        <v>0.37</v>
      </c>
      <c r="Q14" s="20">
        <v>0.45</v>
      </c>
      <c r="R14" s="12">
        <v>0.4</v>
      </c>
      <c r="S14" s="20">
        <v>0.33</v>
      </c>
      <c r="T14" s="12">
        <v>0.3</v>
      </c>
      <c r="U14" s="20">
        <v>0.5</v>
      </c>
      <c r="V14" s="12">
        <v>0.52</v>
      </c>
      <c r="W14" s="20">
        <v>0.5</v>
      </c>
      <c r="X14" s="12">
        <v>0.41</v>
      </c>
      <c r="Y14" s="20">
        <v>0.36</v>
      </c>
      <c r="Z14" s="12">
        <v>0.51</v>
      </c>
      <c r="AA14" s="20">
        <v>0.33</v>
      </c>
      <c r="AB14" s="12">
        <v>0.11</v>
      </c>
      <c r="AC14" s="20">
        <v>0.14000000000000001</v>
      </c>
      <c r="AD14" s="12">
        <v>0.18</v>
      </c>
      <c r="AE14" s="20">
        <v>0.5</v>
      </c>
      <c r="AF14" s="12">
        <v>0.26</v>
      </c>
      <c r="AG14" s="20">
        <v>0.5</v>
      </c>
      <c r="AH14" s="12">
        <v>0.47</v>
      </c>
      <c r="AI14" s="20" t="s">
        <v>31</v>
      </c>
      <c r="AJ14" s="12">
        <v>0.08</v>
      </c>
      <c r="AK14" s="20">
        <v>0.5</v>
      </c>
      <c r="AL14" s="12" t="s">
        <v>31</v>
      </c>
    </row>
    <row r="15" spans="1:38" ht="28.5" outlineLevel="1" x14ac:dyDescent="0.25">
      <c r="A15">
        <v>8</v>
      </c>
      <c r="B15" s="11" t="s">
        <v>1552</v>
      </c>
      <c r="C15" s="20">
        <v>0.55000000000000004</v>
      </c>
      <c r="D15" s="12">
        <v>0.55000000000000004</v>
      </c>
      <c r="E15" s="20">
        <v>0.64</v>
      </c>
      <c r="F15" s="12">
        <v>0.57999999999999996</v>
      </c>
      <c r="G15" s="20">
        <v>0.64</v>
      </c>
      <c r="H15" s="12">
        <v>0.65</v>
      </c>
      <c r="I15" s="20">
        <v>0.51</v>
      </c>
      <c r="J15" s="12">
        <v>0.5</v>
      </c>
      <c r="K15" s="20">
        <v>0.43</v>
      </c>
      <c r="L15" s="12">
        <v>0.47</v>
      </c>
      <c r="M15" s="20">
        <v>0.4</v>
      </c>
      <c r="N15" s="12">
        <v>0.38</v>
      </c>
      <c r="O15" s="20">
        <v>0.25</v>
      </c>
      <c r="P15" s="12">
        <v>0.4</v>
      </c>
      <c r="Q15" s="20">
        <v>0.45</v>
      </c>
      <c r="R15" s="12">
        <v>0.56999999999999995</v>
      </c>
      <c r="S15" s="20">
        <v>0.67</v>
      </c>
      <c r="T15" s="12">
        <v>0.39</v>
      </c>
      <c r="U15" s="20">
        <v>0.6</v>
      </c>
      <c r="V15" s="12">
        <v>0.56000000000000005</v>
      </c>
      <c r="W15" s="20">
        <v>0.56999999999999995</v>
      </c>
      <c r="X15" s="12">
        <v>0.53</v>
      </c>
      <c r="Y15" s="20">
        <v>0.86</v>
      </c>
      <c r="Z15" s="12">
        <v>0.7</v>
      </c>
      <c r="AA15" s="20">
        <v>0.33</v>
      </c>
      <c r="AB15" s="12">
        <v>0.44</v>
      </c>
      <c r="AC15" s="20">
        <v>0.43</v>
      </c>
      <c r="AD15" s="12">
        <v>0.27</v>
      </c>
      <c r="AE15" s="20">
        <v>0.25</v>
      </c>
      <c r="AF15" s="12">
        <v>0.26</v>
      </c>
      <c r="AG15" s="20">
        <v>0.25</v>
      </c>
      <c r="AH15" s="12">
        <v>0.2</v>
      </c>
      <c r="AI15" s="20" t="s">
        <v>31</v>
      </c>
      <c r="AJ15" s="12">
        <v>0.38</v>
      </c>
      <c r="AK15" s="20">
        <v>0.5</v>
      </c>
      <c r="AL15" s="12">
        <v>0.33</v>
      </c>
    </row>
    <row r="16" spans="1:38" outlineLevel="1" x14ac:dyDescent="0.25">
      <c r="A16">
        <v>9</v>
      </c>
      <c r="B16" s="9" t="s">
        <v>384</v>
      </c>
      <c r="C16" s="19">
        <v>0.63</v>
      </c>
      <c r="D16" s="10">
        <v>0.49</v>
      </c>
      <c r="E16" s="19">
        <v>0.49</v>
      </c>
      <c r="F16" s="10">
        <v>0.39</v>
      </c>
      <c r="G16" s="19">
        <v>0.54</v>
      </c>
      <c r="H16" s="10">
        <v>0.49</v>
      </c>
      <c r="I16" s="19">
        <v>0.39</v>
      </c>
      <c r="J16" s="10">
        <v>0.51</v>
      </c>
      <c r="K16" s="19">
        <v>0.43</v>
      </c>
      <c r="L16" s="10">
        <v>0.27</v>
      </c>
      <c r="M16" s="19">
        <v>0.25</v>
      </c>
      <c r="N16" s="10">
        <v>0.27</v>
      </c>
      <c r="O16" s="19">
        <v>0.13</v>
      </c>
      <c r="P16" s="10">
        <v>0.27</v>
      </c>
      <c r="Q16" s="19">
        <v>0.55000000000000004</v>
      </c>
      <c r="R16" s="10">
        <v>0.33</v>
      </c>
      <c r="S16" s="19">
        <v>0.33</v>
      </c>
      <c r="T16" s="10">
        <v>0.17</v>
      </c>
      <c r="U16" s="19">
        <v>0.5</v>
      </c>
      <c r="V16" s="10">
        <v>0.41</v>
      </c>
      <c r="W16" s="19">
        <v>0.5</v>
      </c>
      <c r="X16" s="10">
        <v>0.44</v>
      </c>
      <c r="Y16" s="19">
        <v>0.5</v>
      </c>
      <c r="Z16" s="10">
        <v>0.49</v>
      </c>
      <c r="AA16" s="19" t="s">
        <v>31</v>
      </c>
      <c r="AB16" s="10">
        <v>0.22</v>
      </c>
      <c r="AC16" s="19">
        <v>0.14000000000000001</v>
      </c>
      <c r="AD16" s="10">
        <v>0.45</v>
      </c>
      <c r="AE16" s="19" t="s">
        <v>31</v>
      </c>
      <c r="AF16" s="10">
        <v>0.21</v>
      </c>
      <c r="AG16" s="19" t="s">
        <v>31</v>
      </c>
      <c r="AH16" s="10">
        <v>0.13</v>
      </c>
      <c r="AI16" s="19" t="s">
        <v>31</v>
      </c>
      <c r="AJ16" s="10">
        <v>0.23</v>
      </c>
      <c r="AK16" s="19" t="s">
        <v>31</v>
      </c>
      <c r="AL16" s="10">
        <v>0.33</v>
      </c>
    </row>
    <row r="17" spans="1:38" ht="28.5" outlineLevel="1" x14ac:dyDescent="0.25">
      <c r="A17">
        <v>10</v>
      </c>
      <c r="B17" s="16" t="s">
        <v>1547</v>
      </c>
      <c r="C17" s="19">
        <v>0.61</v>
      </c>
      <c r="D17" s="10">
        <v>0.53</v>
      </c>
      <c r="E17" s="19">
        <v>0.49</v>
      </c>
      <c r="F17" s="10">
        <v>0.4</v>
      </c>
      <c r="G17" s="48">
        <v>0.68</v>
      </c>
      <c r="H17" s="50">
        <v>0.45</v>
      </c>
      <c r="I17" s="19">
        <v>0.59</v>
      </c>
      <c r="J17" s="10">
        <v>0.44</v>
      </c>
      <c r="K17" s="19">
        <v>0.28999999999999998</v>
      </c>
      <c r="L17" s="10">
        <v>0.3</v>
      </c>
      <c r="M17" s="19">
        <v>0.35</v>
      </c>
      <c r="N17" s="10">
        <v>0.24</v>
      </c>
      <c r="O17" s="19">
        <v>0.25</v>
      </c>
      <c r="P17" s="10">
        <v>0.4</v>
      </c>
      <c r="Q17" s="19">
        <v>0.55000000000000004</v>
      </c>
      <c r="R17" s="10">
        <v>0.33</v>
      </c>
      <c r="S17" s="19">
        <v>0.33</v>
      </c>
      <c r="T17" s="10">
        <v>0.17</v>
      </c>
      <c r="U17" s="19">
        <v>0.4</v>
      </c>
      <c r="V17" s="10">
        <v>0.44</v>
      </c>
      <c r="W17" s="19">
        <v>0.5</v>
      </c>
      <c r="X17" s="10">
        <v>0.59</v>
      </c>
      <c r="Y17" s="19">
        <v>0.71</v>
      </c>
      <c r="Z17" s="10">
        <v>0.56999999999999995</v>
      </c>
      <c r="AA17" s="19">
        <v>0.33</v>
      </c>
      <c r="AB17" s="10">
        <v>0.33</v>
      </c>
      <c r="AC17" s="19">
        <v>0.71</v>
      </c>
      <c r="AD17" s="10">
        <v>0.45</v>
      </c>
      <c r="AE17" s="19">
        <v>0.25</v>
      </c>
      <c r="AF17" s="10">
        <v>0.26</v>
      </c>
      <c r="AG17" s="19" t="s">
        <v>31</v>
      </c>
      <c r="AH17" s="10">
        <v>0.2</v>
      </c>
      <c r="AI17" s="19" t="s">
        <v>31</v>
      </c>
      <c r="AJ17" s="10">
        <v>0.54</v>
      </c>
      <c r="AK17" s="19">
        <v>0.5</v>
      </c>
      <c r="AL17" s="10" t="s">
        <v>31</v>
      </c>
    </row>
    <row r="18" spans="1:38" ht="28.5" outlineLevel="1" x14ac:dyDescent="0.25">
      <c r="A18">
        <v>11</v>
      </c>
      <c r="B18" s="9" t="s">
        <v>1546</v>
      </c>
      <c r="C18" s="19">
        <v>0.56999999999999995</v>
      </c>
      <c r="D18" s="10">
        <v>0.51</v>
      </c>
      <c r="E18" s="19">
        <v>0.4</v>
      </c>
      <c r="F18" s="10">
        <v>0.32</v>
      </c>
      <c r="G18" s="19">
        <v>0.42</v>
      </c>
      <c r="H18" s="10">
        <v>0.38</v>
      </c>
      <c r="I18" s="19">
        <v>0.46</v>
      </c>
      <c r="J18" s="10">
        <v>0.45</v>
      </c>
      <c r="K18" s="19">
        <v>0.28999999999999998</v>
      </c>
      <c r="L18" s="10">
        <v>0.37</v>
      </c>
      <c r="M18" s="19">
        <v>0.25</v>
      </c>
      <c r="N18" s="10">
        <v>0.26</v>
      </c>
      <c r="O18" s="19">
        <v>0.25</v>
      </c>
      <c r="P18" s="10">
        <v>0.3</v>
      </c>
      <c r="Q18" s="19">
        <v>0.27</v>
      </c>
      <c r="R18" s="10">
        <v>0.3</v>
      </c>
      <c r="S18" s="19">
        <v>0.33</v>
      </c>
      <c r="T18" s="10">
        <v>0.3</v>
      </c>
      <c r="U18" s="19">
        <v>0.5</v>
      </c>
      <c r="V18" s="10">
        <v>0.48</v>
      </c>
      <c r="W18" s="19">
        <v>0.28999999999999998</v>
      </c>
      <c r="X18" s="10">
        <v>0.26</v>
      </c>
      <c r="Y18" s="49">
        <v>0.14000000000000001</v>
      </c>
      <c r="Z18" s="47">
        <v>0.38</v>
      </c>
      <c r="AA18" s="19" t="s">
        <v>31</v>
      </c>
      <c r="AB18" s="10">
        <v>0.33</v>
      </c>
      <c r="AC18" s="19">
        <v>0.14000000000000001</v>
      </c>
      <c r="AD18" s="10">
        <v>0.27</v>
      </c>
      <c r="AE18" s="19">
        <v>0.25</v>
      </c>
      <c r="AF18" s="10">
        <v>0.21</v>
      </c>
      <c r="AG18" s="19">
        <v>0.25</v>
      </c>
      <c r="AH18" s="10">
        <v>0.27</v>
      </c>
      <c r="AI18" s="19" t="s">
        <v>31</v>
      </c>
      <c r="AJ18" s="10">
        <v>0.08</v>
      </c>
      <c r="AK18" s="19" t="s">
        <v>31</v>
      </c>
      <c r="AL18" s="10">
        <v>0.67</v>
      </c>
    </row>
    <row r="19" spans="1:38" ht="28.5" outlineLevel="1" x14ac:dyDescent="0.25">
      <c r="A19">
        <v>12</v>
      </c>
      <c r="B19" s="16" t="s">
        <v>1545</v>
      </c>
      <c r="C19" s="19">
        <v>0.49</v>
      </c>
      <c r="D19" s="10">
        <v>0.43</v>
      </c>
      <c r="E19" s="19">
        <v>0.36</v>
      </c>
      <c r="F19" s="10">
        <v>0.31</v>
      </c>
      <c r="G19" s="19">
        <v>0.42</v>
      </c>
      <c r="H19" s="10">
        <v>0.39</v>
      </c>
      <c r="I19" s="19">
        <v>0.41</v>
      </c>
      <c r="J19" s="10">
        <v>0.44</v>
      </c>
      <c r="K19" s="19">
        <v>0.28999999999999998</v>
      </c>
      <c r="L19" s="10">
        <v>0.33</v>
      </c>
      <c r="M19" s="19">
        <v>0.2</v>
      </c>
      <c r="N19" s="10">
        <v>0.28000000000000003</v>
      </c>
      <c r="O19" s="19">
        <v>0.25</v>
      </c>
      <c r="P19" s="10">
        <v>0.27</v>
      </c>
      <c r="Q19" s="19">
        <v>0.36</v>
      </c>
      <c r="R19" s="10">
        <v>0.3</v>
      </c>
      <c r="S19" s="19" t="s">
        <v>31</v>
      </c>
      <c r="T19" s="10">
        <v>0.22</v>
      </c>
      <c r="U19" s="19">
        <v>0.2</v>
      </c>
      <c r="V19" s="10">
        <v>0.48</v>
      </c>
      <c r="W19" s="19">
        <v>0.5</v>
      </c>
      <c r="X19" s="10">
        <v>0.35</v>
      </c>
      <c r="Y19" s="19">
        <v>0.36</v>
      </c>
      <c r="Z19" s="10">
        <v>0.42</v>
      </c>
      <c r="AA19" s="19" t="s">
        <v>31</v>
      </c>
      <c r="AB19" s="10">
        <v>0.33</v>
      </c>
      <c r="AC19" s="19">
        <v>0.28999999999999998</v>
      </c>
      <c r="AD19" s="10">
        <v>0.36</v>
      </c>
      <c r="AE19" s="19" t="s">
        <v>31</v>
      </c>
      <c r="AF19" s="10">
        <v>0.32</v>
      </c>
      <c r="AG19" s="19">
        <v>0.25</v>
      </c>
      <c r="AH19" s="10">
        <v>0.27</v>
      </c>
      <c r="AI19" s="19" t="s">
        <v>31</v>
      </c>
      <c r="AJ19" s="10">
        <v>0.08</v>
      </c>
      <c r="AK19" s="19" t="s">
        <v>31</v>
      </c>
      <c r="AL19" s="10">
        <v>0.33</v>
      </c>
    </row>
    <row r="20" spans="1:38" ht="28.5" outlineLevel="1" x14ac:dyDescent="0.25">
      <c r="A20">
        <v>13</v>
      </c>
      <c r="B20" s="11" t="s">
        <v>1553</v>
      </c>
      <c r="C20" s="20">
        <v>0.65</v>
      </c>
      <c r="D20" s="12">
        <v>0.56000000000000005</v>
      </c>
      <c r="E20" s="48">
        <v>0.57999999999999996</v>
      </c>
      <c r="F20" s="50">
        <v>0.41</v>
      </c>
      <c r="G20" s="20">
        <v>0.54</v>
      </c>
      <c r="H20" s="12">
        <v>0.49</v>
      </c>
      <c r="I20" s="20">
        <v>0.41</v>
      </c>
      <c r="J20" s="12">
        <v>0.45</v>
      </c>
      <c r="K20" s="20">
        <v>0.43</v>
      </c>
      <c r="L20" s="12">
        <v>0.23</v>
      </c>
      <c r="M20" s="20">
        <v>0.3</v>
      </c>
      <c r="N20" s="12">
        <v>0.18</v>
      </c>
      <c r="O20" s="20">
        <v>0.13</v>
      </c>
      <c r="P20" s="12">
        <v>0.3</v>
      </c>
      <c r="Q20" s="20">
        <v>0.36</v>
      </c>
      <c r="R20" s="12">
        <v>0.37</v>
      </c>
      <c r="S20" s="20">
        <v>0.67</v>
      </c>
      <c r="T20" s="12">
        <v>0.17</v>
      </c>
      <c r="U20" s="20">
        <v>0.3</v>
      </c>
      <c r="V20" s="12">
        <v>0.37</v>
      </c>
      <c r="W20" s="20">
        <v>0.43</v>
      </c>
      <c r="X20" s="12">
        <v>0.32</v>
      </c>
      <c r="Y20" s="20">
        <v>0.5</v>
      </c>
      <c r="Z20" s="12">
        <v>0.4</v>
      </c>
      <c r="AA20" s="20">
        <v>0.33</v>
      </c>
      <c r="AB20" s="12">
        <v>0.33</v>
      </c>
      <c r="AC20" s="20">
        <v>0.14000000000000001</v>
      </c>
      <c r="AD20" s="12">
        <v>0.36</v>
      </c>
      <c r="AE20" s="20" t="s">
        <v>31</v>
      </c>
      <c r="AF20" s="12">
        <v>0.32</v>
      </c>
      <c r="AG20" s="20" t="s">
        <v>31</v>
      </c>
      <c r="AH20" s="12">
        <v>0.2</v>
      </c>
      <c r="AI20" s="20" t="s">
        <v>31</v>
      </c>
      <c r="AJ20" s="12">
        <v>0.31</v>
      </c>
      <c r="AK20" s="20" t="s">
        <v>31</v>
      </c>
      <c r="AL20" s="12" t="s">
        <v>31</v>
      </c>
    </row>
    <row r="21" spans="1:38" ht="28.5" outlineLevel="1" x14ac:dyDescent="0.25">
      <c r="A21">
        <v>14</v>
      </c>
      <c r="B21" s="16" t="s">
        <v>1550</v>
      </c>
      <c r="C21" s="19">
        <v>0.67</v>
      </c>
      <c r="D21" s="10">
        <v>0.64</v>
      </c>
      <c r="E21" s="19">
        <v>0.57999999999999996</v>
      </c>
      <c r="F21" s="10">
        <v>0.52</v>
      </c>
      <c r="G21" s="19">
        <v>0.57999999999999996</v>
      </c>
      <c r="H21" s="10">
        <v>0.56000000000000005</v>
      </c>
      <c r="I21" s="19">
        <v>0.46</v>
      </c>
      <c r="J21" s="10">
        <v>0.57999999999999996</v>
      </c>
      <c r="K21" s="19">
        <v>0.28999999999999998</v>
      </c>
      <c r="L21" s="10">
        <v>0.33</v>
      </c>
      <c r="M21" s="19">
        <v>0.4</v>
      </c>
      <c r="N21" s="10">
        <v>0.39</v>
      </c>
      <c r="O21" s="19">
        <v>0.25</v>
      </c>
      <c r="P21" s="10">
        <v>0.47</v>
      </c>
      <c r="Q21" s="19">
        <v>0.55000000000000004</v>
      </c>
      <c r="R21" s="10">
        <v>0.43</v>
      </c>
      <c r="S21" s="19">
        <v>0.67</v>
      </c>
      <c r="T21" s="10">
        <v>0.35</v>
      </c>
      <c r="U21" s="19">
        <v>0.3</v>
      </c>
      <c r="V21" s="10">
        <v>0.37</v>
      </c>
      <c r="W21" s="19">
        <v>0.5</v>
      </c>
      <c r="X21" s="10">
        <v>0.5</v>
      </c>
      <c r="Y21" s="19">
        <v>0.5</v>
      </c>
      <c r="Z21" s="10">
        <v>0.55000000000000004</v>
      </c>
      <c r="AA21" s="19" t="s">
        <v>31</v>
      </c>
      <c r="AB21" s="10">
        <v>0.56000000000000005</v>
      </c>
      <c r="AC21" s="19">
        <v>0.28999999999999998</v>
      </c>
      <c r="AD21" s="10">
        <v>0.55000000000000004</v>
      </c>
      <c r="AE21" s="19" t="s">
        <v>31</v>
      </c>
      <c r="AF21" s="10">
        <v>0.37</v>
      </c>
      <c r="AG21" s="19">
        <v>0.25</v>
      </c>
      <c r="AH21" s="10">
        <v>0.13</v>
      </c>
      <c r="AI21" s="19" t="s">
        <v>31</v>
      </c>
      <c r="AJ21" s="10">
        <v>0.38</v>
      </c>
      <c r="AK21" s="19" t="s">
        <v>31</v>
      </c>
      <c r="AL21" s="10">
        <v>0.33</v>
      </c>
    </row>
    <row r="22" spans="1:38" outlineLevel="1" x14ac:dyDescent="0.25">
      <c r="A22">
        <v>15</v>
      </c>
      <c r="B22" s="11" t="s">
        <v>379</v>
      </c>
      <c r="C22" s="20">
        <v>0.63</v>
      </c>
      <c r="D22" s="12">
        <v>0.56000000000000005</v>
      </c>
      <c r="E22" s="20">
        <v>0.57999999999999996</v>
      </c>
      <c r="F22" s="12">
        <v>0.43</v>
      </c>
      <c r="G22" s="20">
        <v>0.62</v>
      </c>
      <c r="H22" s="12">
        <v>0.53</v>
      </c>
      <c r="I22" s="20">
        <v>0.63</v>
      </c>
      <c r="J22" s="12">
        <v>0.54</v>
      </c>
      <c r="K22" s="20">
        <v>0.56999999999999995</v>
      </c>
      <c r="L22" s="12">
        <v>0.4</v>
      </c>
      <c r="M22" s="20">
        <v>0.4</v>
      </c>
      <c r="N22" s="12">
        <v>0.28000000000000003</v>
      </c>
      <c r="O22" s="20">
        <v>0.38</v>
      </c>
      <c r="P22" s="12">
        <v>0.47</v>
      </c>
      <c r="Q22" s="20">
        <v>0.64</v>
      </c>
      <c r="R22" s="12">
        <v>0.33</v>
      </c>
      <c r="S22" s="20">
        <v>0.67</v>
      </c>
      <c r="T22" s="12">
        <v>0.3</v>
      </c>
      <c r="U22" s="20">
        <v>0.5</v>
      </c>
      <c r="V22" s="12">
        <v>0.41</v>
      </c>
      <c r="W22" s="20">
        <v>0.56999999999999995</v>
      </c>
      <c r="X22" s="12">
        <v>0.59</v>
      </c>
      <c r="Y22" s="20">
        <v>0.64</v>
      </c>
      <c r="Z22" s="12">
        <v>0.49</v>
      </c>
      <c r="AA22" s="20" t="s">
        <v>31</v>
      </c>
      <c r="AB22" s="12">
        <v>0.33</v>
      </c>
      <c r="AC22" s="20">
        <v>0.14000000000000001</v>
      </c>
      <c r="AD22" s="12">
        <v>0.55000000000000004</v>
      </c>
      <c r="AE22" s="20" t="s">
        <v>31</v>
      </c>
      <c r="AF22" s="12">
        <v>0.42</v>
      </c>
      <c r="AG22" s="20">
        <v>0.25</v>
      </c>
      <c r="AH22" s="12">
        <v>0.2</v>
      </c>
      <c r="AI22" s="20" t="s">
        <v>31</v>
      </c>
      <c r="AJ22" s="12">
        <v>0.23</v>
      </c>
      <c r="AK22" s="20" t="s">
        <v>31</v>
      </c>
      <c r="AL22" s="12">
        <v>0.67</v>
      </c>
    </row>
    <row r="23" spans="1:38" outlineLevel="1" x14ac:dyDescent="0.25">
      <c r="B23" s="13" t="s">
        <v>10</v>
      </c>
      <c r="C23" s="23">
        <v>1</v>
      </c>
      <c r="D23" s="14">
        <v>1</v>
      </c>
      <c r="E23" s="23">
        <v>1</v>
      </c>
      <c r="F23" s="14">
        <v>1</v>
      </c>
      <c r="G23" s="23">
        <v>1</v>
      </c>
      <c r="H23" s="14">
        <v>1</v>
      </c>
      <c r="I23" s="23">
        <v>1</v>
      </c>
      <c r="J23" s="14">
        <v>1</v>
      </c>
      <c r="K23" s="23">
        <v>1</v>
      </c>
      <c r="L23" s="14">
        <v>1</v>
      </c>
      <c r="M23" s="23">
        <v>1</v>
      </c>
      <c r="N23" s="14">
        <v>1</v>
      </c>
      <c r="O23" s="23">
        <v>1</v>
      </c>
      <c r="P23" s="14">
        <v>1</v>
      </c>
      <c r="Q23" s="23">
        <v>1</v>
      </c>
      <c r="R23" s="14">
        <v>1</v>
      </c>
      <c r="S23" s="23">
        <v>1</v>
      </c>
      <c r="T23" s="14">
        <v>1</v>
      </c>
      <c r="U23" s="23">
        <v>1</v>
      </c>
      <c r="V23" s="14">
        <v>1</v>
      </c>
      <c r="W23" s="23">
        <v>1</v>
      </c>
      <c r="X23" s="14">
        <v>1</v>
      </c>
      <c r="Y23" s="23">
        <v>1</v>
      </c>
      <c r="Z23" s="14">
        <v>1</v>
      </c>
      <c r="AA23" s="23">
        <v>1</v>
      </c>
      <c r="AB23" s="14">
        <v>1</v>
      </c>
      <c r="AC23" s="23">
        <v>1</v>
      </c>
      <c r="AD23" s="14">
        <v>1</v>
      </c>
      <c r="AE23" s="23">
        <v>1</v>
      </c>
      <c r="AF23" s="14">
        <v>1</v>
      </c>
      <c r="AG23" s="23">
        <v>1</v>
      </c>
      <c r="AH23" s="14">
        <v>1</v>
      </c>
      <c r="AI23" s="23">
        <v>1</v>
      </c>
      <c r="AJ23" s="14">
        <v>1</v>
      </c>
      <c r="AK23" s="23">
        <v>1</v>
      </c>
      <c r="AL23" s="14">
        <v>1</v>
      </c>
    </row>
    <row r="24" spans="1:38" outlineLevel="1" x14ac:dyDescent="0.25">
      <c r="B24" s="13" t="s">
        <v>11</v>
      </c>
      <c r="C24" s="24">
        <v>49</v>
      </c>
      <c r="D24" s="15">
        <v>180</v>
      </c>
      <c r="E24" s="24">
        <v>45</v>
      </c>
      <c r="F24" s="15">
        <v>161</v>
      </c>
      <c r="G24" s="24">
        <v>50</v>
      </c>
      <c r="H24" s="15">
        <v>178</v>
      </c>
      <c r="I24" s="24">
        <v>41</v>
      </c>
      <c r="J24" s="15">
        <v>157</v>
      </c>
      <c r="K24" s="24">
        <v>7</v>
      </c>
      <c r="L24" s="15">
        <v>30</v>
      </c>
      <c r="M24" s="24">
        <v>20</v>
      </c>
      <c r="N24" s="15">
        <v>82</v>
      </c>
      <c r="O24" s="24">
        <v>8</v>
      </c>
      <c r="P24" s="15">
        <v>30</v>
      </c>
      <c r="Q24" s="24">
        <v>11</v>
      </c>
      <c r="R24" s="15">
        <v>30</v>
      </c>
      <c r="S24" s="24">
        <v>3</v>
      </c>
      <c r="T24" s="15">
        <v>23</v>
      </c>
      <c r="U24" s="24">
        <v>10</v>
      </c>
      <c r="V24" s="15">
        <v>27</v>
      </c>
      <c r="W24" s="24">
        <v>14</v>
      </c>
      <c r="X24" s="15">
        <v>34</v>
      </c>
      <c r="Y24" s="24">
        <v>14</v>
      </c>
      <c r="Z24" s="15">
        <v>53</v>
      </c>
      <c r="AA24" s="24">
        <v>3</v>
      </c>
      <c r="AB24" s="15">
        <v>9</v>
      </c>
      <c r="AC24" s="24">
        <v>7</v>
      </c>
      <c r="AD24" s="15">
        <v>11</v>
      </c>
      <c r="AE24" s="24">
        <v>4</v>
      </c>
      <c r="AF24" s="15">
        <v>19</v>
      </c>
      <c r="AG24" s="24">
        <v>4</v>
      </c>
      <c r="AH24" s="15">
        <v>15</v>
      </c>
      <c r="AI24" s="24">
        <v>1</v>
      </c>
      <c r="AJ24" s="15">
        <v>13</v>
      </c>
      <c r="AK24" s="24">
        <v>2</v>
      </c>
      <c r="AL24" s="15">
        <v>3</v>
      </c>
    </row>
    <row r="25" spans="1:38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8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</row>
    <row r="27" spans="1:38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</row>
    <row r="28" spans="1:38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</row>
    <row r="29" spans="1:38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</row>
    <row r="30" spans="1:38" outlineLevel="1" x14ac:dyDescent="0.25"/>
    <row r="31" spans="1:38" outlineLevel="1" x14ac:dyDescent="0.25"/>
  </sheetData>
  <sortState xmlns:xlrd2="http://schemas.microsoft.com/office/spreadsheetml/2017/richdata2" ref="A8:AL22">
    <sortCondition ref="A8:A22"/>
  </sortState>
  <mergeCells count="23">
    <mergeCell ref="M5:N5"/>
    <mergeCell ref="C5:D5"/>
    <mergeCell ref="E5:F5"/>
    <mergeCell ref="G5:H5"/>
    <mergeCell ref="I5:J5"/>
    <mergeCell ref="K5:L5"/>
    <mergeCell ref="AK5:AL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B25:AL25"/>
    <mergeCell ref="B26:AL26"/>
    <mergeCell ref="B27:AL27"/>
    <mergeCell ref="B28:AL28"/>
    <mergeCell ref="B29:AL29"/>
  </mergeCells>
  <hyperlinks>
    <hyperlink ref="A1" location="'Index'!A1" display="Index" xr:uid="{B2FCD066-AA8E-4611-B739-8F2F16431F7B}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F7E06-35FC-4ADF-82D5-8983C7A837E4}">
  <sheetPr codeName="Arkusz252">
    <outlinePr summaryBelow="0"/>
  </sheetPr>
  <dimension ref="A1:AJ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6" x14ac:dyDescent="0.25">
      <c r="A1" s="2" t="s">
        <v>1</v>
      </c>
      <c r="B1">
        <v>21600</v>
      </c>
    </row>
    <row r="3" spans="1:36" ht="15.75" x14ac:dyDescent="0.25">
      <c r="B3" s="1" t="s">
        <v>765</v>
      </c>
    </row>
    <row r="4" spans="1:36" ht="25.5" outlineLevel="1" x14ac:dyDescent="0.25">
      <c r="B4" s="46" t="s">
        <v>1493</v>
      </c>
      <c r="C4" s="46" t="s">
        <v>244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  <c r="AA4" s="3" t="s">
        <v>87</v>
      </c>
      <c r="AB4" s="3" t="s">
        <v>87</v>
      </c>
      <c r="AC4" s="3" t="s">
        <v>87</v>
      </c>
      <c r="AD4" s="3" t="s">
        <v>87</v>
      </c>
      <c r="AE4" s="3" t="s">
        <v>87</v>
      </c>
      <c r="AF4" s="3" t="s">
        <v>87</v>
      </c>
      <c r="AG4" s="3" t="s">
        <v>87</v>
      </c>
      <c r="AH4" s="3" t="s">
        <v>87</v>
      </c>
      <c r="AI4" s="3" t="s">
        <v>87</v>
      </c>
      <c r="AJ4" s="3" t="s">
        <v>87</v>
      </c>
    </row>
    <row r="5" spans="1:36" outlineLevel="1" x14ac:dyDescent="0.25">
      <c r="B5" s="4"/>
      <c r="C5" s="42" t="s">
        <v>356</v>
      </c>
      <c r="D5" s="43"/>
      <c r="E5" s="44" t="s">
        <v>388</v>
      </c>
      <c r="F5" s="43"/>
      <c r="G5" s="44" t="s">
        <v>391</v>
      </c>
      <c r="H5" s="43"/>
      <c r="I5" s="44" t="s">
        <v>394</v>
      </c>
      <c r="J5" s="43"/>
      <c r="K5" s="44" t="s">
        <v>715</v>
      </c>
      <c r="L5" s="43"/>
      <c r="M5" s="44" t="s">
        <v>597</v>
      </c>
      <c r="N5" s="43"/>
      <c r="O5" s="44" t="s">
        <v>682</v>
      </c>
      <c r="P5" s="43"/>
      <c r="Q5" s="44" t="s">
        <v>450</v>
      </c>
      <c r="R5" s="43"/>
      <c r="S5" s="44" t="s">
        <v>716</v>
      </c>
      <c r="T5" s="43"/>
      <c r="U5" s="44" t="s">
        <v>717</v>
      </c>
      <c r="V5" s="43"/>
      <c r="W5" s="44" t="s">
        <v>676</v>
      </c>
      <c r="X5" s="43"/>
      <c r="Y5" s="44" t="s">
        <v>763</v>
      </c>
      <c r="Z5" s="43"/>
      <c r="AA5" s="44" t="s">
        <v>719</v>
      </c>
      <c r="AB5" s="43"/>
      <c r="AC5" s="44" t="s">
        <v>721</v>
      </c>
      <c r="AD5" s="43"/>
      <c r="AE5" s="44" t="s">
        <v>679</v>
      </c>
      <c r="AF5" s="43"/>
      <c r="AG5" s="44" t="s">
        <v>722</v>
      </c>
      <c r="AH5" s="43"/>
      <c r="AI5" s="44" t="s">
        <v>723</v>
      </c>
      <c r="AJ5" s="43"/>
    </row>
    <row r="6" spans="1:36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  <c r="W6" s="17" t="s">
        <v>92</v>
      </c>
      <c r="X6" s="6" t="s">
        <v>95</v>
      </c>
      <c r="Y6" s="17" t="s">
        <v>92</v>
      </c>
      <c r="Z6" s="6" t="s">
        <v>95</v>
      </c>
      <c r="AA6" s="17" t="s">
        <v>92</v>
      </c>
      <c r="AB6" s="6" t="s">
        <v>95</v>
      </c>
      <c r="AC6" s="17" t="s">
        <v>92</v>
      </c>
      <c r="AD6" s="6" t="s">
        <v>95</v>
      </c>
      <c r="AE6" s="17" t="s">
        <v>92</v>
      </c>
      <c r="AF6" s="6" t="s">
        <v>95</v>
      </c>
      <c r="AG6" s="17" t="s">
        <v>92</v>
      </c>
      <c r="AH6" s="6" t="s">
        <v>95</v>
      </c>
      <c r="AI6" s="17" t="s">
        <v>92</v>
      </c>
      <c r="AJ6" s="6" t="s">
        <v>95</v>
      </c>
    </row>
    <row r="7" spans="1:36" ht="24" outlineLevel="1" x14ac:dyDescent="0.25">
      <c r="B7" s="7" t="s">
        <v>727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  <c r="AI7" s="18" t="s">
        <v>7</v>
      </c>
      <c r="AJ7" s="8" t="s">
        <v>7</v>
      </c>
    </row>
    <row r="8" spans="1:36" outlineLevel="1" x14ac:dyDescent="0.25">
      <c r="A8">
        <v>1</v>
      </c>
      <c r="B8" s="11" t="s">
        <v>380</v>
      </c>
      <c r="C8" s="20">
        <v>0.69</v>
      </c>
      <c r="D8" s="12">
        <v>0.69</v>
      </c>
      <c r="E8" s="20">
        <v>0.44</v>
      </c>
      <c r="F8" s="12">
        <v>0.36</v>
      </c>
      <c r="G8" s="20">
        <v>0.51</v>
      </c>
      <c r="H8" s="12">
        <v>0.56000000000000005</v>
      </c>
      <c r="I8" s="20">
        <v>0.4</v>
      </c>
      <c r="J8" s="12">
        <v>0.44</v>
      </c>
      <c r="K8" s="20">
        <v>0.16</v>
      </c>
      <c r="L8" s="12">
        <v>0.32</v>
      </c>
      <c r="M8" s="20">
        <v>0.3</v>
      </c>
      <c r="N8" s="12">
        <v>0.1</v>
      </c>
      <c r="O8" s="20">
        <v>0.24</v>
      </c>
      <c r="P8" s="12">
        <v>0.19</v>
      </c>
      <c r="Q8" s="20">
        <v>0.13</v>
      </c>
      <c r="R8" s="12">
        <v>0.26</v>
      </c>
      <c r="S8" s="20">
        <v>0.1</v>
      </c>
      <c r="T8" s="12">
        <v>0.17</v>
      </c>
      <c r="U8" s="20">
        <v>0.33</v>
      </c>
      <c r="V8" s="12">
        <v>0.26</v>
      </c>
      <c r="W8" s="20">
        <v>0.13</v>
      </c>
      <c r="X8" s="12">
        <v>0.19</v>
      </c>
      <c r="Y8" s="20">
        <v>0.28999999999999998</v>
      </c>
      <c r="Z8" s="12">
        <v>0.28000000000000003</v>
      </c>
      <c r="AA8" s="20">
        <v>0.33</v>
      </c>
      <c r="AB8" s="12">
        <v>0.75</v>
      </c>
      <c r="AC8" s="20">
        <v>0.14000000000000001</v>
      </c>
      <c r="AD8" s="12">
        <v>0.13</v>
      </c>
      <c r="AE8" s="20">
        <v>0.14000000000000001</v>
      </c>
      <c r="AF8" s="12">
        <v>0.27</v>
      </c>
      <c r="AG8" s="20" t="s">
        <v>31</v>
      </c>
      <c r="AH8" s="12">
        <v>0.4</v>
      </c>
      <c r="AI8" s="20" t="s">
        <v>31</v>
      </c>
      <c r="AJ8" s="12">
        <v>0.4</v>
      </c>
    </row>
    <row r="9" spans="1:36" ht="28.5" outlineLevel="1" x14ac:dyDescent="0.25">
      <c r="A9">
        <v>2</v>
      </c>
      <c r="B9" s="11" t="s">
        <v>1560</v>
      </c>
      <c r="C9" s="20">
        <v>0.45</v>
      </c>
      <c r="D9" s="12">
        <v>0.42</v>
      </c>
      <c r="E9" s="20">
        <v>0.33</v>
      </c>
      <c r="F9" s="12">
        <v>0.28000000000000003</v>
      </c>
      <c r="G9" s="20">
        <v>0.39</v>
      </c>
      <c r="H9" s="12">
        <v>0.36</v>
      </c>
      <c r="I9" s="20">
        <v>0.37</v>
      </c>
      <c r="J9" s="12">
        <v>0.28999999999999998</v>
      </c>
      <c r="K9" s="49">
        <v>0.06</v>
      </c>
      <c r="L9" s="47">
        <v>0.27</v>
      </c>
      <c r="M9" s="20">
        <v>0.17</v>
      </c>
      <c r="N9" s="12">
        <v>7.0000000000000007E-2</v>
      </c>
      <c r="O9" s="20">
        <v>0.06</v>
      </c>
      <c r="P9" s="12">
        <v>0.12</v>
      </c>
      <c r="Q9" s="20">
        <v>0.13</v>
      </c>
      <c r="R9" s="12">
        <v>0.19</v>
      </c>
      <c r="S9" s="49" t="s">
        <v>173</v>
      </c>
      <c r="T9" s="47">
        <v>0.28000000000000003</v>
      </c>
      <c r="U9" s="20">
        <v>0.25</v>
      </c>
      <c r="V9" s="12">
        <v>0.26</v>
      </c>
      <c r="W9" s="20">
        <v>0.28999999999999998</v>
      </c>
      <c r="X9" s="12">
        <v>0.26</v>
      </c>
      <c r="Y9" s="20">
        <v>0.25</v>
      </c>
      <c r="Z9" s="12">
        <v>0.28000000000000003</v>
      </c>
      <c r="AA9" s="20">
        <v>0.5</v>
      </c>
      <c r="AB9" s="12">
        <v>0.5</v>
      </c>
      <c r="AC9" s="20">
        <v>0.14000000000000001</v>
      </c>
      <c r="AD9" s="12">
        <v>0.25</v>
      </c>
      <c r="AE9" s="20" t="s">
        <v>31</v>
      </c>
      <c r="AF9" s="12">
        <v>0.13</v>
      </c>
      <c r="AG9" s="20" t="s">
        <v>31</v>
      </c>
      <c r="AH9" s="12">
        <v>0.2</v>
      </c>
      <c r="AI9" s="20" t="s">
        <v>31</v>
      </c>
      <c r="AJ9" s="12" t="s">
        <v>31</v>
      </c>
    </row>
    <row r="10" spans="1:36" ht="28.5" outlineLevel="1" x14ac:dyDescent="0.25">
      <c r="A10">
        <v>3</v>
      </c>
      <c r="B10" s="9" t="s">
        <v>382</v>
      </c>
      <c r="C10" s="19">
        <v>0.61</v>
      </c>
      <c r="D10" s="10">
        <v>0.57999999999999996</v>
      </c>
      <c r="E10" s="19">
        <v>0.43</v>
      </c>
      <c r="F10" s="10">
        <v>0.41</v>
      </c>
      <c r="G10" s="19">
        <v>0.49</v>
      </c>
      <c r="H10" s="10">
        <v>0.54</v>
      </c>
      <c r="I10" s="19">
        <v>0.46</v>
      </c>
      <c r="J10" s="10">
        <v>0.47</v>
      </c>
      <c r="K10" s="19">
        <v>0.26</v>
      </c>
      <c r="L10" s="10">
        <v>0.19</v>
      </c>
      <c r="M10" s="19">
        <v>0.09</v>
      </c>
      <c r="N10" s="10">
        <v>0.23</v>
      </c>
      <c r="O10" s="19">
        <v>0.18</v>
      </c>
      <c r="P10" s="10">
        <v>0.19</v>
      </c>
      <c r="Q10" s="19">
        <v>0.2</v>
      </c>
      <c r="R10" s="10">
        <v>0.28999999999999998</v>
      </c>
      <c r="S10" s="19">
        <v>0.1</v>
      </c>
      <c r="T10" s="10">
        <v>0.22</v>
      </c>
      <c r="U10" s="19">
        <v>0.33</v>
      </c>
      <c r="V10" s="10">
        <v>0.28999999999999998</v>
      </c>
      <c r="W10" s="19">
        <v>0.28999999999999998</v>
      </c>
      <c r="X10" s="10">
        <v>0.31</v>
      </c>
      <c r="Y10" s="19">
        <v>0.43</v>
      </c>
      <c r="Z10" s="10">
        <v>0.38</v>
      </c>
      <c r="AA10" s="19">
        <v>0.17</v>
      </c>
      <c r="AB10" s="10">
        <v>0.5</v>
      </c>
      <c r="AC10" s="48">
        <v>0.36</v>
      </c>
      <c r="AD10" s="50" t="s">
        <v>173</v>
      </c>
      <c r="AE10" s="19">
        <v>0.14000000000000001</v>
      </c>
      <c r="AF10" s="10">
        <v>0.2</v>
      </c>
      <c r="AG10" s="19" t="s">
        <v>31</v>
      </c>
      <c r="AH10" s="10">
        <v>0.2</v>
      </c>
      <c r="AI10" s="19" t="s">
        <v>31</v>
      </c>
      <c r="AJ10" s="10">
        <v>0.2</v>
      </c>
    </row>
    <row r="11" spans="1:36" ht="28.5" outlineLevel="1" x14ac:dyDescent="0.25">
      <c r="A11">
        <v>4</v>
      </c>
      <c r="B11" s="11" t="s">
        <v>1565</v>
      </c>
      <c r="C11" s="20">
        <v>0.54</v>
      </c>
      <c r="D11" s="12">
        <v>0.56000000000000005</v>
      </c>
      <c r="E11" s="20">
        <v>0.49</v>
      </c>
      <c r="F11" s="12">
        <v>0.48</v>
      </c>
      <c r="G11" s="20">
        <v>0.52</v>
      </c>
      <c r="H11" s="12">
        <v>0.57999999999999996</v>
      </c>
      <c r="I11" s="20">
        <v>0.52</v>
      </c>
      <c r="J11" s="12">
        <v>0.42</v>
      </c>
      <c r="K11" s="20">
        <v>0.19</v>
      </c>
      <c r="L11" s="12">
        <v>0.35</v>
      </c>
      <c r="M11" s="20">
        <v>0.13</v>
      </c>
      <c r="N11" s="12">
        <v>0.17</v>
      </c>
      <c r="O11" s="20">
        <v>0.06</v>
      </c>
      <c r="P11" s="12">
        <v>0.15</v>
      </c>
      <c r="Q11" s="20">
        <v>0.2</v>
      </c>
      <c r="R11" s="12">
        <v>0.39</v>
      </c>
      <c r="S11" s="49" t="s">
        <v>173</v>
      </c>
      <c r="T11" s="47">
        <v>0.33</v>
      </c>
      <c r="U11" s="20">
        <v>0.28999999999999998</v>
      </c>
      <c r="V11" s="12">
        <v>0.26</v>
      </c>
      <c r="W11" s="20">
        <v>0.55000000000000004</v>
      </c>
      <c r="X11" s="12">
        <v>0.48</v>
      </c>
      <c r="Y11" s="20">
        <v>0.46</v>
      </c>
      <c r="Z11" s="12">
        <v>0.42</v>
      </c>
      <c r="AA11" s="20">
        <v>0.33</v>
      </c>
      <c r="AB11" s="12">
        <v>0.25</v>
      </c>
      <c r="AC11" s="20">
        <v>0.21</v>
      </c>
      <c r="AD11" s="12">
        <v>0.5</v>
      </c>
      <c r="AE11" s="20">
        <v>0.21</v>
      </c>
      <c r="AF11" s="12">
        <v>0.2</v>
      </c>
      <c r="AG11" s="20">
        <v>0.33</v>
      </c>
      <c r="AH11" s="12">
        <v>0.6</v>
      </c>
      <c r="AI11" s="20">
        <v>0.5</v>
      </c>
      <c r="AJ11" s="12">
        <v>0.4</v>
      </c>
    </row>
    <row r="12" spans="1:36" ht="28.5" outlineLevel="1" x14ac:dyDescent="0.25">
      <c r="A12">
        <v>5</v>
      </c>
      <c r="B12" s="11" t="s">
        <v>1563</v>
      </c>
      <c r="C12" s="20">
        <v>0.47</v>
      </c>
      <c r="D12" s="12">
        <v>0.46</v>
      </c>
      <c r="E12" s="20">
        <v>0.37</v>
      </c>
      <c r="F12" s="12">
        <v>0.31</v>
      </c>
      <c r="G12" s="20">
        <v>0.39</v>
      </c>
      <c r="H12" s="12">
        <v>0.48</v>
      </c>
      <c r="I12" s="20">
        <v>0.34</v>
      </c>
      <c r="J12" s="12">
        <v>0.44</v>
      </c>
      <c r="K12" s="20">
        <v>0.28999999999999998</v>
      </c>
      <c r="L12" s="12">
        <v>0.35</v>
      </c>
      <c r="M12" s="20">
        <v>0.26</v>
      </c>
      <c r="N12" s="12">
        <v>7.0000000000000007E-2</v>
      </c>
      <c r="O12" s="20">
        <v>0.35</v>
      </c>
      <c r="P12" s="12">
        <v>0.23</v>
      </c>
      <c r="Q12" s="20">
        <v>0.2</v>
      </c>
      <c r="R12" s="12">
        <v>0.32</v>
      </c>
      <c r="S12" s="49" t="s">
        <v>173</v>
      </c>
      <c r="T12" s="47">
        <v>0.39</v>
      </c>
      <c r="U12" s="20">
        <v>0.21</v>
      </c>
      <c r="V12" s="12">
        <v>0.35</v>
      </c>
      <c r="W12" s="20">
        <v>0.39</v>
      </c>
      <c r="X12" s="12">
        <v>0.26</v>
      </c>
      <c r="Y12" s="20">
        <v>0.28999999999999998</v>
      </c>
      <c r="Z12" s="12">
        <v>0.36</v>
      </c>
      <c r="AA12" s="20">
        <v>0.67</v>
      </c>
      <c r="AB12" s="12">
        <v>0.75</v>
      </c>
      <c r="AC12" s="20">
        <v>0.14000000000000001</v>
      </c>
      <c r="AD12" s="12" t="s">
        <v>31</v>
      </c>
      <c r="AE12" s="49" t="s">
        <v>173</v>
      </c>
      <c r="AF12" s="47">
        <v>0.33</v>
      </c>
      <c r="AG12" s="20">
        <v>0.33</v>
      </c>
      <c r="AH12" s="12">
        <v>0.2</v>
      </c>
      <c r="AI12" s="20" t="s">
        <v>31</v>
      </c>
      <c r="AJ12" s="12">
        <v>0.2</v>
      </c>
    </row>
    <row r="13" spans="1:36" ht="28.5" outlineLevel="1" x14ac:dyDescent="0.25">
      <c r="A13">
        <v>6</v>
      </c>
      <c r="B13" s="16" t="s">
        <v>1566</v>
      </c>
      <c r="C13" s="19">
        <v>0.6</v>
      </c>
      <c r="D13" s="10">
        <v>0.55000000000000004</v>
      </c>
      <c r="E13" s="19">
        <v>0.46</v>
      </c>
      <c r="F13" s="10">
        <v>0.36</v>
      </c>
      <c r="G13" s="19">
        <v>0.52</v>
      </c>
      <c r="H13" s="10">
        <v>0.51</v>
      </c>
      <c r="I13" s="19">
        <v>0.49</v>
      </c>
      <c r="J13" s="10">
        <v>0.41</v>
      </c>
      <c r="K13" s="19">
        <v>0.28999999999999998</v>
      </c>
      <c r="L13" s="10">
        <v>0.35</v>
      </c>
      <c r="M13" s="48">
        <v>0.43</v>
      </c>
      <c r="N13" s="50">
        <v>0.13</v>
      </c>
      <c r="O13" s="19">
        <v>0.41</v>
      </c>
      <c r="P13" s="10">
        <v>0.19</v>
      </c>
      <c r="Q13" s="19">
        <v>0.33</v>
      </c>
      <c r="R13" s="10">
        <v>0.32</v>
      </c>
      <c r="S13" s="19">
        <v>0.1</v>
      </c>
      <c r="T13" s="10">
        <v>0.39</v>
      </c>
      <c r="U13" s="19">
        <v>0.46</v>
      </c>
      <c r="V13" s="10">
        <v>0.41</v>
      </c>
      <c r="W13" s="19">
        <v>0.26</v>
      </c>
      <c r="X13" s="10">
        <v>0.17</v>
      </c>
      <c r="Y13" s="19">
        <v>0.43</v>
      </c>
      <c r="Z13" s="10">
        <v>0.32</v>
      </c>
      <c r="AA13" s="19">
        <v>0.33</v>
      </c>
      <c r="AB13" s="10">
        <v>0.5</v>
      </c>
      <c r="AC13" s="19">
        <v>0.43</v>
      </c>
      <c r="AD13" s="10">
        <v>0.25</v>
      </c>
      <c r="AE13" s="19">
        <v>0.5</v>
      </c>
      <c r="AF13" s="10">
        <v>0.2</v>
      </c>
      <c r="AG13" s="19" t="s">
        <v>31</v>
      </c>
      <c r="AH13" s="10">
        <v>0.6</v>
      </c>
      <c r="AI13" s="19" t="s">
        <v>31</v>
      </c>
      <c r="AJ13" s="10" t="s">
        <v>31</v>
      </c>
    </row>
    <row r="14" spans="1:36" outlineLevel="1" x14ac:dyDescent="0.25">
      <c r="A14">
        <v>7</v>
      </c>
      <c r="B14" s="9" t="s">
        <v>384</v>
      </c>
      <c r="C14" s="19">
        <v>0.61</v>
      </c>
      <c r="D14" s="10">
        <v>0.57999999999999996</v>
      </c>
      <c r="E14" s="19">
        <v>0.44</v>
      </c>
      <c r="F14" s="10">
        <v>0.43</v>
      </c>
      <c r="G14" s="19">
        <v>0.51</v>
      </c>
      <c r="H14" s="10">
        <v>0.55000000000000004</v>
      </c>
      <c r="I14" s="19">
        <v>0.45</v>
      </c>
      <c r="J14" s="10">
        <v>0.48</v>
      </c>
      <c r="K14" s="19">
        <v>0.13</v>
      </c>
      <c r="L14" s="10">
        <v>0.3</v>
      </c>
      <c r="M14" s="19">
        <v>0.17</v>
      </c>
      <c r="N14" s="10">
        <v>0.1</v>
      </c>
      <c r="O14" s="19">
        <v>0.12</v>
      </c>
      <c r="P14" s="10">
        <v>0.19</v>
      </c>
      <c r="Q14" s="19">
        <v>0.27</v>
      </c>
      <c r="R14" s="10">
        <v>0.35</v>
      </c>
      <c r="S14" s="19" t="s">
        <v>31</v>
      </c>
      <c r="T14" s="10">
        <v>0.11</v>
      </c>
      <c r="U14" s="19">
        <v>0.28999999999999998</v>
      </c>
      <c r="V14" s="10">
        <v>0.24</v>
      </c>
      <c r="W14" s="19">
        <v>0.42</v>
      </c>
      <c r="X14" s="10">
        <v>0.36</v>
      </c>
      <c r="Y14" s="19">
        <v>0.46</v>
      </c>
      <c r="Z14" s="10">
        <v>0.43</v>
      </c>
      <c r="AA14" s="19">
        <v>0.33</v>
      </c>
      <c r="AB14" s="10">
        <v>0.25</v>
      </c>
      <c r="AC14" s="19">
        <v>0.21</v>
      </c>
      <c r="AD14" s="10">
        <v>0.13</v>
      </c>
      <c r="AE14" s="19">
        <v>0.21</v>
      </c>
      <c r="AF14" s="10" t="s">
        <v>31</v>
      </c>
      <c r="AG14" s="19">
        <v>0.33</v>
      </c>
      <c r="AH14" s="10">
        <v>0.8</v>
      </c>
      <c r="AI14" s="19" t="s">
        <v>31</v>
      </c>
      <c r="AJ14" s="10">
        <v>0.2</v>
      </c>
    </row>
    <row r="15" spans="1:36" ht="28.5" outlineLevel="1" x14ac:dyDescent="0.25">
      <c r="A15">
        <v>8</v>
      </c>
      <c r="B15" s="16" t="s">
        <v>1561</v>
      </c>
      <c r="C15" s="19">
        <v>0.59</v>
      </c>
      <c r="D15" s="10">
        <v>0.68</v>
      </c>
      <c r="E15" s="19">
        <v>0.48</v>
      </c>
      <c r="F15" s="10">
        <v>0.53</v>
      </c>
      <c r="G15" s="19">
        <v>0.66</v>
      </c>
      <c r="H15" s="10">
        <v>0.67</v>
      </c>
      <c r="I15" s="19">
        <v>0.55000000000000004</v>
      </c>
      <c r="J15" s="10">
        <v>0.54</v>
      </c>
      <c r="K15" s="19">
        <v>0.35</v>
      </c>
      <c r="L15" s="10">
        <v>0.35</v>
      </c>
      <c r="M15" s="19">
        <v>0.3</v>
      </c>
      <c r="N15" s="10">
        <v>0.27</v>
      </c>
      <c r="O15" s="19">
        <v>0.18</v>
      </c>
      <c r="P15" s="10">
        <v>0.27</v>
      </c>
      <c r="Q15" s="19">
        <v>0.33</v>
      </c>
      <c r="R15" s="10">
        <v>0.45</v>
      </c>
      <c r="S15" s="49" t="s">
        <v>173</v>
      </c>
      <c r="T15" s="47">
        <v>0.28000000000000003</v>
      </c>
      <c r="U15" s="19">
        <v>0.28999999999999998</v>
      </c>
      <c r="V15" s="10">
        <v>0.35</v>
      </c>
      <c r="W15" s="19">
        <v>0.52</v>
      </c>
      <c r="X15" s="10">
        <v>0.4</v>
      </c>
      <c r="Y15" s="19">
        <v>0.28999999999999998</v>
      </c>
      <c r="Z15" s="10">
        <v>0.4</v>
      </c>
      <c r="AA15" s="19">
        <v>0.33</v>
      </c>
      <c r="AB15" s="10">
        <v>0.25</v>
      </c>
      <c r="AC15" s="19">
        <v>0.28999999999999998</v>
      </c>
      <c r="AD15" s="10">
        <v>0.25</v>
      </c>
      <c r="AE15" s="19">
        <v>0.14000000000000001</v>
      </c>
      <c r="AF15" s="10">
        <v>0.2</v>
      </c>
      <c r="AG15" s="19" t="s">
        <v>31</v>
      </c>
      <c r="AH15" s="10">
        <v>0.6</v>
      </c>
      <c r="AI15" s="19" t="s">
        <v>31</v>
      </c>
      <c r="AJ15" s="10">
        <v>0.4</v>
      </c>
    </row>
    <row r="16" spans="1:36" ht="28.5" outlineLevel="1" x14ac:dyDescent="0.25">
      <c r="A16">
        <v>9</v>
      </c>
      <c r="B16" s="9" t="s">
        <v>1562</v>
      </c>
      <c r="C16" s="19">
        <v>0.57999999999999996</v>
      </c>
      <c r="D16" s="10">
        <v>0.62</v>
      </c>
      <c r="E16" s="19">
        <v>0.73</v>
      </c>
      <c r="F16" s="10">
        <v>0.62</v>
      </c>
      <c r="G16" s="19">
        <v>0.64</v>
      </c>
      <c r="H16" s="10">
        <v>0.7</v>
      </c>
      <c r="I16" s="19">
        <v>0.67</v>
      </c>
      <c r="J16" s="10">
        <v>0.62</v>
      </c>
      <c r="K16" s="19">
        <v>0.26</v>
      </c>
      <c r="L16" s="10">
        <v>0.38</v>
      </c>
      <c r="M16" s="19">
        <v>0.48</v>
      </c>
      <c r="N16" s="10">
        <v>0.5</v>
      </c>
      <c r="O16" s="48">
        <v>0.76</v>
      </c>
      <c r="P16" s="50">
        <v>0.35</v>
      </c>
      <c r="Q16" s="19">
        <v>0.4</v>
      </c>
      <c r="R16" s="10">
        <v>0.45</v>
      </c>
      <c r="S16" s="19">
        <v>0.6</v>
      </c>
      <c r="T16" s="10">
        <v>0.44</v>
      </c>
      <c r="U16" s="19">
        <v>0.5</v>
      </c>
      <c r="V16" s="10">
        <v>0.26</v>
      </c>
      <c r="W16" s="19">
        <v>0.35</v>
      </c>
      <c r="X16" s="10">
        <v>0.31</v>
      </c>
      <c r="Y16" s="19">
        <v>0.56999999999999995</v>
      </c>
      <c r="Z16" s="10">
        <v>0.53</v>
      </c>
      <c r="AA16" s="19">
        <v>0.33</v>
      </c>
      <c r="AB16" s="10" t="s">
        <v>31</v>
      </c>
      <c r="AC16" s="19">
        <v>0.56999999999999995</v>
      </c>
      <c r="AD16" s="10">
        <v>0.25</v>
      </c>
      <c r="AE16" s="19">
        <v>0.43</v>
      </c>
      <c r="AF16" s="10">
        <v>0.33</v>
      </c>
      <c r="AG16" s="19" t="s">
        <v>31</v>
      </c>
      <c r="AH16" s="10">
        <v>0.6</v>
      </c>
      <c r="AI16" s="19" t="s">
        <v>31</v>
      </c>
      <c r="AJ16" s="10">
        <v>0.4</v>
      </c>
    </row>
    <row r="17" spans="1:36" ht="28.5" outlineLevel="1" x14ac:dyDescent="0.25">
      <c r="A17">
        <v>10</v>
      </c>
      <c r="B17" s="11" t="s">
        <v>1564</v>
      </c>
      <c r="C17" s="20">
        <v>0.48</v>
      </c>
      <c r="D17" s="12">
        <v>0.4</v>
      </c>
      <c r="E17" s="20">
        <v>0.66</v>
      </c>
      <c r="F17" s="12">
        <v>0.6</v>
      </c>
      <c r="G17" s="20">
        <v>0.62</v>
      </c>
      <c r="H17" s="12">
        <v>0.69</v>
      </c>
      <c r="I17" s="20">
        <v>0.48</v>
      </c>
      <c r="J17" s="12">
        <v>0.42</v>
      </c>
      <c r="K17" s="20">
        <v>0.45</v>
      </c>
      <c r="L17" s="12">
        <v>0.3</v>
      </c>
      <c r="M17" s="20">
        <v>0.35</v>
      </c>
      <c r="N17" s="12">
        <v>0.33</v>
      </c>
      <c r="O17" s="20">
        <v>0.28999999999999998</v>
      </c>
      <c r="P17" s="12">
        <v>0.31</v>
      </c>
      <c r="Q17" s="20">
        <v>0.4</v>
      </c>
      <c r="R17" s="12">
        <v>0.45</v>
      </c>
      <c r="S17" s="20">
        <v>0.6</v>
      </c>
      <c r="T17" s="12">
        <v>0.33</v>
      </c>
      <c r="U17" s="20">
        <v>0.42</v>
      </c>
      <c r="V17" s="12">
        <v>0.41</v>
      </c>
      <c r="W17" s="20">
        <v>0.45</v>
      </c>
      <c r="X17" s="12">
        <v>0.52</v>
      </c>
      <c r="Y17" s="20">
        <v>0.61</v>
      </c>
      <c r="Z17" s="12">
        <v>0.49</v>
      </c>
      <c r="AA17" s="20">
        <v>0.17</v>
      </c>
      <c r="AB17" s="12">
        <v>0.25</v>
      </c>
      <c r="AC17" s="20">
        <v>0.28999999999999998</v>
      </c>
      <c r="AD17" s="12">
        <v>0.13</v>
      </c>
      <c r="AE17" s="20">
        <v>0.36</v>
      </c>
      <c r="AF17" s="12">
        <v>0.4</v>
      </c>
      <c r="AG17" s="20">
        <v>0.67</v>
      </c>
      <c r="AH17" s="12">
        <v>0.6</v>
      </c>
      <c r="AI17" s="20" t="s">
        <v>31</v>
      </c>
      <c r="AJ17" s="12">
        <v>0.4</v>
      </c>
    </row>
    <row r="18" spans="1:36" ht="28.5" outlineLevel="1" x14ac:dyDescent="0.25">
      <c r="A18">
        <v>11</v>
      </c>
      <c r="B18" s="9" t="s">
        <v>1568</v>
      </c>
      <c r="C18" s="19">
        <v>0.55000000000000004</v>
      </c>
      <c r="D18" s="10">
        <v>0.46</v>
      </c>
      <c r="E18" s="19">
        <v>0.61</v>
      </c>
      <c r="F18" s="10">
        <v>0.49</v>
      </c>
      <c r="G18" s="19">
        <v>0.66</v>
      </c>
      <c r="H18" s="10">
        <v>0.65</v>
      </c>
      <c r="I18" s="48">
        <v>0.65</v>
      </c>
      <c r="J18" s="50">
        <v>0.44</v>
      </c>
      <c r="K18" s="19">
        <v>0.32</v>
      </c>
      <c r="L18" s="10">
        <v>0.35</v>
      </c>
      <c r="M18" s="19">
        <v>0.48</v>
      </c>
      <c r="N18" s="10">
        <v>0.27</v>
      </c>
      <c r="O18" s="19">
        <v>0.35</v>
      </c>
      <c r="P18" s="10">
        <v>0.23</v>
      </c>
      <c r="Q18" s="19">
        <v>0.53</v>
      </c>
      <c r="R18" s="10">
        <v>0.45</v>
      </c>
      <c r="S18" s="49" t="s">
        <v>173</v>
      </c>
      <c r="T18" s="47">
        <v>0.33</v>
      </c>
      <c r="U18" s="19">
        <v>0.28999999999999998</v>
      </c>
      <c r="V18" s="10">
        <v>0.47</v>
      </c>
      <c r="W18" s="19">
        <v>0.48</v>
      </c>
      <c r="X18" s="10">
        <v>0.4</v>
      </c>
      <c r="Y18" s="19">
        <v>0.61</v>
      </c>
      <c r="Z18" s="10">
        <v>0.53</v>
      </c>
      <c r="AA18" s="19">
        <v>0.67</v>
      </c>
      <c r="AB18" s="10">
        <v>0.25</v>
      </c>
      <c r="AC18" s="19">
        <v>0.43</v>
      </c>
      <c r="AD18" s="10">
        <v>0.25</v>
      </c>
      <c r="AE18" s="19">
        <v>0.36</v>
      </c>
      <c r="AF18" s="10">
        <v>7.0000000000000007E-2</v>
      </c>
      <c r="AG18" s="19">
        <v>1</v>
      </c>
      <c r="AH18" s="10">
        <v>0.6</v>
      </c>
      <c r="AI18" s="19">
        <v>0.5</v>
      </c>
      <c r="AJ18" s="10">
        <v>0.4</v>
      </c>
    </row>
    <row r="19" spans="1:36" ht="28.5" outlineLevel="1" x14ac:dyDescent="0.25">
      <c r="A19">
        <v>12</v>
      </c>
      <c r="B19" s="16" t="s">
        <v>381</v>
      </c>
      <c r="C19" s="19">
        <v>0.31</v>
      </c>
      <c r="D19" s="10">
        <v>0.3</v>
      </c>
      <c r="E19" s="19">
        <v>0.37</v>
      </c>
      <c r="F19" s="10">
        <v>0.34</v>
      </c>
      <c r="G19" s="19">
        <v>0.38</v>
      </c>
      <c r="H19" s="10">
        <v>0.41</v>
      </c>
      <c r="I19" s="19">
        <v>0.39</v>
      </c>
      <c r="J19" s="10">
        <v>0.33</v>
      </c>
      <c r="K19" s="19">
        <v>0.13</v>
      </c>
      <c r="L19" s="10">
        <v>0.19</v>
      </c>
      <c r="M19" s="19">
        <v>0.17</v>
      </c>
      <c r="N19" s="10">
        <v>0.03</v>
      </c>
      <c r="O19" s="19">
        <v>0.24</v>
      </c>
      <c r="P19" s="10">
        <v>0.35</v>
      </c>
      <c r="Q19" s="19">
        <v>0.13</v>
      </c>
      <c r="R19" s="10">
        <v>0.19</v>
      </c>
      <c r="S19" s="49" t="s">
        <v>173</v>
      </c>
      <c r="T19" s="47">
        <v>0.39</v>
      </c>
      <c r="U19" s="19">
        <v>0.21</v>
      </c>
      <c r="V19" s="10">
        <v>0.15</v>
      </c>
      <c r="W19" s="19">
        <v>0.28999999999999998</v>
      </c>
      <c r="X19" s="10">
        <v>0.21</v>
      </c>
      <c r="Y19" s="19">
        <v>0.28999999999999998</v>
      </c>
      <c r="Z19" s="10">
        <v>0.34</v>
      </c>
      <c r="AA19" s="19">
        <v>0.33</v>
      </c>
      <c r="AB19" s="10">
        <v>0.5</v>
      </c>
      <c r="AC19" s="19">
        <v>0.21</v>
      </c>
      <c r="AD19" s="10" t="s">
        <v>31</v>
      </c>
      <c r="AE19" s="19">
        <v>0.28999999999999998</v>
      </c>
      <c r="AF19" s="10">
        <v>0.2</v>
      </c>
      <c r="AG19" s="19">
        <v>0.33</v>
      </c>
      <c r="AH19" s="10">
        <v>0.4</v>
      </c>
      <c r="AI19" s="19">
        <v>0.5</v>
      </c>
      <c r="AJ19" s="10">
        <v>0.2</v>
      </c>
    </row>
    <row r="20" spans="1:36" ht="28.5" outlineLevel="1" x14ac:dyDescent="0.25">
      <c r="A20">
        <v>13</v>
      </c>
      <c r="B20" s="11" t="s">
        <v>1567</v>
      </c>
      <c r="C20" s="20">
        <v>0.55000000000000004</v>
      </c>
      <c r="D20" s="12">
        <v>0.5</v>
      </c>
      <c r="E20" s="48">
        <v>0.51</v>
      </c>
      <c r="F20" s="50">
        <v>0.37</v>
      </c>
      <c r="G20" s="20">
        <v>0.51</v>
      </c>
      <c r="H20" s="12">
        <v>0.54</v>
      </c>
      <c r="I20" s="20">
        <v>0.39</v>
      </c>
      <c r="J20" s="12">
        <v>0.47</v>
      </c>
      <c r="K20" s="20">
        <v>0.23</v>
      </c>
      <c r="L20" s="12">
        <v>0.27</v>
      </c>
      <c r="M20" s="48">
        <v>0.3</v>
      </c>
      <c r="N20" s="50">
        <v>0.03</v>
      </c>
      <c r="O20" s="20">
        <v>0.18</v>
      </c>
      <c r="P20" s="12">
        <v>0.15</v>
      </c>
      <c r="Q20" s="49">
        <v>0.13</v>
      </c>
      <c r="R20" s="47">
        <v>0.39</v>
      </c>
      <c r="S20" s="20">
        <v>0.2</v>
      </c>
      <c r="T20" s="12">
        <v>0.28000000000000003</v>
      </c>
      <c r="U20" s="20">
        <v>0.28999999999999998</v>
      </c>
      <c r="V20" s="12">
        <v>0.26</v>
      </c>
      <c r="W20" s="20">
        <v>0.42</v>
      </c>
      <c r="X20" s="12">
        <v>0.45</v>
      </c>
      <c r="Y20" s="20">
        <v>0.39</v>
      </c>
      <c r="Z20" s="12">
        <v>0.49</v>
      </c>
      <c r="AA20" s="20">
        <v>0.17</v>
      </c>
      <c r="AB20" s="12">
        <v>0.25</v>
      </c>
      <c r="AC20" s="20">
        <v>0.21</v>
      </c>
      <c r="AD20" s="12">
        <v>0.25</v>
      </c>
      <c r="AE20" s="20">
        <v>7.0000000000000007E-2</v>
      </c>
      <c r="AF20" s="12">
        <v>0.27</v>
      </c>
      <c r="AG20" s="20">
        <v>0.33</v>
      </c>
      <c r="AH20" s="12">
        <v>0.4</v>
      </c>
      <c r="AI20" s="20" t="s">
        <v>31</v>
      </c>
      <c r="AJ20" s="12">
        <v>0.4</v>
      </c>
    </row>
    <row r="21" spans="1:36" outlineLevel="1" x14ac:dyDescent="0.25">
      <c r="A21">
        <v>14</v>
      </c>
      <c r="B21" s="11" t="s">
        <v>379</v>
      </c>
      <c r="C21" s="20">
        <v>0.61</v>
      </c>
      <c r="D21" s="12">
        <v>0.56000000000000005</v>
      </c>
      <c r="E21" s="20">
        <v>0.56999999999999995</v>
      </c>
      <c r="F21" s="12">
        <v>0.49</v>
      </c>
      <c r="G21" s="20">
        <v>0.56999999999999995</v>
      </c>
      <c r="H21" s="12">
        <v>0.6</v>
      </c>
      <c r="I21" s="20">
        <v>0.51</v>
      </c>
      <c r="J21" s="12">
        <v>0.54</v>
      </c>
      <c r="K21" s="20">
        <v>0.26</v>
      </c>
      <c r="L21" s="12">
        <v>0.35</v>
      </c>
      <c r="M21" s="20">
        <v>0.35</v>
      </c>
      <c r="N21" s="12">
        <v>0.17</v>
      </c>
      <c r="O21" s="20">
        <v>0.28999999999999998</v>
      </c>
      <c r="P21" s="12">
        <v>0.19</v>
      </c>
      <c r="Q21" s="20">
        <v>0.27</v>
      </c>
      <c r="R21" s="12">
        <v>0.45</v>
      </c>
      <c r="S21" s="49" t="s">
        <v>173</v>
      </c>
      <c r="T21" s="47">
        <v>0.33</v>
      </c>
      <c r="U21" s="20">
        <v>0.38</v>
      </c>
      <c r="V21" s="12">
        <v>0.35</v>
      </c>
      <c r="W21" s="20">
        <v>0.45</v>
      </c>
      <c r="X21" s="12">
        <v>0.45</v>
      </c>
      <c r="Y21" s="48">
        <v>0.64</v>
      </c>
      <c r="Z21" s="50">
        <v>0.4</v>
      </c>
      <c r="AA21" s="20">
        <v>0.17</v>
      </c>
      <c r="AB21" s="12">
        <v>0.25</v>
      </c>
      <c r="AC21" s="20">
        <v>0.21</v>
      </c>
      <c r="AD21" s="12">
        <v>0.13</v>
      </c>
      <c r="AE21" s="20">
        <v>0.14000000000000001</v>
      </c>
      <c r="AF21" s="12">
        <v>0.2</v>
      </c>
      <c r="AG21" s="20">
        <v>0.33</v>
      </c>
      <c r="AH21" s="12">
        <v>0.4</v>
      </c>
      <c r="AI21" s="20" t="s">
        <v>31</v>
      </c>
      <c r="AJ21" s="12">
        <v>0.6</v>
      </c>
    </row>
    <row r="22" spans="1:36" ht="28.5" outlineLevel="1" x14ac:dyDescent="0.25">
      <c r="A22">
        <v>15</v>
      </c>
      <c r="B22" s="9" t="s">
        <v>1559</v>
      </c>
      <c r="C22" s="19">
        <v>0.64</v>
      </c>
      <c r="D22" s="10">
        <v>0.62</v>
      </c>
      <c r="E22" s="19">
        <v>0.56999999999999995</v>
      </c>
      <c r="F22" s="10">
        <v>0.56999999999999995</v>
      </c>
      <c r="G22" s="19">
        <v>0.64</v>
      </c>
      <c r="H22" s="10">
        <v>0.67</v>
      </c>
      <c r="I22" s="19">
        <v>0.54</v>
      </c>
      <c r="J22" s="10">
        <v>0.54</v>
      </c>
      <c r="K22" s="19">
        <v>0.32</v>
      </c>
      <c r="L22" s="10">
        <v>0.49</v>
      </c>
      <c r="M22" s="19">
        <v>0.35</v>
      </c>
      <c r="N22" s="10">
        <v>0.23</v>
      </c>
      <c r="O22" s="19">
        <v>0.35</v>
      </c>
      <c r="P22" s="10">
        <v>0.35</v>
      </c>
      <c r="Q22" s="19">
        <v>0.4</v>
      </c>
      <c r="R22" s="10">
        <v>0.55000000000000004</v>
      </c>
      <c r="S22" s="19">
        <v>0.2</v>
      </c>
      <c r="T22" s="10">
        <v>0.28000000000000003</v>
      </c>
      <c r="U22" s="19">
        <v>0.38</v>
      </c>
      <c r="V22" s="10">
        <v>0.44</v>
      </c>
      <c r="W22" s="19">
        <v>0.52</v>
      </c>
      <c r="X22" s="10">
        <v>0.45</v>
      </c>
      <c r="Y22" s="19">
        <v>0.56999999999999995</v>
      </c>
      <c r="Z22" s="10">
        <v>0.47</v>
      </c>
      <c r="AA22" s="19">
        <v>0.5</v>
      </c>
      <c r="AB22" s="10">
        <v>0.5</v>
      </c>
      <c r="AC22" s="19">
        <v>0.28999999999999998</v>
      </c>
      <c r="AD22" s="10">
        <v>0.38</v>
      </c>
      <c r="AE22" s="19">
        <v>0.21</v>
      </c>
      <c r="AF22" s="10">
        <v>0.2</v>
      </c>
      <c r="AG22" s="19" t="s">
        <v>31</v>
      </c>
      <c r="AH22" s="10">
        <v>0.4</v>
      </c>
      <c r="AI22" s="19">
        <v>0.5</v>
      </c>
      <c r="AJ22" s="10">
        <v>0.2</v>
      </c>
    </row>
    <row r="23" spans="1:36" outlineLevel="1" x14ac:dyDescent="0.25">
      <c r="B23" s="13" t="s">
        <v>10</v>
      </c>
      <c r="C23" s="23">
        <v>1</v>
      </c>
      <c r="D23" s="14">
        <v>1</v>
      </c>
      <c r="E23" s="23">
        <v>1</v>
      </c>
      <c r="F23" s="14">
        <v>1</v>
      </c>
      <c r="G23" s="23">
        <v>1</v>
      </c>
      <c r="H23" s="14">
        <v>1</v>
      </c>
      <c r="I23" s="23">
        <v>1</v>
      </c>
      <c r="J23" s="14">
        <v>1</v>
      </c>
      <c r="K23" s="23">
        <v>1</v>
      </c>
      <c r="L23" s="14">
        <v>1</v>
      </c>
      <c r="M23" s="23">
        <v>1</v>
      </c>
      <c r="N23" s="14">
        <v>1</v>
      </c>
      <c r="O23" s="23">
        <v>1</v>
      </c>
      <c r="P23" s="14">
        <v>1</v>
      </c>
      <c r="Q23" s="23">
        <v>1</v>
      </c>
      <c r="R23" s="14">
        <v>1</v>
      </c>
      <c r="S23" s="23">
        <v>1</v>
      </c>
      <c r="T23" s="14">
        <v>1</v>
      </c>
      <c r="U23" s="23">
        <v>1</v>
      </c>
      <c r="V23" s="14">
        <v>1</v>
      </c>
      <c r="W23" s="23">
        <v>1</v>
      </c>
      <c r="X23" s="14">
        <v>1</v>
      </c>
      <c r="Y23" s="23">
        <v>1</v>
      </c>
      <c r="Z23" s="14">
        <v>1</v>
      </c>
      <c r="AA23" s="23">
        <v>1</v>
      </c>
      <c r="AB23" s="14">
        <v>1</v>
      </c>
      <c r="AC23" s="23">
        <v>1</v>
      </c>
      <c r="AD23" s="14">
        <v>1</v>
      </c>
      <c r="AE23" s="23">
        <v>1</v>
      </c>
      <c r="AF23" s="14">
        <v>1</v>
      </c>
      <c r="AG23" s="23">
        <v>1</v>
      </c>
      <c r="AH23" s="14">
        <v>1</v>
      </c>
      <c r="AI23" s="23">
        <v>1</v>
      </c>
      <c r="AJ23" s="14">
        <v>1</v>
      </c>
    </row>
    <row r="24" spans="1:36" outlineLevel="1" x14ac:dyDescent="0.25">
      <c r="B24" s="13" t="s">
        <v>11</v>
      </c>
      <c r="C24" s="24">
        <v>109</v>
      </c>
      <c r="D24" s="15">
        <v>179</v>
      </c>
      <c r="E24" s="24">
        <v>109</v>
      </c>
      <c r="F24" s="15">
        <v>148</v>
      </c>
      <c r="G24" s="24">
        <v>116</v>
      </c>
      <c r="H24" s="15">
        <v>170</v>
      </c>
      <c r="I24" s="24">
        <v>99</v>
      </c>
      <c r="J24" s="15">
        <v>156</v>
      </c>
      <c r="K24" s="24">
        <v>31</v>
      </c>
      <c r="L24" s="15">
        <v>37</v>
      </c>
      <c r="M24" s="24">
        <v>23</v>
      </c>
      <c r="N24" s="15">
        <v>30</v>
      </c>
      <c r="O24" s="24">
        <v>17</v>
      </c>
      <c r="P24" s="15">
        <v>26</v>
      </c>
      <c r="Q24" s="24">
        <v>15</v>
      </c>
      <c r="R24" s="15">
        <v>31</v>
      </c>
      <c r="S24" s="24">
        <v>10</v>
      </c>
      <c r="T24" s="15">
        <v>18</v>
      </c>
      <c r="U24" s="24">
        <v>24</v>
      </c>
      <c r="V24" s="15">
        <v>34</v>
      </c>
      <c r="W24" s="24">
        <v>31</v>
      </c>
      <c r="X24" s="15">
        <v>42</v>
      </c>
      <c r="Y24" s="24">
        <v>28</v>
      </c>
      <c r="Z24" s="15">
        <v>53</v>
      </c>
      <c r="AA24" s="24">
        <v>6</v>
      </c>
      <c r="AB24" s="15">
        <v>4</v>
      </c>
      <c r="AC24" s="24">
        <v>14</v>
      </c>
      <c r="AD24" s="15">
        <v>8</v>
      </c>
      <c r="AE24" s="24">
        <v>14</v>
      </c>
      <c r="AF24" s="15">
        <v>15</v>
      </c>
      <c r="AG24" s="24">
        <v>3</v>
      </c>
      <c r="AH24" s="15">
        <v>5</v>
      </c>
      <c r="AI24" s="24">
        <v>2</v>
      </c>
      <c r="AJ24" s="15">
        <v>5</v>
      </c>
    </row>
    <row r="25" spans="1:36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</row>
    <row r="26" spans="1:36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1:36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</row>
    <row r="28" spans="1:36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spans="1:36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</row>
    <row r="30" spans="1:36" outlineLevel="1" x14ac:dyDescent="0.25"/>
    <row r="31" spans="1:36" outlineLevel="1" x14ac:dyDescent="0.25"/>
  </sheetData>
  <sortState xmlns:xlrd2="http://schemas.microsoft.com/office/spreadsheetml/2017/richdata2" ref="A8:AJ22">
    <sortCondition ref="A8:A22"/>
  </sortState>
  <mergeCells count="22">
    <mergeCell ref="M5:N5"/>
    <mergeCell ref="C5:D5"/>
    <mergeCell ref="E5:F5"/>
    <mergeCell ref="G5:H5"/>
    <mergeCell ref="I5:J5"/>
    <mergeCell ref="K5:L5"/>
    <mergeCell ref="B26:AJ26"/>
    <mergeCell ref="B27:AJ27"/>
    <mergeCell ref="B28:AJ28"/>
    <mergeCell ref="B29:AJ29"/>
    <mergeCell ref="AA5:AB5"/>
    <mergeCell ref="AC5:AD5"/>
    <mergeCell ref="AE5:AF5"/>
    <mergeCell ref="AG5:AH5"/>
    <mergeCell ref="AI5:AJ5"/>
    <mergeCell ref="B25:AJ25"/>
    <mergeCell ref="O5:P5"/>
    <mergeCell ref="Q5:R5"/>
    <mergeCell ref="S5:T5"/>
    <mergeCell ref="U5:V5"/>
    <mergeCell ref="W5:X5"/>
    <mergeCell ref="Y5:Z5"/>
  </mergeCells>
  <hyperlinks>
    <hyperlink ref="A1" location="'Index'!A1" display="Index" xr:uid="{6A5BCF15-2012-4707-80AD-FB7168524DB0}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6941-9FA9-4D49-8786-80D48B32F3F9}">
  <sheetPr codeName="Arkusz253">
    <outlinePr summaryBelow="0"/>
  </sheetPr>
  <dimension ref="A1:AL30"/>
  <sheetViews>
    <sheetView workbookViewId="0">
      <pane xSplit="2" topLeftCell="C1" activePane="topRight" state="frozen"/>
      <selection pane="topRight" activeCell="A8" sqref="A8:XFD2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8" x14ac:dyDescent="0.25">
      <c r="A1" s="2" t="s">
        <v>1</v>
      </c>
      <c r="B1">
        <v>31600</v>
      </c>
    </row>
    <row r="2" spans="1:38" x14ac:dyDescent="0.25">
      <c r="D2" t="s">
        <v>1495</v>
      </c>
    </row>
    <row r="3" spans="1:38" ht="15.75" x14ac:dyDescent="0.25">
      <c r="B3" s="1" t="s">
        <v>766</v>
      </c>
    </row>
    <row r="4" spans="1:38" outlineLevel="1" x14ac:dyDescent="0.25">
      <c r="B4" s="46" t="s">
        <v>1494</v>
      </c>
      <c r="C4" s="46" t="s">
        <v>246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  <c r="AA4" s="3" t="s">
        <v>87</v>
      </c>
      <c r="AB4" s="3" t="s">
        <v>87</v>
      </c>
      <c r="AC4" s="3" t="s">
        <v>87</v>
      </c>
      <c r="AD4" s="3" t="s">
        <v>87</v>
      </c>
      <c r="AE4" s="3" t="s">
        <v>87</v>
      </c>
      <c r="AF4" s="3" t="s">
        <v>87</v>
      </c>
      <c r="AG4" s="3" t="s">
        <v>87</v>
      </c>
      <c r="AH4" s="3" t="s">
        <v>87</v>
      </c>
      <c r="AI4" s="3" t="s">
        <v>87</v>
      </c>
      <c r="AJ4" s="3" t="s">
        <v>87</v>
      </c>
      <c r="AK4" s="3" t="s">
        <v>87</v>
      </c>
      <c r="AL4" s="3" t="s">
        <v>87</v>
      </c>
    </row>
    <row r="5" spans="1:38" outlineLevel="1" x14ac:dyDescent="0.25">
      <c r="B5" s="4"/>
      <c r="C5" s="42" t="s">
        <v>397</v>
      </c>
      <c r="D5" s="43"/>
      <c r="E5" s="44" t="s">
        <v>729</v>
      </c>
      <c r="F5" s="43"/>
      <c r="G5" s="44" t="s">
        <v>730</v>
      </c>
      <c r="H5" s="43"/>
      <c r="I5" s="44" t="s">
        <v>356</v>
      </c>
      <c r="J5" s="43"/>
      <c r="K5" s="44" t="s">
        <v>388</v>
      </c>
      <c r="L5" s="43"/>
      <c r="M5" s="44" t="s">
        <v>391</v>
      </c>
      <c r="N5" s="43"/>
      <c r="O5" s="44" t="s">
        <v>394</v>
      </c>
      <c r="P5" s="43"/>
      <c r="Q5" s="44" t="s">
        <v>682</v>
      </c>
      <c r="R5" s="43"/>
      <c r="S5" s="44" t="s">
        <v>715</v>
      </c>
      <c r="T5" s="43"/>
      <c r="U5" s="44" t="s">
        <v>716</v>
      </c>
      <c r="V5" s="43"/>
      <c r="W5" s="44" t="s">
        <v>717</v>
      </c>
      <c r="X5" s="43"/>
      <c r="Y5" s="44" t="s">
        <v>676</v>
      </c>
      <c r="Z5" s="43"/>
      <c r="AA5" s="44" t="s">
        <v>763</v>
      </c>
      <c r="AB5" s="43"/>
      <c r="AC5" s="44" t="s">
        <v>597</v>
      </c>
      <c r="AD5" s="43"/>
      <c r="AE5" s="44" t="s">
        <v>450</v>
      </c>
      <c r="AF5" s="43"/>
      <c r="AG5" s="44" t="s">
        <v>731</v>
      </c>
      <c r="AH5" s="43"/>
      <c r="AI5" s="44" t="s">
        <v>721</v>
      </c>
      <c r="AJ5" s="43"/>
      <c r="AK5" s="44" t="s">
        <v>679</v>
      </c>
      <c r="AL5" s="43"/>
    </row>
    <row r="6" spans="1:38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  <c r="W6" s="17" t="s">
        <v>92</v>
      </c>
      <c r="X6" s="6" t="s">
        <v>95</v>
      </c>
      <c r="Y6" s="17" t="s">
        <v>92</v>
      </c>
      <c r="Z6" s="6" t="s">
        <v>95</v>
      </c>
      <c r="AA6" s="17" t="s">
        <v>92</v>
      </c>
      <c r="AB6" s="6" t="s">
        <v>95</v>
      </c>
      <c r="AC6" s="17" t="s">
        <v>92</v>
      </c>
      <c r="AD6" s="6" t="s">
        <v>95</v>
      </c>
      <c r="AE6" s="17" t="s">
        <v>92</v>
      </c>
      <c r="AF6" s="6" t="s">
        <v>95</v>
      </c>
      <c r="AG6" s="17" t="s">
        <v>92</v>
      </c>
      <c r="AH6" s="6" t="s">
        <v>95</v>
      </c>
      <c r="AI6" s="17" t="s">
        <v>92</v>
      </c>
      <c r="AJ6" s="6" t="s">
        <v>95</v>
      </c>
      <c r="AK6" s="17" t="s">
        <v>92</v>
      </c>
      <c r="AL6" s="6" t="s">
        <v>95</v>
      </c>
    </row>
    <row r="7" spans="1:38" outlineLevel="1" x14ac:dyDescent="0.25">
      <c r="B7" s="7" t="s">
        <v>732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  <c r="AI7" s="18" t="s">
        <v>7</v>
      </c>
      <c r="AJ7" s="8" t="s">
        <v>7</v>
      </c>
      <c r="AK7" s="18" t="s">
        <v>7</v>
      </c>
      <c r="AL7" s="8" t="s">
        <v>7</v>
      </c>
    </row>
    <row r="8" spans="1:38" ht="28.5" outlineLevel="1" x14ac:dyDescent="0.25">
      <c r="A8">
        <v>1</v>
      </c>
      <c r="B8" s="9" t="s">
        <v>1569</v>
      </c>
      <c r="C8" s="19">
        <v>0.32</v>
      </c>
      <c r="D8" s="10">
        <v>0.36</v>
      </c>
      <c r="E8" s="19">
        <v>0.51</v>
      </c>
      <c r="F8" s="10">
        <v>0.56000000000000005</v>
      </c>
      <c r="G8" s="48">
        <v>0.86</v>
      </c>
      <c r="H8" s="50">
        <v>0.71</v>
      </c>
      <c r="I8" s="19">
        <v>0.09</v>
      </c>
      <c r="J8" s="10">
        <v>0.17</v>
      </c>
      <c r="K8" s="19">
        <v>0.2</v>
      </c>
      <c r="L8" s="10">
        <v>0.23</v>
      </c>
      <c r="M8" s="19">
        <v>0.26</v>
      </c>
      <c r="N8" s="10">
        <v>0.24</v>
      </c>
      <c r="O8" s="19">
        <v>0.17</v>
      </c>
      <c r="P8" s="10">
        <v>0.21</v>
      </c>
      <c r="Q8" s="19">
        <v>0.27</v>
      </c>
      <c r="R8" s="10">
        <v>0.3</v>
      </c>
      <c r="S8" s="19">
        <v>0.17</v>
      </c>
      <c r="T8" s="10">
        <v>0.13</v>
      </c>
      <c r="U8" s="19">
        <v>0.33</v>
      </c>
      <c r="V8" s="10">
        <v>0.14000000000000001</v>
      </c>
      <c r="W8" s="19" t="s">
        <v>31</v>
      </c>
      <c r="X8" s="10" t="s">
        <v>31</v>
      </c>
      <c r="Y8" s="19">
        <v>0.33</v>
      </c>
      <c r="Z8" s="10">
        <v>0.46</v>
      </c>
      <c r="AA8" s="19">
        <v>0.15</v>
      </c>
      <c r="AB8" s="10">
        <v>0.19</v>
      </c>
      <c r="AC8" s="19">
        <v>0.3</v>
      </c>
      <c r="AD8" s="10">
        <v>0.1</v>
      </c>
      <c r="AE8" s="48">
        <v>0.5</v>
      </c>
      <c r="AF8" s="50">
        <v>0.14000000000000001</v>
      </c>
      <c r="AG8" s="19">
        <v>0.91</v>
      </c>
      <c r="AH8" s="10">
        <v>0.78</v>
      </c>
      <c r="AI8" s="19">
        <v>0.5</v>
      </c>
      <c r="AJ8" s="10">
        <v>0.15</v>
      </c>
      <c r="AK8" s="19">
        <v>0.38</v>
      </c>
      <c r="AL8" s="10">
        <v>0.33</v>
      </c>
    </row>
    <row r="9" spans="1:38" outlineLevel="1" x14ac:dyDescent="0.25">
      <c r="A9">
        <v>2</v>
      </c>
      <c r="B9" s="11" t="s">
        <v>380</v>
      </c>
      <c r="C9" s="20">
        <v>0.51</v>
      </c>
      <c r="D9" s="12">
        <v>0.47</v>
      </c>
      <c r="E9" s="20">
        <v>0.16</v>
      </c>
      <c r="F9" s="12">
        <v>0.12</v>
      </c>
      <c r="G9" s="20">
        <v>0.12</v>
      </c>
      <c r="H9" s="12">
        <v>0.15</v>
      </c>
      <c r="I9" s="20">
        <v>0.66</v>
      </c>
      <c r="J9" s="12">
        <v>0.78</v>
      </c>
      <c r="K9" s="20">
        <v>0.35</v>
      </c>
      <c r="L9" s="12">
        <v>0.46</v>
      </c>
      <c r="M9" s="20">
        <v>0.43</v>
      </c>
      <c r="N9" s="12">
        <v>0.53</v>
      </c>
      <c r="O9" s="20">
        <v>0.43</v>
      </c>
      <c r="P9" s="12">
        <v>0.52</v>
      </c>
      <c r="Q9" s="20">
        <v>0.27</v>
      </c>
      <c r="R9" s="12">
        <v>0.28999999999999998</v>
      </c>
      <c r="S9" s="20">
        <v>0.33</v>
      </c>
      <c r="T9" s="12">
        <v>0.25</v>
      </c>
      <c r="U9" s="20">
        <v>0.67</v>
      </c>
      <c r="V9" s="12">
        <v>0.14000000000000001</v>
      </c>
      <c r="W9" s="20">
        <v>0.25</v>
      </c>
      <c r="X9" s="12">
        <v>0.56000000000000005</v>
      </c>
      <c r="Y9" s="20">
        <v>0.28999999999999998</v>
      </c>
      <c r="Z9" s="12">
        <v>0.31</v>
      </c>
      <c r="AA9" s="20">
        <v>0.2</v>
      </c>
      <c r="AB9" s="12">
        <v>0.3</v>
      </c>
      <c r="AC9" s="20">
        <v>0.3</v>
      </c>
      <c r="AD9" s="12">
        <v>0.2</v>
      </c>
      <c r="AE9" s="20">
        <v>0.69</v>
      </c>
      <c r="AF9" s="12">
        <v>0.43</v>
      </c>
      <c r="AG9" s="20">
        <v>0.09</v>
      </c>
      <c r="AH9" s="12" t="s">
        <v>31</v>
      </c>
      <c r="AI9" s="20">
        <v>0.2</v>
      </c>
      <c r="AJ9" s="12">
        <v>0.23</v>
      </c>
      <c r="AK9" s="20">
        <v>0.25</v>
      </c>
      <c r="AL9" s="12" t="s">
        <v>31</v>
      </c>
    </row>
    <row r="10" spans="1:38" ht="28.5" outlineLevel="1" x14ac:dyDescent="0.25">
      <c r="A10">
        <v>3</v>
      </c>
      <c r="B10" s="9" t="s">
        <v>381</v>
      </c>
      <c r="C10" s="19">
        <v>0.68</v>
      </c>
      <c r="D10" s="10">
        <v>0.72</v>
      </c>
      <c r="E10" s="19">
        <v>0.18</v>
      </c>
      <c r="F10" s="10">
        <v>0.17</v>
      </c>
      <c r="G10" s="19">
        <v>0.14000000000000001</v>
      </c>
      <c r="H10" s="10">
        <v>0.09</v>
      </c>
      <c r="I10" s="19">
        <v>0.2</v>
      </c>
      <c r="J10" s="10">
        <v>0.28000000000000003</v>
      </c>
      <c r="K10" s="19">
        <v>0.31</v>
      </c>
      <c r="L10" s="10">
        <v>0.28000000000000003</v>
      </c>
      <c r="M10" s="19">
        <v>0.28000000000000003</v>
      </c>
      <c r="N10" s="10">
        <v>0.3</v>
      </c>
      <c r="O10" s="19">
        <v>0.35</v>
      </c>
      <c r="P10" s="10">
        <v>0.35</v>
      </c>
      <c r="Q10" s="19">
        <v>0.18</v>
      </c>
      <c r="R10" s="10">
        <v>0.18</v>
      </c>
      <c r="S10" s="19">
        <v>0.17</v>
      </c>
      <c r="T10" s="10" t="s">
        <v>31</v>
      </c>
      <c r="U10" s="19" t="s">
        <v>31</v>
      </c>
      <c r="V10" s="10">
        <v>0.14000000000000001</v>
      </c>
      <c r="W10" s="19" t="s">
        <v>31</v>
      </c>
      <c r="X10" s="10">
        <v>0.11</v>
      </c>
      <c r="Y10" s="19">
        <v>0.24</v>
      </c>
      <c r="Z10" s="10">
        <v>0.35</v>
      </c>
      <c r="AA10" s="19">
        <v>0.1</v>
      </c>
      <c r="AB10" s="10">
        <v>0.3</v>
      </c>
      <c r="AC10" s="19">
        <v>0.3</v>
      </c>
      <c r="AD10" s="10">
        <v>0.1</v>
      </c>
      <c r="AE10" s="19">
        <v>0.56000000000000005</v>
      </c>
      <c r="AF10" s="10">
        <v>0.28999999999999998</v>
      </c>
      <c r="AG10" s="19">
        <v>0.09</v>
      </c>
      <c r="AH10" s="10">
        <v>0.17</v>
      </c>
      <c r="AI10" s="19">
        <v>0.2</v>
      </c>
      <c r="AJ10" s="10">
        <v>0.23</v>
      </c>
      <c r="AK10" s="19">
        <v>0.13</v>
      </c>
      <c r="AL10" s="10">
        <v>0.33</v>
      </c>
    </row>
    <row r="11" spans="1:38" outlineLevel="1" x14ac:dyDescent="0.25">
      <c r="A11">
        <v>4</v>
      </c>
      <c r="B11" s="16" t="s">
        <v>1571</v>
      </c>
      <c r="C11" s="19">
        <v>0.83</v>
      </c>
      <c r="D11" s="10">
        <v>0.8</v>
      </c>
      <c r="E11" s="19">
        <v>0.41</v>
      </c>
      <c r="F11" s="10">
        <v>0.4</v>
      </c>
      <c r="G11" s="19">
        <v>0.32</v>
      </c>
      <c r="H11" s="10">
        <v>0.31</v>
      </c>
      <c r="I11" s="19">
        <v>0.55000000000000004</v>
      </c>
      <c r="J11" s="10">
        <v>0.49</v>
      </c>
      <c r="K11" s="19">
        <v>0.53</v>
      </c>
      <c r="L11" s="10">
        <v>0.56999999999999995</v>
      </c>
      <c r="M11" s="19">
        <v>0.56000000000000005</v>
      </c>
      <c r="N11" s="10">
        <v>0.55000000000000004</v>
      </c>
      <c r="O11" s="19">
        <v>0.51</v>
      </c>
      <c r="P11" s="10">
        <v>0.61</v>
      </c>
      <c r="Q11" s="19">
        <v>0.47</v>
      </c>
      <c r="R11" s="10">
        <v>0.37</v>
      </c>
      <c r="S11" s="48">
        <v>0.5</v>
      </c>
      <c r="T11" s="50" t="s">
        <v>173</v>
      </c>
      <c r="U11" s="19">
        <v>0.67</v>
      </c>
      <c r="V11" s="10">
        <v>0.71</v>
      </c>
      <c r="W11" s="19">
        <v>0.25</v>
      </c>
      <c r="X11" s="10">
        <v>0.33</v>
      </c>
      <c r="Y11" s="19">
        <v>0.19</v>
      </c>
      <c r="Z11" s="10">
        <v>0.31</v>
      </c>
      <c r="AA11" s="19">
        <v>0.25</v>
      </c>
      <c r="AB11" s="10">
        <v>0.3</v>
      </c>
      <c r="AC11" s="19">
        <v>0.4</v>
      </c>
      <c r="AD11" s="10">
        <v>0.4</v>
      </c>
      <c r="AE11" s="19">
        <v>0.69</v>
      </c>
      <c r="AF11" s="10">
        <v>0.71</v>
      </c>
      <c r="AG11" s="19">
        <v>0.18</v>
      </c>
      <c r="AH11" s="10">
        <v>0.17</v>
      </c>
      <c r="AI11" s="48">
        <v>0.7</v>
      </c>
      <c r="AJ11" s="50">
        <v>0.23</v>
      </c>
      <c r="AK11" s="19">
        <v>0.25</v>
      </c>
      <c r="AL11" s="10" t="s">
        <v>31</v>
      </c>
    </row>
    <row r="12" spans="1:38" outlineLevel="1" x14ac:dyDescent="0.25">
      <c r="A12">
        <v>5</v>
      </c>
      <c r="B12" s="9" t="s">
        <v>1573</v>
      </c>
      <c r="C12" s="19">
        <v>0.67</v>
      </c>
      <c r="D12" s="10">
        <v>0.63</v>
      </c>
      <c r="E12" s="19">
        <v>0.38</v>
      </c>
      <c r="F12" s="10">
        <v>0.3</v>
      </c>
      <c r="G12" s="19">
        <v>0.32</v>
      </c>
      <c r="H12" s="10">
        <v>0.38</v>
      </c>
      <c r="I12" s="19">
        <v>0.42</v>
      </c>
      <c r="J12" s="10">
        <v>0.47</v>
      </c>
      <c r="K12" s="19">
        <v>0.48</v>
      </c>
      <c r="L12" s="10">
        <v>0.44</v>
      </c>
      <c r="M12" s="19">
        <v>0.48</v>
      </c>
      <c r="N12" s="10">
        <v>0.48</v>
      </c>
      <c r="O12" s="19">
        <v>0.46</v>
      </c>
      <c r="P12" s="10">
        <v>0.54</v>
      </c>
      <c r="Q12" s="19">
        <v>0.42</v>
      </c>
      <c r="R12" s="10">
        <v>0.38</v>
      </c>
      <c r="S12" s="19">
        <v>0.17</v>
      </c>
      <c r="T12" s="10">
        <v>0.13</v>
      </c>
      <c r="U12" s="19">
        <v>0.33</v>
      </c>
      <c r="V12" s="10">
        <v>0.56999999999999995</v>
      </c>
      <c r="W12" s="19">
        <v>0.5</v>
      </c>
      <c r="X12" s="10">
        <v>0.44</v>
      </c>
      <c r="Y12" s="19">
        <v>0.56999999999999995</v>
      </c>
      <c r="Z12" s="10">
        <v>0.62</v>
      </c>
      <c r="AA12" s="19">
        <v>0.7</v>
      </c>
      <c r="AB12" s="10">
        <v>0.63</v>
      </c>
      <c r="AC12" s="19">
        <v>0.4</v>
      </c>
      <c r="AD12" s="10">
        <v>0.1</v>
      </c>
      <c r="AE12" s="19">
        <v>0.56000000000000005</v>
      </c>
      <c r="AF12" s="10">
        <v>0.64</v>
      </c>
      <c r="AG12" s="19">
        <v>0.27</v>
      </c>
      <c r="AH12" s="10">
        <v>0.33</v>
      </c>
      <c r="AI12" s="19">
        <v>0.3</v>
      </c>
      <c r="AJ12" s="10">
        <v>0.46</v>
      </c>
      <c r="AK12" s="19">
        <v>0.25</v>
      </c>
      <c r="AL12" s="10">
        <v>0.67</v>
      </c>
    </row>
    <row r="13" spans="1:38" ht="28.5" outlineLevel="1" x14ac:dyDescent="0.25">
      <c r="A13">
        <v>6</v>
      </c>
      <c r="B13" s="16" t="s">
        <v>1576</v>
      </c>
      <c r="C13" s="19">
        <v>0.88</v>
      </c>
      <c r="D13" s="10">
        <v>0.9</v>
      </c>
      <c r="E13" s="19">
        <v>0.23</v>
      </c>
      <c r="F13" s="10">
        <v>0.27</v>
      </c>
      <c r="G13" s="19">
        <v>0.23</v>
      </c>
      <c r="H13" s="10">
        <v>0.22</v>
      </c>
      <c r="I13" s="19">
        <v>0.31</v>
      </c>
      <c r="J13" s="10">
        <v>0.33</v>
      </c>
      <c r="K13" s="19">
        <v>0.4</v>
      </c>
      <c r="L13" s="10">
        <v>0.44</v>
      </c>
      <c r="M13" s="19">
        <v>0.39</v>
      </c>
      <c r="N13" s="10">
        <v>0.34</v>
      </c>
      <c r="O13" s="19">
        <v>0.4</v>
      </c>
      <c r="P13" s="10">
        <v>0.42</v>
      </c>
      <c r="Q13" s="19">
        <v>0.27</v>
      </c>
      <c r="R13" s="10">
        <v>0.24</v>
      </c>
      <c r="S13" s="19">
        <v>0.17</v>
      </c>
      <c r="T13" s="10">
        <v>0.13</v>
      </c>
      <c r="U13" s="19">
        <v>0.67</v>
      </c>
      <c r="V13" s="10">
        <v>0.14000000000000001</v>
      </c>
      <c r="W13" s="19" t="s">
        <v>31</v>
      </c>
      <c r="X13" s="10">
        <v>0.44</v>
      </c>
      <c r="Y13" s="19">
        <v>0.33</v>
      </c>
      <c r="Z13" s="10">
        <v>0.46</v>
      </c>
      <c r="AA13" s="19">
        <v>0.35</v>
      </c>
      <c r="AB13" s="10">
        <v>0.33</v>
      </c>
      <c r="AC13" s="19">
        <v>0.4</v>
      </c>
      <c r="AD13" s="10">
        <v>0.3</v>
      </c>
      <c r="AE13" s="19">
        <v>0.63</v>
      </c>
      <c r="AF13" s="10">
        <v>0.56999999999999995</v>
      </c>
      <c r="AG13" s="19">
        <v>0.09</v>
      </c>
      <c r="AH13" s="10">
        <v>0.17</v>
      </c>
      <c r="AI13" s="19">
        <v>0.3</v>
      </c>
      <c r="AJ13" s="10">
        <v>0.31</v>
      </c>
      <c r="AK13" s="19">
        <v>0.13</v>
      </c>
      <c r="AL13" s="10" t="s">
        <v>31</v>
      </c>
    </row>
    <row r="14" spans="1:38" outlineLevel="1" x14ac:dyDescent="0.25">
      <c r="A14">
        <v>7</v>
      </c>
      <c r="B14" s="11" t="s">
        <v>1572</v>
      </c>
      <c r="C14" s="20">
        <v>0.45</v>
      </c>
      <c r="D14" s="12">
        <v>0.44</v>
      </c>
      <c r="E14" s="20">
        <v>0.21</v>
      </c>
      <c r="F14" s="12">
        <v>0.23</v>
      </c>
      <c r="G14" s="20">
        <v>0.26</v>
      </c>
      <c r="H14" s="12">
        <v>0.26</v>
      </c>
      <c r="I14" s="20">
        <v>0.48</v>
      </c>
      <c r="J14" s="12">
        <v>0.47</v>
      </c>
      <c r="K14" s="20">
        <v>0.32</v>
      </c>
      <c r="L14" s="12">
        <v>0.37</v>
      </c>
      <c r="M14" s="20">
        <v>0.41</v>
      </c>
      <c r="N14" s="12">
        <v>0.38</v>
      </c>
      <c r="O14" s="20">
        <v>0.46</v>
      </c>
      <c r="P14" s="12">
        <v>0.48</v>
      </c>
      <c r="Q14" s="20">
        <v>0.42</v>
      </c>
      <c r="R14" s="12">
        <v>0.27</v>
      </c>
      <c r="S14" s="20">
        <v>0.17</v>
      </c>
      <c r="T14" s="12">
        <v>0.25</v>
      </c>
      <c r="U14" s="20">
        <v>0.33</v>
      </c>
      <c r="V14" s="12">
        <v>0.56999999999999995</v>
      </c>
      <c r="W14" s="20">
        <v>0.75</v>
      </c>
      <c r="X14" s="12">
        <v>0.44</v>
      </c>
      <c r="Y14" s="20">
        <v>0.38</v>
      </c>
      <c r="Z14" s="12">
        <v>0.46</v>
      </c>
      <c r="AA14" s="20">
        <v>0.25</v>
      </c>
      <c r="AB14" s="12">
        <v>0.37</v>
      </c>
      <c r="AC14" s="20">
        <v>0.4</v>
      </c>
      <c r="AD14" s="12">
        <v>0.2</v>
      </c>
      <c r="AE14" s="20">
        <v>0.56000000000000005</v>
      </c>
      <c r="AF14" s="12">
        <v>0.56999999999999995</v>
      </c>
      <c r="AG14" s="20">
        <v>0.09</v>
      </c>
      <c r="AH14" s="12">
        <v>0.28000000000000003</v>
      </c>
      <c r="AI14" s="20">
        <v>0.2</v>
      </c>
      <c r="AJ14" s="12">
        <v>0.08</v>
      </c>
      <c r="AK14" s="20">
        <v>0.25</v>
      </c>
      <c r="AL14" s="12" t="s">
        <v>31</v>
      </c>
    </row>
    <row r="15" spans="1:38" outlineLevel="1" x14ac:dyDescent="0.25">
      <c r="A15">
        <v>8</v>
      </c>
      <c r="B15" s="16" t="s">
        <v>384</v>
      </c>
      <c r="C15" s="19">
        <v>0.63</v>
      </c>
      <c r="D15" s="10">
        <v>0.59</v>
      </c>
      <c r="E15" s="19">
        <v>0.3</v>
      </c>
      <c r="F15" s="10">
        <v>0.27</v>
      </c>
      <c r="G15" s="19">
        <v>0.27</v>
      </c>
      <c r="H15" s="10">
        <v>0.2</v>
      </c>
      <c r="I15" s="19">
        <v>0.55000000000000004</v>
      </c>
      <c r="J15" s="10">
        <v>0.53</v>
      </c>
      <c r="K15" s="19">
        <v>0.43</v>
      </c>
      <c r="L15" s="10">
        <v>0.4</v>
      </c>
      <c r="M15" s="19">
        <v>0.43</v>
      </c>
      <c r="N15" s="10">
        <v>0.48</v>
      </c>
      <c r="O15" s="19">
        <v>0.5</v>
      </c>
      <c r="P15" s="10">
        <v>0.53</v>
      </c>
      <c r="Q15" s="19">
        <v>0.4</v>
      </c>
      <c r="R15" s="10">
        <v>0.25</v>
      </c>
      <c r="S15" s="19" t="s">
        <v>31</v>
      </c>
      <c r="T15" s="10">
        <v>0.13</v>
      </c>
      <c r="U15" s="19">
        <v>0.33</v>
      </c>
      <c r="V15" s="10">
        <v>0.71</v>
      </c>
      <c r="W15" s="19" t="s">
        <v>31</v>
      </c>
      <c r="X15" s="10">
        <v>0.67</v>
      </c>
      <c r="Y15" s="19">
        <v>0.62</v>
      </c>
      <c r="Z15" s="10">
        <v>0.54</v>
      </c>
      <c r="AA15" s="19">
        <v>0.5</v>
      </c>
      <c r="AB15" s="10">
        <v>0.52</v>
      </c>
      <c r="AC15" s="19">
        <v>0.3</v>
      </c>
      <c r="AD15" s="10">
        <v>0.2</v>
      </c>
      <c r="AE15" s="19">
        <v>0.69</v>
      </c>
      <c r="AF15" s="10">
        <v>0.5</v>
      </c>
      <c r="AG15" s="19">
        <v>0.27</v>
      </c>
      <c r="AH15" s="10">
        <v>0.33</v>
      </c>
      <c r="AI15" s="19">
        <v>0.2</v>
      </c>
      <c r="AJ15" s="10">
        <v>0.15</v>
      </c>
      <c r="AK15" s="19" t="s">
        <v>31</v>
      </c>
      <c r="AL15" s="10" t="s">
        <v>31</v>
      </c>
    </row>
    <row r="16" spans="1:38" outlineLevel="1" x14ac:dyDescent="0.25">
      <c r="A16">
        <v>9</v>
      </c>
      <c r="B16" s="11" t="s">
        <v>1574</v>
      </c>
      <c r="C16" s="20">
        <v>0.68</v>
      </c>
      <c r="D16" s="12">
        <v>0.65</v>
      </c>
      <c r="E16" s="20">
        <v>0.38</v>
      </c>
      <c r="F16" s="12">
        <v>0.28000000000000003</v>
      </c>
      <c r="G16" s="20">
        <v>0.26</v>
      </c>
      <c r="H16" s="12">
        <v>0.33</v>
      </c>
      <c r="I16" s="20">
        <v>0.57999999999999996</v>
      </c>
      <c r="J16" s="12">
        <v>0.55000000000000004</v>
      </c>
      <c r="K16" s="20">
        <v>0.48</v>
      </c>
      <c r="L16" s="12">
        <v>0.5</v>
      </c>
      <c r="M16" s="20">
        <v>0.51</v>
      </c>
      <c r="N16" s="12">
        <v>0.48</v>
      </c>
      <c r="O16" s="20">
        <v>0.6</v>
      </c>
      <c r="P16" s="12">
        <v>0.56999999999999995</v>
      </c>
      <c r="Q16" s="20">
        <v>0.38</v>
      </c>
      <c r="R16" s="12">
        <v>0.33</v>
      </c>
      <c r="S16" s="20">
        <v>0.33</v>
      </c>
      <c r="T16" s="12">
        <v>0.25</v>
      </c>
      <c r="U16" s="20">
        <v>0.33</v>
      </c>
      <c r="V16" s="12">
        <v>0.71</v>
      </c>
      <c r="W16" s="20">
        <v>0.25</v>
      </c>
      <c r="X16" s="12">
        <v>0.33</v>
      </c>
      <c r="Y16" s="20">
        <v>0.33</v>
      </c>
      <c r="Z16" s="12">
        <v>0.54</v>
      </c>
      <c r="AA16" s="20">
        <v>0.25</v>
      </c>
      <c r="AB16" s="12">
        <v>0.22</v>
      </c>
      <c r="AC16" s="20">
        <v>0.2</v>
      </c>
      <c r="AD16" s="12">
        <v>0.2</v>
      </c>
      <c r="AE16" s="20">
        <v>0.69</v>
      </c>
      <c r="AF16" s="12">
        <v>0.64</v>
      </c>
      <c r="AG16" s="20">
        <v>0.18</v>
      </c>
      <c r="AH16" s="12">
        <v>0.22</v>
      </c>
      <c r="AI16" s="20">
        <v>0.2</v>
      </c>
      <c r="AJ16" s="12">
        <v>0.38</v>
      </c>
      <c r="AK16" s="20">
        <v>0.13</v>
      </c>
      <c r="AL16" s="12" t="s">
        <v>31</v>
      </c>
    </row>
    <row r="17" spans="1:38" ht="28.5" outlineLevel="1" x14ac:dyDescent="0.25">
      <c r="A17">
        <v>10</v>
      </c>
      <c r="B17" s="11" t="s">
        <v>382</v>
      </c>
      <c r="C17" s="20">
        <v>0.65</v>
      </c>
      <c r="D17" s="12">
        <v>0.61</v>
      </c>
      <c r="E17" s="20">
        <v>0.26</v>
      </c>
      <c r="F17" s="12">
        <v>0.28000000000000003</v>
      </c>
      <c r="G17" s="20">
        <v>0.21</v>
      </c>
      <c r="H17" s="12">
        <v>0.26</v>
      </c>
      <c r="I17" s="20">
        <v>0.38</v>
      </c>
      <c r="J17" s="12">
        <v>0.5</v>
      </c>
      <c r="K17" s="20">
        <v>0.4</v>
      </c>
      <c r="L17" s="12">
        <v>0.41</v>
      </c>
      <c r="M17" s="20">
        <v>0.46</v>
      </c>
      <c r="N17" s="12">
        <v>0.43</v>
      </c>
      <c r="O17" s="20">
        <v>0.42</v>
      </c>
      <c r="P17" s="12">
        <v>0.52</v>
      </c>
      <c r="Q17" s="20">
        <v>0.33</v>
      </c>
      <c r="R17" s="12">
        <v>0.27</v>
      </c>
      <c r="S17" s="20" t="s">
        <v>31</v>
      </c>
      <c r="T17" s="12">
        <v>0.25</v>
      </c>
      <c r="U17" s="20">
        <v>0.67</v>
      </c>
      <c r="V17" s="12">
        <v>0.56999999999999995</v>
      </c>
      <c r="W17" s="20">
        <v>0.25</v>
      </c>
      <c r="X17" s="12">
        <v>0.33</v>
      </c>
      <c r="Y17" s="20">
        <v>0.43</v>
      </c>
      <c r="Z17" s="12">
        <v>0.35</v>
      </c>
      <c r="AA17" s="49">
        <v>0.15</v>
      </c>
      <c r="AB17" s="47">
        <v>0.41</v>
      </c>
      <c r="AC17" s="20">
        <v>0.2</v>
      </c>
      <c r="AD17" s="12">
        <v>0.3</v>
      </c>
      <c r="AE17" s="20">
        <v>0.63</v>
      </c>
      <c r="AF17" s="12">
        <v>0.36</v>
      </c>
      <c r="AG17" s="20">
        <v>0.18</v>
      </c>
      <c r="AH17" s="12">
        <v>0.22</v>
      </c>
      <c r="AI17" s="20">
        <v>0.1</v>
      </c>
      <c r="AJ17" s="12">
        <v>0.15</v>
      </c>
      <c r="AK17" s="20" t="s">
        <v>31</v>
      </c>
      <c r="AL17" s="12">
        <v>0.33</v>
      </c>
    </row>
    <row r="18" spans="1:38" ht="28.5" outlineLevel="1" x14ac:dyDescent="0.25">
      <c r="A18">
        <v>11</v>
      </c>
      <c r="B18" s="11" t="s">
        <v>1570</v>
      </c>
      <c r="C18" s="20">
        <v>0.54</v>
      </c>
      <c r="D18" s="12">
        <v>0.5</v>
      </c>
      <c r="E18" s="20">
        <v>0.23</v>
      </c>
      <c r="F18" s="12">
        <v>0.17</v>
      </c>
      <c r="G18" s="20">
        <v>0.22</v>
      </c>
      <c r="H18" s="12">
        <v>0.16</v>
      </c>
      <c r="I18" s="20">
        <v>0.31</v>
      </c>
      <c r="J18" s="12">
        <v>0.37</v>
      </c>
      <c r="K18" s="20">
        <v>0.27</v>
      </c>
      <c r="L18" s="12">
        <v>0.28999999999999998</v>
      </c>
      <c r="M18" s="20">
        <v>0.24</v>
      </c>
      <c r="N18" s="12">
        <v>0.26</v>
      </c>
      <c r="O18" s="20">
        <v>0.31</v>
      </c>
      <c r="P18" s="12">
        <v>0.36</v>
      </c>
      <c r="Q18" s="20">
        <v>0.22</v>
      </c>
      <c r="R18" s="12">
        <v>0.23</v>
      </c>
      <c r="S18" s="20">
        <v>0.17</v>
      </c>
      <c r="T18" s="12">
        <v>0.13</v>
      </c>
      <c r="U18" s="20">
        <v>0.67</v>
      </c>
      <c r="V18" s="12">
        <v>0.28999999999999998</v>
      </c>
      <c r="W18" s="20" t="s">
        <v>31</v>
      </c>
      <c r="X18" s="12">
        <v>0.33</v>
      </c>
      <c r="Y18" s="20">
        <v>0.38</v>
      </c>
      <c r="Z18" s="12">
        <v>0.42</v>
      </c>
      <c r="AA18" s="20">
        <v>0.3</v>
      </c>
      <c r="AB18" s="12">
        <v>0.26</v>
      </c>
      <c r="AC18" s="20">
        <v>0.3</v>
      </c>
      <c r="AD18" s="12">
        <v>0.2</v>
      </c>
      <c r="AE18" s="20">
        <v>0.63</v>
      </c>
      <c r="AF18" s="12">
        <v>0.28999999999999998</v>
      </c>
      <c r="AG18" s="20">
        <v>0.18</v>
      </c>
      <c r="AH18" s="12">
        <v>0.22</v>
      </c>
      <c r="AI18" s="20">
        <v>0.4</v>
      </c>
      <c r="AJ18" s="12">
        <v>0.15</v>
      </c>
      <c r="AK18" s="20">
        <v>0.13</v>
      </c>
      <c r="AL18" s="12" t="s">
        <v>31</v>
      </c>
    </row>
    <row r="19" spans="1:38" outlineLevel="1" x14ac:dyDescent="0.25">
      <c r="A19">
        <v>12</v>
      </c>
      <c r="B19" s="11" t="s">
        <v>379</v>
      </c>
      <c r="C19" s="20">
        <v>0.73</v>
      </c>
      <c r="D19" s="12">
        <v>0.69</v>
      </c>
      <c r="E19" s="20">
        <v>0.39</v>
      </c>
      <c r="F19" s="12">
        <v>0.35</v>
      </c>
      <c r="G19" s="20">
        <v>0.31</v>
      </c>
      <c r="H19" s="12">
        <v>0.33</v>
      </c>
      <c r="I19" s="20">
        <v>0.47</v>
      </c>
      <c r="J19" s="12">
        <v>0.61</v>
      </c>
      <c r="K19" s="20">
        <v>0.42</v>
      </c>
      <c r="L19" s="12">
        <v>0.43</v>
      </c>
      <c r="M19" s="20">
        <v>0.54</v>
      </c>
      <c r="N19" s="12">
        <v>0.46</v>
      </c>
      <c r="O19" s="20">
        <v>0.57999999999999996</v>
      </c>
      <c r="P19" s="12">
        <v>0.55000000000000004</v>
      </c>
      <c r="Q19" s="20">
        <v>0.42</v>
      </c>
      <c r="R19" s="12">
        <v>0.28999999999999998</v>
      </c>
      <c r="S19" s="20">
        <v>0.17</v>
      </c>
      <c r="T19" s="12">
        <v>0.25</v>
      </c>
      <c r="U19" s="20">
        <v>0.33</v>
      </c>
      <c r="V19" s="12">
        <v>0.71</v>
      </c>
      <c r="W19" s="20" t="s">
        <v>31</v>
      </c>
      <c r="X19" s="12">
        <v>0.56000000000000005</v>
      </c>
      <c r="Y19" s="20">
        <v>0.56999999999999995</v>
      </c>
      <c r="Z19" s="12">
        <v>0.69</v>
      </c>
      <c r="AA19" s="20">
        <v>0.55000000000000004</v>
      </c>
      <c r="AB19" s="12">
        <v>0.63</v>
      </c>
      <c r="AC19" s="20">
        <v>0.5</v>
      </c>
      <c r="AD19" s="12">
        <v>0.4</v>
      </c>
      <c r="AE19" s="48">
        <v>0.81</v>
      </c>
      <c r="AF19" s="50">
        <v>0.36</v>
      </c>
      <c r="AG19" s="20">
        <v>0.18</v>
      </c>
      <c r="AH19" s="12">
        <v>0.44</v>
      </c>
      <c r="AI19" s="20">
        <v>0.2</v>
      </c>
      <c r="AJ19" s="12">
        <v>0.15</v>
      </c>
      <c r="AK19" s="20">
        <v>0.13</v>
      </c>
      <c r="AL19" s="12">
        <v>0.33</v>
      </c>
    </row>
    <row r="20" spans="1:38" ht="28.5" outlineLevel="1" x14ac:dyDescent="0.25">
      <c r="A20">
        <v>13</v>
      </c>
      <c r="B20" s="11" t="s">
        <v>1577</v>
      </c>
      <c r="C20" s="20">
        <v>0.62</v>
      </c>
      <c r="D20" s="12">
        <v>0.61</v>
      </c>
      <c r="E20" s="20">
        <v>0.26</v>
      </c>
      <c r="F20" s="12">
        <v>0.21</v>
      </c>
      <c r="G20" s="20">
        <v>0.26</v>
      </c>
      <c r="H20" s="12">
        <v>0.28999999999999998</v>
      </c>
      <c r="I20" s="20">
        <v>0.38</v>
      </c>
      <c r="J20" s="12">
        <v>0.49</v>
      </c>
      <c r="K20" s="20">
        <v>0.38</v>
      </c>
      <c r="L20" s="12">
        <v>0.39</v>
      </c>
      <c r="M20" s="48">
        <v>0.51</v>
      </c>
      <c r="N20" s="50">
        <v>0.37</v>
      </c>
      <c r="O20" s="20">
        <v>0.46</v>
      </c>
      <c r="P20" s="12">
        <v>0.52</v>
      </c>
      <c r="Q20" s="20">
        <v>0.31</v>
      </c>
      <c r="R20" s="12">
        <v>0.27</v>
      </c>
      <c r="S20" s="20">
        <v>0.17</v>
      </c>
      <c r="T20" s="12">
        <v>0.13</v>
      </c>
      <c r="U20" s="20">
        <v>0.33</v>
      </c>
      <c r="V20" s="12">
        <v>0.28999999999999998</v>
      </c>
      <c r="W20" s="20">
        <v>0.25</v>
      </c>
      <c r="X20" s="12">
        <v>0.44</v>
      </c>
      <c r="Y20" s="20">
        <v>0.38</v>
      </c>
      <c r="Z20" s="12">
        <v>0.42</v>
      </c>
      <c r="AA20" s="20">
        <v>0.3</v>
      </c>
      <c r="AB20" s="12">
        <v>0.33</v>
      </c>
      <c r="AC20" s="20">
        <v>0.2</v>
      </c>
      <c r="AD20" s="12">
        <v>0.4</v>
      </c>
      <c r="AE20" s="20">
        <v>0.44</v>
      </c>
      <c r="AF20" s="12">
        <v>0.43</v>
      </c>
      <c r="AG20" s="20">
        <v>0.18</v>
      </c>
      <c r="AH20" s="12">
        <v>0.22</v>
      </c>
      <c r="AI20" s="20">
        <v>0.2</v>
      </c>
      <c r="AJ20" s="12">
        <v>0.23</v>
      </c>
      <c r="AK20" s="20">
        <v>0.13</v>
      </c>
      <c r="AL20" s="12">
        <v>0.33</v>
      </c>
    </row>
    <row r="21" spans="1:38" outlineLevel="1" x14ac:dyDescent="0.25">
      <c r="A21">
        <v>14</v>
      </c>
      <c r="B21" s="16" t="s">
        <v>1575</v>
      </c>
      <c r="C21" s="19">
        <v>0.72</v>
      </c>
      <c r="D21" s="10">
        <v>0.68</v>
      </c>
      <c r="E21" s="19">
        <v>0.33</v>
      </c>
      <c r="F21" s="10">
        <v>0.34</v>
      </c>
      <c r="G21" s="19">
        <v>0.34</v>
      </c>
      <c r="H21" s="10">
        <v>0.36</v>
      </c>
      <c r="I21" s="19">
        <v>0.47</v>
      </c>
      <c r="J21" s="10">
        <v>0.61</v>
      </c>
      <c r="K21" s="19">
        <v>0.54</v>
      </c>
      <c r="L21" s="10">
        <v>0.54</v>
      </c>
      <c r="M21" s="19">
        <v>0.52</v>
      </c>
      <c r="N21" s="10">
        <v>0.49</v>
      </c>
      <c r="O21" s="19">
        <v>0.5</v>
      </c>
      <c r="P21" s="10">
        <v>0.56999999999999995</v>
      </c>
      <c r="Q21" s="19">
        <v>0.4</v>
      </c>
      <c r="R21" s="10">
        <v>0.38</v>
      </c>
      <c r="S21" s="19">
        <v>0.5</v>
      </c>
      <c r="T21" s="10">
        <v>0.13</v>
      </c>
      <c r="U21" s="19">
        <v>0.33</v>
      </c>
      <c r="V21" s="10">
        <v>0.56999999999999995</v>
      </c>
      <c r="W21" s="19">
        <v>0.25</v>
      </c>
      <c r="X21" s="10">
        <v>0.33</v>
      </c>
      <c r="Y21" s="49">
        <v>0.52</v>
      </c>
      <c r="Z21" s="47">
        <v>0.81</v>
      </c>
      <c r="AA21" s="19">
        <v>0.4</v>
      </c>
      <c r="AB21" s="10">
        <v>0.67</v>
      </c>
      <c r="AC21" s="48">
        <v>0.5</v>
      </c>
      <c r="AD21" s="50">
        <v>0.1</v>
      </c>
      <c r="AE21" s="19">
        <v>0.56000000000000005</v>
      </c>
      <c r="AF21" s="10">
        <v>0.56999999999999995</v>
      </c>
      <c r="AG21" s="19">
        <v>0.36</v>
      </c>
      <c r="AH21" s="10">
        <v>0.44</v>
      </c>
      <c r="AI21" s="19">
        <v>0.5</v>
      </c>
      <c r="AJ21" s="10">
        <v>0.23</v>
      </c>
      <c r="AK21" s="19" t="s">
        <v>31</v>
      </c>
      <c r="AL21" s="10">
        <v>0.33</v>
      </c>
    </row>
    <row r="22" spans="1:38" outlineLevel="1" x14ac:dyDescent="0.25">
      <c r="B22" s="13" t="s">
        <v>10</v>
      </c>
      <c r="C22" s="23">
        <v>1</v>
      </c>
      <c r="D22" s="14">
        <v>1</v>
      </c>
      <c r="E22" s="23">
        <v>1</v>
      </c>
      <c r="F22" s="14">
        <v>1</v>
      </c>
      <c r="G22" s="23">
        <v>1</v>
      </c>
      <c r="H22" s="14">
        <v>1</v>
      </c>
      <c r="I22" s="23">
        <v>1</v>
      </c>
      <c r="J22" s="14">
        <v>1</v>
      </c>
      <c r="K22" s="23">
        <v>1</v>
      </c>
      <c r="L22" s="14">
        <v>1</v>
      </c>
      <c r="M22" s="23">
        <v>1</v>
      </c>
      <c r="N22" s="14">
        <v>1</v>
      </c>
      <c r="O22" s="23">
        <v>1</v>
      </c>
      <c r="P22" s="14">
        <v>1</v>
      </c>
      <c r="Q22" s="23">
        <v>1</v>
      </c>
      <c r="R22" s="14">
        <v>1</v>
      </c>
      <c r="S22" s="23">
        <v>1</v>
      </c>
      <c r="T22" s="14">
        <v>1</v>
      </c>
      <c r="U22" s="23">
        <v>1</v>
      </c>
      <c r="V22" s="14">
        <v>1</v>
      </c>
      <c r="W22" s="23">
        <v>1</v>
      </c>
      <c r="X22" s="14">
        <v>1</v>
      </c>
      <c r="Y22" s="23">
        <v>1</v>
      </c>
      <c r="Z22" s="14">
        <v>1</v>
      </c>
      <c r="AA22" s="23">
        <v>1</v>
      </c>
      <c r="AB22" s="14">
        <v>1</v>
      </c>
      <c r="AC22" s="23">
        <v>1</v>
      </c>
      <c r="AD22" s="14">
        <v>1</v>
      </c>
      <c r="AE22" s="23">
        <v>1</v>
      </c>
      <c r="AF22" s="14">
        <v>1</v>
      </c>
      <c r="AG22" s="23">
        <v>1</v>
      </c>
      <c r="AH22" s="14">
        <v>1</v>
      </c>
      <c r="AI22" s="23">
        <v>1</v>
      </c>
      <c r="AJ22" s="14">
        <v>1</v>
      </c>
      <c r="AK22" s="23">
        <v>1</v>
      </c>
      <c r="AL22" s="14">
        <v>1</v>
      </c>
    </row>
    <row r="23" spans="1:38" outlineLevel="1" x14ac:dyDescent="0.25">
      <c r="B23" s="13" t="s">
        <v>11</v>
      </c>
      <c r="C23" s="24">
        <v>120</v>
      </c>
      <c r="D23" s="15">
        <v>219</v>
      </c>
      <c r="E23" s="24">
        <v>61</v>
      </c>
      <c r="F23" s="15">
        <v>113</v>
      </c>
      <c r="G23" s="24">
        <v>77</v>
      </c>
      <c r="H23" s="15">
        <v>103</v>
      </c>
      <c r="I23" s="24">
        <v>64</v>
      </c>
      <c r="J23" s="15">
        <v>109</v>
      </c>
      <c r="K23" s="24">
        <v>81</v>
      </c>
      <c r="L23" s="15">
        <v>145</v>
      </c>
      <c r="M23" s="24">
        <v>82</v>
      </c>
      <c r="N23" s="15">
        <v>136</v>
      </c>
      <c r="O23" s="24">
        <v>72</v>
      </c>
      <c r="P23" s="15">
        <v>122</v>
      </c>
      <c r="Q23" s="24">
        <v>45</v>
      </c>
      <c r="R23" s="15">
        <v>79</v>
      </c>
      <c r="S23" s="24">
        <v>6</v>
      </c>
      <c r="T23" s="15">
        <v>8</v>
      </c>
      <c r="U23" s="24">
        <v>3</v>
      </c>
      <c r="V23" s="15">
        <v>7</v>
      </c>
      <c r="W23" s="24">
        <v>4</v>
      </c>
      <c r="X23" s="15">
        <v>9</v>
      </c>
      <c r="Y23" s="24">
        <v>21</v>
      </c>
      <c r="Z23" s="15">
        <v>26</v>
      </c>
      <c r="AA23" s="24">
        <v>20</v>
      </c>
      <c r="AB23" s="15">
        <v>27</v>
      </c>
      <c r="AC23" s="24">
        <v>10</v>
      </c>
      <c r="AD23" s="15">
        <v>10</v>
      </c>
      <c r="AE23" s="24">
        <v>16</v>
      </c>
      <c r="AF23" s="15">
        <v>14</v>
      </c>
      <c r="AG23" s="24">
        <v>11</v>
      </c>
      <c r="AH23" s="15">
        <v>18</v>
      </c>
      <c r="AI23" s="24">
        <v>10</v>
      </c>
      <c r="AJ23" s="15">
        <v>13</v>
      </c>
      <c r="AK23" s="24">
        <v>8</v>
      </c>
      <c r="AL23" s="15">
        <v>3</v>
      </c>
    </row>
    <row r="24" spans="1:38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1:38" outlineLevel="1" x14ac:dyDescent="0.25">
      <c r="B25" s="39" t="s">
        <v>12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</row>
    <row r="26" spans="1:38" outlineLevel="1" x14ac:dyDescent="0.25">
      <c r="B26" s="40" t="s">
        <v>14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</row>
    <row r="27" spans="1:38" outlineLevel="1" x14ac:dyDescent="0.25">
      <c r="B27" s="41" t="s">
        <v>15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</row>
    <row r="28" spans="1:38" outlineLevel="1" x14ac:dyDescent="0.25">
      <c r="B28" s="41" t="s">
        <v>16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</row>
    <row r="29" spans="1:38" outlineLevel="1" x14ac:dyDescent="0.25"/>
    <row r="30" spans="1:38" outlineLevel="1" x14ac:dyDescent="0.25"/>
  </sheetData>
  <sortState xmlns:xlrd2="http://schemas.microsoft.com/office/spreadsheetml/2017/richdata2" ref="A8:AL21">
    <sortCondition ref="A8:A21"/>
  </sortState>
  <mergeCells count="23">
    <mergeCell ref="M5:N5"/>
    <mergeCell ref="C5:D5"/>
    <mergeCell ref="E5:F5"/>
    <mergeCell ref="G5:H5"/>
    <mergeCell ref="I5:J5"/>
    <mergeCell ref="K5:L5"/>
    <mergeCell ref="AK5:AL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B24:AL24"/>
    <mergeCell ref="B25:AL25"/>
    <mergeCell ref="B26:AL26"/>
    <mergeCell ref="B27:AL27"/>
    <mergeCell ref="B28:AL28"/>
  </mergeCells>
  <hyperlinks>
    <hyperlink ref="A1" location="'Index'!A1" display="Index" xr:uid="{6B4673AB-1CF0-4F24-AF32-18EA58A71FF5}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5497-A612-42A5-81A8-90B8306D102D}">
  <sheetPr codeName="Arkusz254">
    <outlinePr summaryBelow="0"/>
  </sheetPr>
  <dimension ref="A1:AF30"/>
  <sheetViews>
    <sheetView workbookViewId="0">
      <pane xSplit="2" topLeftCell="C1" activePane="topRight" state="frozen"/>
      <selection pane="topRight" activeCell="A8" sqref="A8:XFD2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2" x14ac:dyDescent="0.25">
      <c r="A1" s="2" t="s">
        <v>1</v>
      </c>
      <c r="B1">
        <v>41600</v>
      </c>
    </row>
    <row r="3" spans="1:32" ht="15.75" x14ac:dyDescent="0.25">
      <c r="B3" s="1" t="s">
        <v>767</v>
      </c>
    </row>
    <row r="4" spans="1:32" ht="25.5" outlineLevel="1" x14ac:dyDescent="0.25">
      <c r="B4" s="46" t="s">
        <v>1496</v>
      </c>
      <c r="C4" s="46" t="s">
        <v>245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  <c r="AA4" s="3" t="s">
        <v>87</v>
      </c>
      <c r="AB4" s="3" t="s">
        <v>87</v>
      </c>
      <c r="AC4" s="3" t="s">
        <v>87</v>
      </c>
      <c r="AD4" s="3" t="s">
        <v>87</v>
      </c>
      <c r="AE4" s="3" t="s">
        <v>87</v>
      </c>
      <c r="AF4" s="3" t="s">
        <v>87</v>
      </c>
    </row>
    <row r="5" spans="1:32" outlineLevel="1" x14ac:dyDescent="0.25">
      <c r="B5" s="4"/>
      <c r="C5" s="42" t="s">
        <v>356</v>
      </c>
      <c r="D5" s="43"/>
      <c r="E5" s="44" t="s">
        <v>388</v>
      </c>
      <c r="F5" s="43"/>
      <c r="G5" s="44" t="s">
        <v>391</v>
      </c>
      <c r="H5" s="43"/>
      <c r="I5" s="44" t="s">
        <v>394</v>
      </c>
      <c r="J5" s="43"/>
      <c r="K5" s="44" t="s">
        <v>682</v>
      </c>
      <c r="L5" s="43"/>
      <c r="M5" s="44" t="s">
        <v>715</v>
      </c>
      <c r="N5" s="43"/>
      <c r="O5" s="44" t="s">
        <v>716</v>
      </c>
      <c r="P5" s="43"/>
      <c r="Q5" s="44" t="s">
        <v>717</v>
      </c>
      <c r="R5" s="43"/>
      <c r="S5" s="44" t="s">
        <v>676</v>
      </c>
      <c r="T5" s="43"/>
      <c r="U5" s="44" t="s">
        <v>763</v>
      </c>
      <c r="V5" s="43"/>
      <c r="W5" s="44" t="s">
        <v>719</v>
      </c>
      <c r="X5" s="43"/>
      <c r="Y5" s="44" t="s">
        <v>597</v>
      </c>
      <c r="Z5" s="43"/>
      <c r="AA5" s="44" t="s">
        <v>450</v>
      </c>
      <c r="AB5" s="43"/>
      <c r="AC5" s="44" t="s">
        <v>722</v>
      </c>
      <c r="AD5" s="43"/>
      <c r="AE5" s="44" t="s">
        <v>679</v>
      </c>
      <c r="AF5" s="43"/>
    </row>
    <row r="6" spans="1:32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  <c r="W6" s="17" t="s">
        <v>92</v>
      </c>
      <c r="X6" s="6" t="s">
        <v>95</v>
      </c>
      <c r="Y6" s="17" t="s">
        <v>92</v>
      </c>
      <c r="Z6" s="6" t="s">
        <v>95</v>
      </c>
      <c r="AA6" s="17" t="s">
        <v>92</v>
      </c>
      <c r="AB6" s="6" t="s">
        <v>95</v>
      </c>
      <c r="AC6" s="17" t="s">
        <v>92</v>
      </c>
      <c r="AD6" s="6" t="s">
        <v>95</v>
      </c>
      <c r="AE6" s="17" t="s">
        <v>92</v>
      </c>
      <c r="AF6" s="6" t="s">
        <v>95</v>
      </c>
    </row>
    <row r="7" spans="1:32" ht="24" outlineLevel="1" x14ac:dyDescent="0.25">
      <c r="B7" s="7" t="s">
        <v>734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</row>
    <row r="8" spans="1:32" outlineLevel="1" x14ac:dyDescent="0.25">
      <c r="A8">
        <v>1</v>
      </c>
      <c r="B8" s="11" t="s">
        <v>377</v>
      </c>
      <c r="C8" s="20">
        <v>0.77</v>
      </c>
      <c r="D8" s="12">
        <v>0.7</v>
      </c>
      <c r="E8" s="20">
        <v>0.54</v>
      </c>
      <c r="F8" s="12">
        <v>0.47</v>
      </c>
      <c r="G8" s="20">
        <v>0.66</v>
      </c>
      <c r="H8" s="12">
        <v>0.57999999999999996</v>
      </c>
      <c r="I8" s="20">
        <v>0.67</v>
      </c>
      <c r="J8" s="12">
        <v>0.56000000000000005</v>
      </c>
      <c r="K8" s="20">
        <v>0.73</v>
      </c>
      <c r="L8" s="12">
        <v>0.47</v>
      </c>
      <c r="M8" s="48">
        <v>0.68</v>
      </c>
      <c r="N8" s="50">
        <v>0.47</v>
      </c>
      <c r="O8" s="48">
        <v>0.7</v>
      </c>
      <c r="P8" s="50">
        <v>0.3</v>
      </c>
      <c r="Q8" s="20">
        <v>0.59</v>
      </c>
      <c r="R8" s="12">
        <v>0.56999999999999995</v>
      </c>
      <c r="S8" s="20">
        <v>0.36</v>
      </c>
      <c r="T8" s="12">
        <v>0.27</v>
      </c>
      <c r="U8" s="20">
        <v>0.4</v>
      </c>
      <c r="V8" s="12">
        <v>0.44</v>
      </c>
      <c r="W8" s="20">
        <v>0.33</v>
      </c>
      <c r="X8" s="12">
        <v>0.33</v>
      </c>
      <c r="Y8" s="20">
        <v>0.37</v>
      </c>
      <c r="Z8" s="12">
        <v>0.52</v>
      </c>
      <c r="AA8" s="20">
        <v>0.53</v>
      </c>
      <c r="AB8" s="12">
        <v>0.47</v>
      </c>
      <c r="AC8" s="20">
        <v>0.33</v>
      </c>
      <c r="AD8" s="12">
        <v>0.2</v>
      </c>
      <c r="AE8" s="20">
        <v>0.38</v>
      </c>
      <c r="AF8" s="12">
        <v>0.38</v>
      </c>
    </row>
    <row r="9" spans="1:32" ht="28.5" outlineLevel="1" x14ac:dyDescent="0.25">
      <c r="A9">
        <v>2</v>
      </c>
      <c r="B9" s="16" t="s">
        <v>1579</v>
      </c>
      <c r="C9" s="19">
        <v>0.66</v>
      </c>
      <c r="D9" s="10">
        <v>0.71</v>
      </c>
      <c r="E9" s="19">
        <v>0.57999999999999996</v>
      </c>
      <c r="F9" s="10">
        <v>0.62</v>
      </c>
      <c r="G9" s="19">
        <v>0.59</v>
      </c>
      <c r="H9" s="10">
        <v>0.62</v>
      </c>
      <c r="I9" s="19">
        <v>0.72</v>
      </c>
      <c r="J9" s="10">
        <v>0.69</v>
      </c>
      <c r="K9" s="19">
        <v>0.23</v>
      </c>
      <c r="L9" s="10">
        <v>0.44</v>
      </c>
      <c r="M9" s="19">
        <v>0.41</v>
      </c>
      <c r="N9" s="10">
        <v>0.39</v>
      </c>
      <c r="O9" s="19">
        <v>0.5</v>
      </c>
      <c r="P9" s="10">
        <v>0.65</v>
      </c>
      <c r="Q9" s="19">
        <v>0.41</v>
      </c>
      <c r="R9" s="10">
        <v>0.39</v>
      </c>
      <c r="S9" s="49">
        <v>0.09</v>
      </c>
      <c r="T9" s="47">
        <v>0.33</v>
      </c>
      <c r="U9" s="48">
        <v>0.43</v>
      </c>
      <c r="V9" s="50">
        <v>0.21</v>
      </c>
      <c r="W9" s="19">
        <v>0.67</v>
      </c>
      <c r="X9" s="10" t="s">
        <v>31</v>
      </c>
      <c r="Y9" s="19">
        <v>0.32</v>
      </c>
      <c r="Z9" s="10">
        <v>0.34</v>
      </c>
      <c r="AA9" s="19">
        <v>0.32</v>
      </c>
      <c r="AB9" s="10">
        <v>0.5</v>
      </c>
      <c r="AC9" s="19">
        <v>0.33</v>
      </c>
      <c r="AD9" s="10">
        <v>0.4</v>
      </c>
      <c r="AE9" s="19">
        <v>0.5</v>
      </c>
      <c r="AF9" s="10">
        <v>0.38</v>
      </c>
    </row>
    <row r="10" spans="1:32" outlineLevel="1" x14ac:dyDescent="0.25">
      <c r="A10">
        <v>3</v>
      </c>
      <c r="B10" s="11" t="s">
        <v>380</v>
      </c>
      <c r="C10" s="20">
        <v>0.84</v>
      </c>
      <c r="D10" s="12">
        <v>0.8</v>
      </c>
      <c r="E10" s="20">
        <v>0.46</v>
      </c>
      <c r="F10" s="12">
        <v>0.36</v>
      </c>
      <c r="G10" s="20">
        <v>0.49</v>
      </c>
      <c r="H10" s="12">
        <v>0.53</v>
      </c>
      <c r="I10" s="20">
        <v>0.47</v>
      </c>
      <c r="J10" s="12">
        <v>0.48</v>
      </c>
      <c r="K10" s="20">
        <v>0.23</v>
      </c>
      <c r="L10" s="12">
        <v>0.41</v>
      </c>
      <c r="M10" s="20">
        <v>0.37</v>
      </c>
      <c r="N10" s="12">
        <v>0.28000000000000003</v>
      </c>
      <c r="O10" s="20">
        <v>0.5</v>
      </c>
      <c r="P10" s="12">
        <v>0.3</v>
      </c>
      <c r="Q10" s="20">
        <v>0.23</v>
      </c>
      <c r="R10" s="12">
        <v>0.35</v>
      </c>
      <c r="S10" s="20">
        <v>0.14000000000000001</v>
      </c>
      <c r="T10" s="12">
        <v>0.2</v>
      </c>
      <c r="U10" s="20">
        <v>0.17</v>
      </c>
      <c r="V10" s="12">
        <v>0.13</v>
      </c>
      <c r="W10" s="20" t="s">
        <v>31</v>
      </c>
      <c r="X10" s="12" t="s">
        <v>31</v>
      </c>
      <c r="Y10" s="20">
        <v>0.11</v>
      </c>
      <c r="Z10" s="12">
        <v>0.31</v>
      </c>
      <c r="AA10" s="20">
        <v>0.42</v>
      </c>
      <c r="AB10" s="12">
        <v>0.3</v>
      </c>
      <c r="AC10" s="48">
        <v>0.67</v>
      </c>
      <c r="AD10" s="50" t="s">
        <v>173</v>
      </c>
      <c r="AE10" s="20">
        <v>0.13</v>
      </c>
      <c r="AF10" s="12">
        <v>0.13</v>
      </c>
    </row>
    <row r="11" spans="1:32" ht="28.5" outlineLevel="1" x14ac:dyDescent="0.25">
      <c r="A11">
        <v>4</v>
      </c>
      <c r="B11" s="16" t="s">
        <v>1578</v>
      </c>
      <c r="C11" s="19">
        <v>0.7</v>
      </c>
      <c r="D11" s="10">
        <v>0.64</v>
      </c>
      <c r="E11" s="19">
        <v>0.37</v>
      </c>
      <c r="F11" s="10">
        <v>0.32</v>
      </c>
      <c r="G11" s="19">
        <v>0.48</v>
      </c>
      <c r="H11" s="10">
        <v>0.45</v>
      </c>
      <c r="I11" s="19">
        <v>0.56999999999999995</v>
      </c>
      <c r="J11" s="10">
        <v>0.47</v>
      </c>
      <c r="K11" s="19">
        <v>0.23</v>
      </c>
      <c r="L11" s="10">
        <v>0.28000000000000003</v>
      </c>
      <c r="M11" s="48">
        <v>0.54</v>
      </c>
      <c r="N11" s="50">
        <v>0.31</v>
      </c>
      <c r="O11" s="19">
        <v>0.6</v>
      </c>
      <c r="P11" s="10">
        <v>0.3</v>
      </c>
      <c r="Q11" s="49">
        <v>0.23</v>
      </c>
      <c r="R11" s="47">
        <v>0.48</v>
      </c>
      <c r="S11" s="19">
        <v>0.23</v>
      </c>
      <c r="T11" s="10">
        <v>0.28999999999999998</v>
      </c>
      <c r="U11" s="19">
        <v>0.13</v>
      </c>
      <c r="V11" s="10">
        <v>0.27</v>
      </c>
      <c r="W11" s="19" t="s">
        <v>31</v>
      </c>
      <c r="X11" s="10">
        <v>0.33</v>
      </c>
      <c r="Y11" s="19">
        <v>0.32</v>
      </c>
      <c r="Z11" s="10">
        <v>0.21</v>
      </c>
      <c r="AA11" s="19">
        <v>0.42</v>
      </c>
      <c r="AB11" s="10">
        <v>0.2</v>
      </c>
      <c r="AC11" s="19">
        <v>0.33</v>
      </c>
      <c r="AD11" s="10">
        <v>0.2</v>
      </c>
      <c r="AE11" s="19" t="s">
        <v>31</v>
      </c>
      <c r="AF11" s="10" t="s">
        <v>31</v>
      </c>
    </row>
    <row r="12" spans="1:32" ht="28.5" outlineLevel="1" x14ac:dyDescent="0.25">
      <c r="A12">
        <v>5</v>
      </c>
      <c r="B12" s="11" t="s">
        <v>1585</v>
      </c>
      <c r="C12" s="20">
        <v>0.74</v>
      </c>
      <c r="D12" s="12">
        <v>0.71</v>
      </c>
      <c r="E12" s="20">
        <v>0.53</v>
      </c>
      <c r="F12" s="12">
        <v>0.42</v>
      </c>
      <c r="G12" s="20">
        <v>0.61</v>
      </c>
      <c r="H12" s="12">
        <v>0.49</v>
      </c>
      <c r="I12" s="20">
        <v>0.64</v>
      </c>
      <c r="J12" s="12">
        <v>0.52</v>
      </c>
      <c r="K12" s="20">
        <v>0.32</v>
      </c>
      <c r="L12" s="12">
        <v>0.31</v>
      </c>
      <c r="M12" s="48">
        <v>0.44</v>
      </c>
      <c r="N12" s="50">
        <v>0.25</v>
      </c>
      <c r="O12" s="20">
        <v>0.5</v>
      </c>
      <c r="P12" s="12">
        <v>0.3</v>
      </c>
      <c r="Q12" s="49">
        <v>0.18</v>
      </c>
      <c r="R12" s="47">
        <v>0.54</v>
      </c>
      <c r="S12" s="20">
        <v>0.32</v>
      </c>
      <c r="T12" s="12">
        <v>0.45</v>
      </c>
      <c r="U12" s="48">
        <v>0.7</v>
      </c>
      <c r="V12" s="50">
        <v>0.44</v>
      </c>
      <c r="W12" s="20">
        <v>0.67</v>
      </c>
      <c r="X12" s="12">
        <v>0.33</v>
      </c>
      <c r="Y12" s="20">
        <v>0.21</v>
      </c>
      <c r="Z12" s="12">
        <v>0.24</v>
      </c>
      <c r="AA12" s="20">
        <v>0.37</v>
      </c>
      <c r="AB12" s="12">
        <v>0.23</v>
      </c>
      <c r="AC12" s="20">
        <v>0.67</v>
      </c>
      <c r="AD12" s="12">
        <v>0.2</v>
      </c>
      <c r="AE12" s="20">
        <v>0.38</v>
      </c>
      <c r="AF12" s="12">
        <v>0.13</v>
      </c>
    </row>
    <row r="13" spans="1:32" ht="28.5" outlineLevel="1" x14ac:dyDescent="0.25">
      <c r="A13">
        <v>6</v>
      </c>
      <c r="B13" s="11" t="s">
        <v>1583</v>
      </c>
      <c r="C13" s="20">
        <v>0.73</v>
      </c>
      <c r="D13" s="12">
        <v>0.68</v>
      </c>
      <c r="E13" s="20">
        <v>0.53</v>
      </c>
      <c r="F13" s="12">
        <v>0.47</v>
      </c>
      <c r="G13" s="20">
        <v>0.51</v>
      </c>
      <c r="H13" s="12">
        <v>0.5</v>
      </c>
      <c r="I13" s="20">
        <v>0.57999999999999996</v>
      </c>
      <c r="J13" s="12">
        <v>0.54</v>
      </c>
      <c r="K13" s="20">
        <v>0.36</v>
      </c>
      <c r="L13" s="12">
        <v>0.38</v>
      </c>
      <c r="M13" s="20">
        <v>0.49</v>
      </c>
      <c r="N13" s="12">
        <v>0.33</v>
      </c>
      <c r="O13" s="20">
        <v>0.5</v>
      </c>
      <c r="P13" s="12">
        <v>0.3</v>
      </c>
      <c r="Q13" s="20">
        <v>0.36</v>
      </c>
      <c r="R13" s="12">
        <v>0.52</v>
      </c>
      <c r="S13" s="20">
        <v>0.5</v>
      </c>
      <c r="T13" s="12">
        <v>0.59</v>
      </c>
      <c r="U13" s="20">
        <v>0.63</v>
      </c>
      <c r="V13" s="12">
        <v>0.5</v>
      </c>
      <c r="W13" s="20">
        <v>0.33</v>
      </c>
      <c r="X13" s="12">
        <v>0.67</v>
      </c>
      <c r="Y13" s="20">
        <v>0.32</v>
      </c>
      <c r="Z13" s="12">
        <v>0.34</v>
      </c>
      <c r="AA13" s="20">
        <v>0.42</v>
      </c>
      <c r="AB13" s="12">
        <v>0.37</v>
      </c>
      <c r="AC13" s="20">
        <v>0.33</v>
      </c>
      <c r="AD13" s="12">
        <v>0.6</v>
      </c>
      <c r="AE13" s="20">
        <v>0.38</v>
      </c>
      <c r="AF13" s="12">
        <v>0.5</v>
      </c>
    </row>
    <row r="14" spans="1:32" ht="28.5" outlineLevel="1" x14ac:dyDescent="0.25">
      <c r="A14">
        <v>7</v>
      </c>
      <c r="B14" s="11" t="s">
        <v>1586</v>
      </c>
      <c r="C14" s="20">
        <v>0.72</v>
      </c>
      <c r="D14" s="12">
        <v>0.71</v>
      </c>
      <c r="E14" s="20">
        <v>0.41</v>
      </c>
      <c r="F14" s="12">
        <v>0.36</v>
      </c>
      <c r="G14" s="20">
        <v>0.47</v>
      </c>
      <c r="H14" s="12">
        <v>0.46</v>
      </c>
      <c r="I14" s="20">
        <v>0.55000000000000004</v>
      </c>
      <c r="J14" s="12">
        <v>0.49</v>
      </c>
      <c r="K14" s="20">
        <v>0.32</v>
      </c>
      <c r="L14" s="12">
        <v>0.31</v>
      </c>
      <c r="M14" s="48">
        <v>0.44</v>
      </c>
      <c r="N14" s="50">
        <v>0.24</v>
      </c>
      <c r="O14" s="20">
        <v>0.6</v>
      </c>
      <c r="P14" s="12">
        <v>0.26</v>
      </c>
      <c r="Q14" s="20">
        <v>0.23</v>
      </c>
      <c r="R14" s="12">
        <v>0.46</v>
      </c>
      <c r="S14" s="20">
        <v>0.45</v>
      </c>
      <c r="T14" s="12">
        <v>0.37</v>
      </c>
      <c r="U14" s="20">
        <v>0.33</v>
      </c>
      <c r="V14" s="12">
        <v>0.27</v>
      </c>
      <c r="W14" s="20" t="s">
        <v>31</v>
      </c>
      <c r="X14" s="12" t="s">
        <v>31</v>
      </c>
      <c r="Y14" s="20">
        <v>0.26</v>
      </c>
      <c r="Z14" s="12">
        <v>0.28000000000000003</v>
      </c>
      <c r="AA14" s="20">
        <v>0.32</v>
      </c>
      <c r="AB14" s="12">
        <v>0.23</v>
      </c>
      <c r="AC14" s="20">
        <v>0.33</v>
      </c>
      <c r="AD14" s="12">
        <v>0.2</v>
      </c>
      <c r="AE14" s="20">
        <v>0.13</v>
      </c>
      <c r="AF14" s="12">
        <v>0.5</v>
      </c>
    </row>
    <row r="15" spans="1:32" ht="28.5" outlineLevel="1" x14ac:dyDescent="0.25">
      <c r="A15">
        <v>8</v>
      </c>
      <c r="B15" s="11" t="s">
        <v>1582</v>
      </c>
      <c r="C15" s="20">
        <v>0.53</v>
      </c>
      <c r="D15" s="12">
        <v>0.59</v>
      </c>
      <c r="E15" s="20">
        <v>0.33</v>
      </c>
      <c r="F15" s="12">
        <v>0.26</v>
      </c>
      <c r="G15" s="20">
        <v>0.3</v>
      </c>
      <c r="H15" s="12">
        <v>0.31</v>
      </c>
      <c r="I15" s="20">
        <v>0.46</v>
      </c>
      <c r="J15" s="12">
        <v>0.36</v>
      </c>
      <c r="K15" s="20">
        <v>0.23</v>
      </c>
      <c r="L15" s="12">
        <v>0.28000000000000003</v>
      </c>
      <c r="M15" s="20">
        <v>0.32</v>
      </c>
      <c r="N15" s="12">
        <v>0.21</v>
      </c>
      <c r="O15" s="20">
        <v>0.4</v>
      </c>
      <c r="P15" s="12">
        <v>0.13</v>
      </c>
      <c r="Q15" s="20">
        <v>0.27</v>
      </c>
      <c r="R15" s="12">
        <v>0.46</v>
      </c>
      <c r="S15" s="20">
        <v>0.18</v>
      </c>
      <c r="T15" s="12">
        <v>0.24</v>
      </c>
      <c r="U15" s="20">
        <v>0.2</v>
      </c>
      <c r="V15" s="12">
        <v>0.21</v>
      </c>
      <c r="W15" s="20">
        <v>0.33</v>
      </c>
      <c r="X15" s="12">
        <v>0.67</v>
      </c>
      <c r="Y15" s="20">
        <v>0.05</v>
      </c>
      <c r="Z15" s="12">
        <v>0.24</v>
      </c>
      <c r="AA15" s="20">
        <v>0.21</v>
      </c>
      <c r="AB15" s="12">
        <v>0.3</v>
      </c>
      <c r="AC15" s="20">
        <v>0.33</v>
      </c>
      <c r="AD15" s="12" t="s">
        <v>31</v>
      </c>
      <c r="AE15" s="20">
        <v>0.13</v>
      </c>
      <c r="AF15" s="12">
        <v>0.13</v>
      </c>
    </row>
    <row r="16" spans="1:32" outlineLevel="1" x14ac:dyDescent="0.25">
      <c r="A16">
        <v>9</v>
      </c>
      <c r="B16" s="9" t="s">
        <v>379</v>
      </c>
      <c r="C16" s="19">
        <v>0.75</v>
      </c>
      <c r="D16" s="10">
        <v>0.74</v>
      </c>
      <c r="E16" s="19">
        <v>0.57999999999999996</v>
      </c>
      <c r="F16" s="10">
        <v>0.51</v>
      </c>
      <c r="G16" s="19">
        <v>0.53</v>
      </c>
      <c r="H16" s="10">
        <v>0.53</v>
      </c>
      <c r="I16" s="19">
        <v>0.62</v>
      </c>
      <c r="J16" s="10">
        <v>0.62</v>
      </c>
      <c r="K16" s="19">
        <v>0.32</v>
      </c>
      <c r="L16" s="10">
        <v>0.44</v>
      </c>
      <c r="M16" s="19">
        <v>0.44</v>
      </c>
      <c r="N16" s="10">
        <v>0.28999999999999998</v>
      </c>
      <c r="O16" s="19">
        <v>0.4</v>
      </c>
      <c r="P16" s="10">
        <v>0.17</v>
      </c>
      <c r="Q16" s="49">
        <v>0.18</v>
      </c>
      <c r="R16" s="47">
        <v>0.43</v>
      </c>
      <c r="S16" s="19">
        <v>0.36</v>
      </c>
      <c r="T16" s="10">
        <v>0.56999999999999995</v>
      </c>
      <c r="U16" s="19">
        <v>0.53</v>
      </c>
      <c r="V16" s="10">
        <v>0.46</v>
      </c>
      <c r="W16" s="19">
        <v>0.33</v>
      </c>
      <c r="X16" s="10">
        <v>0.67</v>
      </c>
      <c r="Y16" s="19">
        <v>0.21</v>
      </c>
      <c r="Z16" s="10">
        <v>0.41</v>
      </c>
      <c r="AA16" s="19">
        <v>0.42</v>
      </c>
      <c r="AB16" s="10">
        <v>0.27</v>
      </c>
      <c r="AC16" s="19">
        <v>0.5</v>
      </c>
      <c r="AD16" s="10">
        <v>0.2</v>
      </c>
      <c r="AE16" s="49" t="s">
        <v>173</v>
      </c>
      <c r="AF16" s="47">
        <v>0.38</v>
      </c>
    </row>
    <row r="17" spans="1:32" ht="28.5" outlineLevel="1" x14ac:dyDescent="0.25">
      <c r="A17">
        <v>10</v>
      </c>
      <c r="B17" s="16" t="s">
        <v>1580</v>
      </c>
      <c r="C17" s="19">
        <v>0.82</v>
      </c>
      <c r="D17" s="10">
        <v>0.81</v>
      </c>
      <c r="E17" s="19">
        <v>0.59</v>
      </c>
      <c r="F17" s="10">
        <v>0.51</v>
      </c>
      <c r="G17" s="19">
        <v>0.57999999999999996</v>
      </c>
      <c r="H17" s="10">
        <v>0.6</v>
      </c>
      <c r="I17" s="19">
        <v>0.67</v>
      </c>
      <c r="J17" s="10">
        <v>0.67</v>
      </c>
      <c r="K17" s="19">
        <v>0.36</v>
      </c>
      <c r="L17" s="10">
        <v>0.44</v>
      </c>
      <c r="M17" s="19">
        <v>0.44</v>
      </c>
      <c r="N17" s="10">
        <v>0.36</v>
      </c>
      <c r="O17" s="19">
        <v>0.5</v>
      </c>
      <c r="P17" s="10">
        <v>0.3</v>
      </c>
      <c r="Q17" s="19">
        <v>0.36</v>
      </c>
      <c r="R17" s="10">
        <v>0.5</v>
      </c>
      <c r="S17" s="19">
        <v>0.55000000000000004</v>
      </c>
      <c r="T17" s="10">
        <v>0.49</v>
      </c>
      <c r="U17" s="19">
        <v>0.53</v>
      </c>
      <c r="V17" s="10">
        <v>0.6</v>
      </c>
      <c r="W17" s="19">
        <v>0.33</v>
      </c>
      <c r="X17" s="10">
        <v>0.67</v>
      </c>
      <c r="Y17" s="19">
        <v>0.42</v>
      </c>
      <c r="Z17" s="10">
        <v>0.34</v>
      </c>
      <c r="AA17" s="19">
        <v>0.42</v>
      </c>
      <c r="AB17" s="10">
        <v>0.47</v>
      </c>
      <c r="AC17" s="19">
        <v>0.33</v>
      </c>
      <c r="AD17" s="10">
        <v>0.2</v>
      </c>
      <c r="AE17" s="19">
        <v>0.25</v>
      </c>
      <c r="AF17" s="10">
        <v>0.25</v>
      </c>
    </row>
    <row r="18" spans="1:32" outlineLevel="1" x14ac:dyDescent="0.25">
      <c r="A18">
        <v>11</v>
      </c>
      <c r="B18" s="9" t="s">
        <v>1581</v>
      </c>
      <c r="C18" s="19">
        <v>0.66</v>
      </c>
      <c r="D18" s="10">
        <v>0.63</v>
      </c>
      <c r="E18" s="19">
        <v>0.43</v>
      </c>
      <c r="F18" s="10">
        <v>0.34</v>
      </c>
      <c r="G18" s="19">
        <v>0.49</v>
      </c>
      <c r="H18" s="10">
        <v>0.42</v>
      </c>
      <c r="I18" s="19">
        <v>0.55000000000000004</v>
      </c>
      <c r="J18" s="10">
        <v>0.49</v>
      </c>
      <c r="K18" s="19">
        <v>0.36</v>
      </c>
      <c r="L18" s="10">
        <v>0.28000000000000003</v>
      </c>
      <c r="M18" s="48">
        <v>0.46</v>
      </c>
      <c r="N18" s="50">
        <v>0.27</v>
      </c>
      <c r="O18" s="19">
        <v>0.5</v>
      </c>
      <c r="P18" s="10">
        <v>0.3</v>
      </c>
      <c r="Q18" s="19">
        <v>0.45</v>
      </c>
      <c r="R18" s="10">
        <v>0.46</v>
      </c>
      <c r="S18" s="19">
        <v>0.32</v>
      </c>
      <c r="T18" s="10">
        <v>0.43</v>
      </c>
      <c r="U18" s="19">
        <v>0.37</v>
      </c>
      <c r="V18" s="10">
        <v>0.33</v>
      </c>
      <c r="W18" s="19" t="s">
        <v>31</v>
      </c>
      <c r="X18" s="10">
        <v>0.67</v>
      </c>
      <c r="Y18" s="19">
        <v>0.32</v>
      </c>
      <c r="Z18" s="10">
        <v>0.31</v>
      </c>
      <c r="AA18" s="19">
        <v>0.37</v>
      </c>
      <c r="AB18" s="10">
        <v>0.23</v>
      </c>
      <c r="AC18" s="19">
        <v>0.33</v>
      </c>
      <c r="AD18" s="10">
        <v>0.2</v>
      </c>
      <c r="AE18" s="19">
        <v>0.13</v>
      </c>
      <c r="AF18" s="10">
        <v>0.38</v>
      </c>
    </row>
    <row r="19" spans="1:32" ht="28.5" outlineLevel="1" x14ac:dyDescent="0.25">
      <c r="A19">
        <v>12</v>
      </c>
      <c r="B19" s="16" t="s">
        <v>1584</v>
      </c>
      <c r="C19" s="19">
        <v>0.79</v>
      </c>
      <c r="D19" s="10">
        <v>0.8</v>
      </c>
      <c r="E19" s="19">
        <v>0.55000000000000004</v>
      </c>
      <c r="F19" s="10">
        <v>0.49</v>
      </c>
      <c r="G19" s="19">
        <v>0.56999999999999995</v>
      </c>
      <c r="H19" s="10">
        <v>0.6</v>
      </c>
      <c r="I19" s="19">
        <v>0.66</v>
      </c>
      <c r="J19" s="10">
        <v>0.56999999999999995</v>
      </c>
      <c r="K19" s="19">
        <v>0.32</v>
      </c>
      <c r="L19" s="10">
        <v>0.41</v>
      </c>
      <c r="M19" s="19">
        <v>0.37</v>
      </c>
      <c r="N19" s="10">
        <v>0.35</v>
      </c>
      <c r="O19" s="48">
        <v>0.6</v>
      </c>
      <c r="P19" s="50">
        <v>0.22</v>
      </c>
      <c r="Q19" s="19">
        <v>0.36</v>
      </c>
      <c r="R19" s="10">
        <v>0.54</v>
      </c>
      <c r="S19" s="49">
        <v>0.27</v>
      </c>
      <c r="T19" s="47">
        <v>0.55000000000000004</v>
      </c>
      <c r="U19" s="19">
        <v>0.33</v>
      </c>
      <c r="V19" s="10">
        <v>0.38</v>
      </c>
      <c r="W19" s="19">
        <v>0.67</v>
      </c>
      <c r="X19" s="10">
        <v>0.67</v>
      </c>
      <c r="Y19" s="19">
        <v>0.32</v>
      </c>
      <c r="Z19" s="10">
        <v>0.31</v>
      </c>
      <c r="AA19" s="19">
        <v>0.37</v>
      </c>
      <c r="AB19" s="10">
        <v>0.37</v>
      </c>
      <c r="AC19" s="19">
        <v>0.5</v>
      </c>
      <c r="AD19" s="10">
        <v>0.2</v>
      </c>
      <c r="AE19" s="19">
        <v>0.13</v>
      </c>
      <c r="AF19" s="10">
        <v>0.13</v>
      </c>
    </row>
    <row r="20" spans="1:32" outlineLevel="1" x14ac:dyDescent="0.25">
      <c r="A20">
        <v>13</v>
      </c>
      <c r="B20" s="9" t="s">
        <v>384</v>
      </c>
      <c r="C20" s="19">
        <v>0.73</v>
      </c>
      <c r="D20" s="10">
        <v>0.72</v>
      </c>
      <c r="E20" s="19">
        <v>0.52</v>
      </c>
      <c r="F20" s="10">
        <v>0.39</v>
      </c>
      <c r="G20" s="19">
        <v>0.53</v>
      </c>
      <c r="H20" s="10">
        <v>0.52</v>
      </c>
      <c r="I20" s="19">
        <v>0.62</v>
      </c>
      <c r="J20" s="10">
        <v>0.55000000000000004</v>
      </c>
      <c r="K20" s="19">
        <v>0.32</v>
      </c>
      <c r="L20" s="10">
        <v>0.34</v>
      </c>
      <c r="M20" s="19">
        <v>0.32</v>
      </c>
      <c r="N20" s="10">
        <v>0.28999999999999998</v>
      </c>
      <c r="O20" s="19">
        <v>0.5</v>
      </c>
      <c r="P20" s="10">
        <v>0.26</v>
      </c>
      <c r="Q20" s="19">
        <v>0.32</v>
      </c>
      <c r="R20" s="10">
        <v>0.39</v>
      </c>
      <c r="S20" s="19">
        <v>0.41</v>
      </c>
      <c r="T20" s="10">
        <v>0.45</v>
      </c>
      <c r="U20" s="19">
        <v>0.47</v>
      </c>
      <c r="V20" s="10">
        <v>0.44</v>
      </c>
      <c r="W20" s="19" t="s">
        <v>31</v>
      </c>
      <c r="X20" s="10">
        <v>0.33</v>
      </c>
      <c r="Y20" s="19">
        <v>0.26</v>
      </c>
      <c r="Z20" s="10">
        <v>0.38</v>
      </c>
      <c r="AA20" s="19">
        <v>0.26</v>
      </c>
      <c r="AB20" s="10">
        <v>0.27</v>
      </c>
      <c r="AC20" s="19">
        <v>0.17</v>
      </c>
      <c r="AD20" s="10">
        <v>0.2</v>
      </c>
      <c r="AE20" s="19">
        <v>0.25</v>
      </c>
      <c r="AF20" s="10">
        <v>0.13</v>
      </c>
    </row>
    <row r="21" spans="1:32" ht="28.5" outlineLevel="1" x14ac:dyDescent="0.25">
      <c r="A21">
        <v>14</v>
      </c>
      <c r="B21" s="11" t="s">
        <v>382</v>
      </c>
      <c r="C21" s="20">
        <v>0.75</v>
      </c>
      <c r="D21" s="12">
        <v>0.73</v>
      </c>
      <c r="E21" s="20">
        <v>0.45</v>
      </c>
      <c r="F21" s="12">
        <v>0.38</v>
      </c>
      <c r="G21" s="20">
        <v>0.46</v>
      </c>
      <c r="H21" s="12">
        <v>0.48</v>
      </c>
      <c r="I21" s="20">
        <v>0.57999999999999996</v>
      </c>
      <c r="J21" s="12">
        <v>0.54</v>
      </c>
      <c r="K21" s="20">
        <v>0.23</v>
      </c>
      <c r="L21" s="12">
        <v>0.22</v>
      </c>
      <c r="M21" s="20">
        <v>0.37</v>
      </c>
      <c r="N21" s="12">
        <v>0.25</v>
      </c>
      <c r="O21" s="20">
        <v>0.5</v>
      </c>
      <c r="P21" s="12">
        <v>0.3</v>
      </c>
      <c r="Q21" s="20">
        <v>0.32</v>
      </c>
      <c r="R21" s="12">
        <v>0.41</v>
      </c>
      <c r="S21" s="20">
        <v>0.27</v>
      </c>
      <c r="T21" s="12">
        <v>0.35</v>
      </c>
      <c r="U21" s="20">
        <v>0.33</v>
      </c>
      <c r="V21" s="12">
        <v>0.31</v>
      </c>
      <c r="W21" s="20" t="s">
        <v>31</v>
      </c>
      <c r="X21" s="12" t="s">
        <v>31</v>
      </c>
      <c r="Y21" s="20">
        <v>0.21</v>
      </c>
      <c r="Z21" s="12">
        <v>0.34</v>
      </c>
      <c r="AA21" s="49">
        <v>0.16</v>
      </c>
      <c r="AB21" s="47">
        <v>0.43</v>
      </c>
      <c r="AC21" s="20">
        <v>0.5</v>
      </c>
      <c r="AD21" s="12">
        <v>0.2</v>
      </c>
      <c r="AE21" s="20" t="s">
        <v>31</v>
      </c>
      <c r="AF21" s="12">
        <v>0.25</v>
      </c>
    </row>
    <row r="22" spans="1:32" outlineLevel="1" x14ac:dyDescent="0.25">
      <c r="B22" s="13" t="s">
        <v>10</v>
      </c>
      <c r="C22" s="23">
        <v>1</v>
      </c>
      <c r="D22" s="14">
        <v>1</v>
      </c>
      <c r="E22" s="23">
        <v>1</v>
      </c>
      <c r="F22" s="14">
        <v>1</v>
      </c>
      <c r="G22" s="23">
        <v>1</v>
      </c>
      <c r="H22" s="14">
        <v>1</v>
      </c>
      <c r="I22" s="23">
        <v>1</v>
      </c>
      <c r="J22" s="14">
        <v>1</v>
      </c>
      <c r="K22" s="23">
        <v>1</v>
      </c>
      <c r="L22" s="14">
        <v>1</v>
      </c>
      <c r="M22" s="23">
        <v>1</v>
      </c>
      <c r="N22" s="14">
        <v>1</v>
      </c>
      <c r="O22" s="23">
        <v>1</v>
      </c>
      <c r="P22" s="14">
        <v>1</v>
      </c>
      <c r="Q22" s="23">
        <v>1</v>
      </c>
      <c r="R22" s="14">
        <v>1</v>
      </c>
      <c r="S22" s="23">
        <v>1</v>
      </c>
      <c r="T22" s="14">
        <v>1</v>
      </c>
      <c r="U22" s="23">
        <v>1</v>
      </c>
      <c r="V22" s="14">
        <v>1</v>
      </c>
      <c r="W22" s="23">
        <v>1</v>
      </c>
      <c r="X22" s="14">
        <v>1</v>
      </c>
      <c r="Y22" s="23">
        <v>1</v>
      </c>
      <c r="Z22" s="14">
        <v>1</v>
      </c>
      <c r="AA22" s="23">
        <v>1</v>
      </c>
      <c r="AB22" s="14">
        <v>1</v>
      </c>
      <c r="AC22" s="23">
        <v>1</v>
      </c>
      <c r="AD22" s="14">
        <v>1</v>
      </c>
      <c r="AE22" s="23">
        <v>1</v>
      </c>
      <c r="AF22" s="14">
        <v>1</v>
      </c>
    </row>
    <row r="23" spans="1:32" outlineLevel="1" x14ac:dyDescent="0.25">
      <c r="B23" s="13" t="s">
        <v>11</v>
      </c>
      <c r="C23" s="24">
        <v>110</v>
      </c>
      <c r="D23" s="15">
        <v>218</v>
      </c>
      <c r="E23" s="24">
        <v>83</v>
      </c>
      <c r="F23" s="15">
        <v>146</v>
      </c>
      <c r="G23" s="24">
        <v>90</v>
      </c>
      <c r="H23" s="15">
        <v>192</v>
      </c>
      <c r="I23" s="24">
        <v>92</v>
      </c>
      <c r="J23" s="15">
        <v>181</v>
      </c>
      <c r="K23" s="24">
        <v>22</v>
      </c>
      <c r="L23" s="15">
        <v>32</v>
      </c>
      <c r="M23" s="24">
        <v>41</v>
      </c>
      <c r="N23" s="15">
        <v>75</v>
      </c>
      <c r="O23" s="24">
        <v>10</v>
      </c>
      <c r="P23" s="15">
        <v>23</v>
      </c>
      <c r="Q23" s="24">
        <v>22</v>
      </c>
      <c r="R23" s="15">
        <v>46</v>
      </c>
      <c r="S23" s="24">
        <v>22</v>
      </c>
      <c r="T23" s="15">
        <v>51</v>
      </c>
      <c r="U23" s="24">
        <v>30</v>
      </c>
      <c r="V23" s="15">
        <v>52</v>
      </c>
      <c r="W23" s="24">
        <v>3</v>
      </c>
      <c r="X23" s="15">
        <v>3</v>
      </c>
      <c r="Y23" s="24">
        <v>19</v>
      </c>
      <c r="Z23" s="15">
        <v>29</v>
      </c>
      <c r="AA23" s="24">
        <v>19</v>
      </c>
      <c r="AB23" s="15">
        <v>30</v>
      </c>
      <c r="AC23" s="24">
        <v>6</v>
      </c>
      <c r="AD23" s="15">
        <v>5</v>
      </c>
      <c r="AE23" s="24">
        <v>8</v>
      </c>
      <c r="AF23" s="15">
        <v>8</v>
      </c>
    </row>
    <row r="24" spans="1:32" outlineLevel="1" x14ac:dyDescent="0.25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</row>
    <row r="25" spans="1:32" outlineLevel="1" x14ac:dyDescent="0.25">
      <c r="B25" s="39" t="s">
        <v>12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spans="1:32" outlineLevel="1" x14ac:dyDescent="0.25">
      <c r="B26" s="40" t="s">
        <v>14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</row>
    <row r="27" spans="1:32" outlineLevel="1" x14ac:dyDescent="0.25">
      <c r="B27" s="41" t="s">
        <v>15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</row>
    <row r="28" spans="1:32" outlineLevel="1" x14ac:dyDescent="0.25">
      <c r="B28" s="41" t="s">
        <v>16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</row>
    <row r="29" spans="1:32" outlineLevel="1" x14ac:dyDescent="0.25"/>
    <row r="30" spans="1:32" outlineLevel="1" x14ac:dyDescent="0.25"/>
  </sheetData>
  <sortState xmlns:xlrd2="http://schemas.microsoft.com/office/spreadsheetml/2017/richdata2" ref="A8:AF21">
    <sortCondition ref="A8:A21"/>
  </sortState>
  <mergeCells count="20">
    <mergeCell ref="G5:H5"/>
    <mergeCell ref="I5:J5"/>
    <mergeCell ref="K5:L5"/>
    <mergeCell ref="M5:N5"/>
    <mergeCell ref="B27:AF27"/>
    <mergeCell ref="B28:AF28"/>
    <mergeCell ref="AA5:AB5"/>
    <mergeCell ref="AC5:AD5"/>
    <mergeCell ref="AE5:AF5"/>
    <mergeCell ref="B24:AF24"/>
    <mergeCell ref="B25:AF25"/>
    <mergeCell ref="B26:AF26"/>
    <mergeCell ref="O5:P5"/>
    <mergeCell ref="Q5:R5"/>
    <mergeCell ref="S5:T5"/>
    <mergeCell ref="U5:V5"/>
    <mergeCell ref="W5:X5"/>
    <mergeCell ref="Y5:Z5"/>
    <mergeCell ref="C5:D5"/>
    <mergeCell ref="E5:F5"/>
  </mergeCells>
  <hyperlinks>
    <hyperlink ref="A1" location="'Index'!A1" display="Index" xr:uid="{C42DB2EE-A236-4C74-9316-A0DE9C4358AF}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EC3C7-9839-4713-91CC-6EC1DFE47154}">
  <sheetPr codeName="Arkusz255">
    <outlinePr summaryBelow="0"/>
  </sheetPr>
  <dimension ref="A1:AH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34" x14ac:dyDescent="0.25">
      <c r="A1" s="2" t="s">
        <v>1</v>
      </c>
      <c r="B1">
        <v>51600</v>
      </c>
    </row>
    <row r="3" spans="1:34" ht="15.75" x14ac:dyDescent="0.25">
      <c r="B3" s="1" t="s">
        <v>768</v>
      </c>
    </row>
    <row r="4" spans="1:34" outlineLevel="1" x14ac:dyDescent="0.25">
      <c r="B4" s="46" t="s">
        <v>1497</v>
      </c>
      <c r="C4" s="46" t="s">
        <v>247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  <c r="M4" s="3" t="s">
        <v>87</v>
      </c>
      <c r="N4" s="3" t="s">
        <v>87</v>
      </c>
      <c r="O4" s="3" t="s">
        <v>87</v>
      </c>
      <c r="P4" s="3" t="s">
        <v>87</v>
      </c>
      <c r="Q4" s="3" t="s">
        <v>87</v>
      </c>
      <c r="R4" s="3" t="s">
        <v>87</v>
      </c>
      <c r="S4" s="3" t="s">
        <v>87</v>
      </c>
      <c r="T4" s="3" t="s">
        <v>87</v>
      </c>
      <c r="U4" s="3" t="s">
        <v>87</v>
      </c>
      <c r="V4" s="3" t="s">
        <v>87</v>
      </c>
      <c r="W4" s="3" t="s">
        <v>87</v>
      </c>
      <c r="X4" s="3" t="s">
        <v>87</v>
      </c>
      <c r="Y4" s="3" t="s">
        <v>87</v>
      </c>
      <c r="Z4" s="3" t="s">
        <v>87</v>
      </c>
      <c r="AA4" s="3" t="s">
        <v>87</v>
      </c>
      <c r="AB4" s="3" t="s">
        <v>87</v>
      </c>
      <c r="AC4" s="3" t="s">
        <v>87</v>
      </c>
      <c r="AD4" s="3" t="s">
        <v>87</v>
      </c>
      <c r="AE4" s="3" t="s">
        <v>87</v>
      </c>
      <c r="AF4" s="3" t="s">
        <v>87</v>
      </c>
      <c r="AG4" s="3" t="s">
        <v>87</v>
      </c>
      <c r="AH4" s="3" t="s">
        <v>87</v>
      </c>
    </row>
    <row r="5" spans="1:34" outlineLevel="1" x14ac:dyDescent="0.25">
      <c r="B5" s="4"/>
      <c r="C5" s="42" t="s">
        <v>356</v>
      </c>
      <c r="D5" s="43"/>
      <c r="E5" s="44" t="s">
        <v>388</v>
      </c>
      <c r="F5" s="43"/>
      <c r="G5" s="44" t="s">
        <v>391</v>
      </c>
      <c r="H5" s="43"/>
      <c r="I5" s="44" t="s">
        <v>394</v>
      </c>
      <c r="J5" s="43"/>
      <c r="K5" s="44" t="s">
        <v>715</v>
      </c>
      <c r="L5" s="43"/>
      <c r="M5" s="44" t="s">
        <v>597</v>
      </c>
      <c r="N5" s="43"/>
      <c r="O5" s="44" t="s">
        <v>682</v>
      </c>
      <c r="P5" s="43"/>
      <c r="Q5" s="44" t="s">
        <v>450</v>
      </c>
      <c r="R5" s="43"/>
      <c r="S5" s="44" t="s">
        <v>716</v>
      </c>
      <c r="T5" s="43"/>
      <c r="U5" s="44" t="s">
        <v>717</v>
      </c>
      <c r="V5" s="43"/>
      <c r="W5" s="44" t="s">
        <v>676</v>
      </c>
      <c r="X5" s="43"/>
      <c r="Y5" s="44" t="s">
        <v>763</v>
      </c>
      <c r="Z5" s="43"/>
      <c r="AA5" s="44" t="s">
        <v>719</v>
      </c>
      <c r="AB5" s="43"/>
      <c r="AC5" s="44" t="s">
        <v>679</v>
      </c>
      <c r="AD5" s="43"/>
      <c r="AE5" s="44" t="s">
        <v>722</v>
      </c>
      <c r="AF5" s="43"/>
      <c r="AG5" s="44" t="s">
        <v>769</v>
      </c>
      <c r="AH5" s="43"/>
    </row>
    <row r="6" spans="1:34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  <c r="W6" s="17" t="s">
        <v>92</v>
      </c>
      <c r="X6" s="6" t="s">
        <v>95</v>
      </c>
      <c r="Y6" s="17" t="s">
        <v>92</v>
      </c>
      <c r="Z6" s="6" t="s">
        <v>95</v>
      </c>
      <c r="AA6" s="17" t="s">
        <v>92</v>
      </c>
      <c r="AB6" s="6" t="s">
        <v>95</v>
      </c>
      <c r="AC6" s="17" t="s">
        <v>92</v>
      </c>
      <c r="AD6" s="6" t="s">
        <v>95</v>
      </c>
      <c r="AE6" s="17" t="s">
        <v>92</v>
      </c>
      <c r="AF6" s="6" t="s">
        <v>95</v>
      </c>
      <c r="AG6" s="17" t="s">
        <v>92</v>
      </c>
      <c r="AH6" s="6" t="s">
        <v>95</v>
      </c>
    </row>
    <row r="7" spans="1:34" outlineLevel="1" x14ac:dyDescent="0.25">
      <c r="B7" s="7" t="s">
        <v>736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  <c r="Y7" s="18" t="s">
        <v>7</v>
      </c>
      <c r="Z7" s="8" t="s">
        <v>7</v>
      </c>
      <c r="AA7" s="18" t="s">
        <v>7</v>
      </c>
      <c r="AB7" s="8" t="s">
        <v>7</v>
      </c>
      <c r="AC7" s="18" t="s">
        <v>7</v>
      </c>
      <c r="AD7" s="8" t="s">
        <v>7</v>
      </c>
      <c r="AE7" s="18" t="s">
        <v>7</v>
      </c>
      <c r="AF7" s="8" t="s">
        <v>7</v>
      </c>
      <c r="AG7" s="18" t="s">
        <v>7</v>
      </c>
      <c r="AH7" s="8" t="s">
        <v>7</v>
      </c>
    </row>
    <row r="8" spans="1:34" outlineLevel="1" x14ac:dyDescent="0.25">
      <c r="A8">
        <v>1</v>
      </c>
      <c r="B8" s="9" t="s">
        <v>380</v>
      </c>
      <c r="C8" s="19">
        <v>0.72</v>
      </c>
      <c r="D8" s="10">
        <v>0.63</v>
      </c>
      <c r="E8" s="48">
        <v>0.49</v>
      </c>
      <c r="F8" s="50">
        <v>0.28999999999999998</v>
      </c>
      <c r="G8" s="19">
        <v>0.56999999999999995</v>
      </c>
      <c r="H8" s="10">
        <v>0.44</v>
      </c>
      <c r="I8" s="19">
        <v>0.62</v>
      </c>
      <c r="J8" s="10">
        <v>0.6</v>
      </c>
      <c r="K8" s="19">
        <v>0.41</v>
      </c>
      <c r="L8" s="10">
        <v>0.31</v>
      </c>
      <c r="M8" s="19">
        <v>0.33</v>
      </c>
      <c r="N8" s="10">
        <v>0.17</v>
      </c>
      <c r="O8" s="48">
        <v>0.47</v>
      </c>
      <c r="P8" s="50">
        <v>0.11</v>
      </c>
      <c r="Q8" s="19">
        <v>0.38</v>
      </c>
      <c r="R8" s="10">
        <v>0.47</v>
      </c>
      <c r="S8" s="48">
        <v>0.6</v>
      </c>
      <c r="T8" s="50">
        <v>0.09</v>
      </c>
      <c r="U8" s="19">
        <v>0.19</v>
      </c>
      <c r="V8" s="10">
        <v>0.37</v>
      </c>
      <c r="W8" s="49" t="s">
        <v>173</v>
      </c>
      <c r="X8" s="47">
        <v>0.21</v>
      </c>
      <c r="Y8" s="19">
        <v>0.28999999999999998</v>
      </c>
      <c r="Z8" s="10">
        <v>0.19</v>
      </c>
      <c r="AA8" s="19">
        <v>0.4</v>
      </c>
      <c r="AB8" s="10">
        <v>0.5</v>
      </c>
      <c r="AC8" s="19">
        <v>0.38</v>
      </c>
      <c r="AD8" s="10">
        <v>0.43</v>
      </c>
      <c r="AE8" s="19">
        <v>0.5</v>
      </c>
      <c r="AF8" s="10">
        <v>0.17</v>
      </c>
      <c r="AG8" s="19" t="s">
        <v>31</v>
      </c>
      <c r="AH8" s="10">
        <v>0.67</v>
      </c>
    </row>
    <row r="9" spans="1:34" ht="28.5" outlineLevel="1" x14ac:dyDescent="0.25">
      <c r="A9">
        <v>2</v>
      </c>
      <c r="B9" s="11" t="s">
        <v>381</v>
      </c>
      <c r="C9" s="20">
        <v>0.31</v>
      </c>
      <c r="D9" s="12">
        <v>0.24</v>
      </c>
      <c r="E9" s="48">
        <v>0.37</v>
      </c>
      <c r="F9" s="50">
        <v>0.21</v>
      </c>
      <c r="G9" s="20">
        <v>0.37</v>
      </c>
      <c r="H9" s="12">
        <v>0.36</v>
      </c>
      <c r="I9" s="48">
        <v>0.72</v>
      </c>
      <c r="J9" s="50">
        <v>0.61</v>
      </c>
      <c r="K9" s="20">
        <v>0.28999999999999998</v>
      </c>
      <c r="L9" s="12">
        <v>0.17</v>
      </c>
      <c r="M9" s="20">
        <v>0.33</v>
      </c>
      <c r="N9" s="12">
        <v>0.22</v>
      </c>
      <c r="O9" s="20">
        <v>0.24</v>
      </c>
      <c r="P9" s="12">
        <v>0.15</v>
      </c>
      <c r="Q9" s="20">
        <v>0.23</v>
      </c>
      <c r="R9" s="12">
        <v>0.26</v>
      </c>
      <c r="S9" s="20">
        <v>0.5</v>
      </c>
      <c r="T9" s="12">
        <v>0.18</v>
      </c>
      <c r="U9" s="20">
        <v>0.19</v>
      </c>
      <c r="V9" s="12">
        <v>0.11</v>
      </c>
      <c r="W9" s="20">
        <v>0.11</v>
      </c>
      <c r="X9" s="12">
        <v>0.28999999999999998</v>
      </c>
      <c r="Y9" s="20">
        <v>0.33</v>
      </c>
      <c r="Z9" s="12">
        <v>0.25</v>
      </c>
      <c r="AA9" s="20">
        <v>0.4</v>
      </c>
      <c r="AB9" s="12" t="s">
        <v>31</v>
      </c>
      <c r="AC9" s="20">
        <v>0.38</v>
      </c>
      <c r="AD9" s="12">
        <v>0.28999999999999998</v>
      </c>
      <c r="AE9" s="20">
        <v>0.5</v>
      </c>
      <c r="AF9" s="12">
        <v>0.17</v>
      </c>
      <c r="AG9" s="20" t="s">
        <v>31</v>
      </c>
      <c r="AH9" s="12" t="s">
        <v>31</v>
      </c>
    </row>
    <row r="10" spans="1:34" ht="28.5" outlineLevel="1" x14ac:dyDescent="0.25">
      <c r="A10">
        <v>3</v>
      </c>
      <c r="B10" s="11" t="s">
        <v>1596</v>
      </c>
      <c r="C10" s="20">
        <v>0.43</v>
      </c>
      <c r="D10" s="12">
        <v>0.43</v>
      </c>
      <c r="E10" s="20">
        <v>0.36</v>
      </c>
      <c r="F10" s="12">
        <v>0.3</v>
      </c>
      <c r="G10" s="20">
        <v>0.44</v>
      </c>
      <c r="H10" s="12">
        <v>0.43</v>
      </c>
      <c r="I10" s="20">
        <v>0.86</v>
      </c>
      <c r="J10" s="12">
        <v>0.8</v>
      </c>
      <c r="K10" s="20">
        <v>0.12</v>
      </c>
      <c r="L10" s="12">
        <v>0.17</v>
      </c>
      <c r="M10" s="20">
        <v>0.33</v>
      </c>
      <c r="N10" s="12">
        <v>0.39</v>
      </c>
      <c r="O10" s="48">
        <v>0.41</v>
      </c>
      <c r="P10" s="50">
        <v>0.11</v>
      </c>
      <c r="Q10" s="20">
        <v>0.23</v>
      </c>
      <c r="R10" s="12">
        <v>0.53</v>
      </c>
      <c r="S10" s="20">
        <v>0.3</v>
      </c>
      <c r="T10" s="12">
        <v>0.27</v>
      </c>
      <c r="U10" s="20">
        <v>0.25</v>
      </c>
      <c r="V10" s="12">
        <v>0.26</v>
      </c>
      <c r="W10" s="20">
        <v>0.17</v>
      </c>
      <c r="X10" s="12">
        <v>0.31</v>
      </c>
      <c r="Y10" s="20">
        <v>0.42</v>
      </c>
      <c r="Z10" s="12">
        <v>0.36</v>
      </c>
      <c r="AA10" s="20">
        <v>0.4</v>
      </c>
      <c r="AB10" s="12">
        <v>0.5</v>
      </c>
      <c r="AC10" s="20">
        <v>0.5</v>
      </c>
      <c r="AD10" s="12">
        <v>0.28999999999999998</v>
      </c>
      <c r="AE10" s="20">
        <v>0.5</v>
      </c>
      <c r="AF10" s="12" t="s">
        <v>31</v>
      </c>
      <c r="AG10" s="20" t="s">
        <v>31</v>
      </c>
      <c r="AH10" s="12">
        <v>0.33</v>
      </c>
    </row>
    <row r="11" spans="1:34" ht="28.5" outlineLevel="1" x14ac:dyDescent="0.25">
      <c r="A11">
        <v>4</v>
      </c>
      <c r="B11" s="16" t="s">
        <v>1589</v>
      </c>
      <c r="C11" s="48">
        <v>0.49</v>
      </c>
      <c r="D11" s="50">
        <v>0.35</v>
      </c>
      <c r="E11" s="19">
        <v>0.25</v>
      </c>
      <c r="F11" s="10">
        <v>0.15</v>
      </c>
      <c r="G11" s="19">
        <v>0.28999999999999998</v>
      </c>
      <c r="H11" s="10">
        <v>0.28999999999999998</v>
      </c>
      <c r="I11" s="19">
        <v>0.59</v>
      </c>
      <c r="J11" s="10">
        <v>0.56999999999999995</v>
      </c>
      <c r="K11" s="19">
        <v>0.24</v>
      </c>
      <c r="L11" s="10">
        <v>0.17</v>
      </c>
      <c r="M11" s="19">
        <v>0.33</v>
      </c>
      <c r="N11" s="10">
        <v>0.39</v>
      </c>
      <c r="O11" s="19">
        <v>0.18</v>
      </c>
      <c r="P11" s="10">
        <v>0.15</v>
      </c>
      <c r="Q11" s="19">
        <v>0.15</v>
      </c>
      <c r="R11" s="10">
        <v>0.42</v>
      </c>
      <c r="S11" s="19">
        <v>0.5</v>
      </c>
      <c r="T11" s="10">
        <v>0.27</v>
      </c>
      <c r="U11" s="19">
        <v>0.13</v>
      </c>
      <c r="V11" s="10">
        <v>0.16</v>
      </c>
      <c r="W11" s="19">
        <v>0.22</v>
      </c>
      <c r="X11" s="10">
        <v>0.28999999999999998</v>
      </c>
      <c r="Y11" s="19">
        <v>0.25</v>
      </c>
      <c r="Z11" s="10">
        <v>0.17</v>
      </c>
      <c r="AA11" s="19">
        <v>0.4</v>
      </c>
      <c r="AB11" s="10" t="s">
        <v>31</v>
      </c>
      <c r="AC11" s="19">
        <v>0.38</v>
      </c>
      <c r="AD11" s="10">
        <v>0.28999999999999998</v>
      </c>
      <c r="AE11" s="19">
        <v>0.5</v>
      </c>
      <c r="AF11" s="10">
        <v>0.33</v>
      </c>
      <c r="AG11" s="19" t="s">
        <v>31</v>
      </c>
      <c r="AH11" s="10" t="s">
        <v>31</v>
      </c>
    </row>
    <row r="12" spans="1:34" ht="28.5" outlineLevel="1" x14ac:dyDescent="0.25">
      <c r="A12">
        <v>5</v>
      </c>
      <c r="B12" s="9" t="s">
        <v>1595</v>
      </c>
      <c r="C12" s="48">
        <v>0.62</v>
      </c>
      <c r="D12" s="50">
        <v>0.47</v>
      </c>
      <c r="E12" s="19">
        <v>0.3</v>
      </c>
      <c r="F12" s="10">
        <v>0.33</v>
      </c>
      <c r="G12" s="19">
        <v>0.48</v>
      </c>
      <c r="H12" s="10">
        <v>0.41</v>
      </c>
      <c r="I12" s="19">
        <v>0.71</v>
      </c>
      <c r="J12" s="10">
        <v>0.77</v>
      </c>
      <c r="K12" s="19">
        <v>0.24</v>
      </c>
      <c r="L12" s="10">
        <v>0.28000000000000003</v>
      </c>
      <c r="M12" s="19">
        <v>0.22</v>
      </c>
      <c r="N12" s="10">
        <v>0.33</v>
      </c>
      <c r="O12" s="19">
        <v>0.24</v>
      </c>
      <c r="P12" s="10">
        <v>0.15</v>
      </c>
      <c r="Q12" s="19">
        <v>0.23</v>
      </c>
      <c r="R12" s="10">
        <v>0.42</v>
      </c>
      <c r="S12" s="19">
        <v>0.4</v>
      </c>
      <c r="T12" s="10">
        <v>0.18</v>
      </c>
      <c r="U12" s="19">
        <v>0.31</v>
      </c>
      <c r="V12" s="10">
        <v>0.21</v>
      </c>
      <c r="W12" s="19">
        <v>0.17</v>
      </c>
      <c r="X12" s="10">
        <v>0.26</v>
      </c>
      <c r="Y12" s="19">
        <v>0.28999999999999998</v>
      </c>
      <c r="Z12" s="10">
        <v>0.28000000000000003</v>
      </c>
      <c r="AA12" s="19">
        <v>0.4</v>
      </c>
      <c r="AB12" s="10">
        <v>0.5</v>
      </c>
      <c r="AC12" s="19">
        <v>0.38</v>
      </c>
      <c r="AD12" s="10">
        <v>0.28999999999999998</v>
      </c>
      <c r="AE12" s="19">
        <v>0.5</v>
      </c>
      <c r="AF12" s="10">
        <v>0.33</v>
      </c>
      <c r="AG12" s="19" t="s">
        <v>31</v>
      </c>
      <c r="AH12" s="10" t="s">
        <v>31</v>
      </c>
    </row>
    <row r="13" spans="1:34" ht="28.5" outlineLevel="1" x14ac:dyDescent="0.25">
      <c r="A13">
        <v>6</v>
      </c>
      <c r="B13" s="11" t="s">
        <v>1588</v>
      </c>
      <c r="C13" s="20">
        <v>0.56999999999999995</v>
      </c>
      <c r="D13" s="12">
        <v>0.46</v>
      </c>
      <c r="E13" s="20">
        <v>0.51</v>
      </c>
      <c r="F13" s="12">
        <v>0.44</v>
      </c>
      <c r="G13" s="20">
        <v>0.59</v>
      </c>
      <c r="H13" s="12">
        <v>0.52</v>
      </c>
      <c r="I13" s="20">
        <v>0.89</v>
      </c>
      <c r="J13" s="12">
        <v>0.82</v>
      </c>
      <c r="K13" s="20">
        <v>0.47</v>
      </c>
      <c r="L13" s="12">
        <v>0.38</v>
      </c>
      <c r="M13" s="20">
        <v>0.33</v>
      </c>
      <c r="N13" s="12">
        <v>0.22</v>
      </c>
      <c r="O13" s="20">
        <v>0.28999999999999998</v>
      </c>
      <c r="P13" s="12">
        <v>0.19</v>
      </c>
      <c r="Q13" s="20">
        <v>0.38</v>
      </c>
      <c r="R13" s="12">
        <v>0.37</v>
      </c>
      <c r="S13" s="20">
        <v>0.7</v>
      </c>
      <c r="T13" s="12">
        <v>0.55000000000000004</v>
      </c>
      <c r="U13" s="48">
        <v>0.5</v>
      </c>
      <c r="V13" s="50">
        <v>0.11</v>
      </c>
      <c r="W13" s="20">
        <v>0.11</v>
      </c>
      <c r="X13" s="12">
        <v>0.28999999999999998</v>
      </c>
      <c r="Y13" s="20">
        <v>0.33</v>
      </c>
      <c r="Z13" s="12">
        <v>0.42</v>
      </c>
      <c r="AA13" s="20">
        <v>0.6</v>
      </c>
      <c r="AB13" s="12" t="s">
        <v>31</v>
      </c>
      <c r="AC13" s="20">
        <v>0.38</v>
      </c>
      <c r="AD13" s="12">
        <v>0.28999999999999998</v>
      </c>
      <c r="AE13" s="20">
        <v>1</v>
      </c>
      <c r="AF13" s="12" t="s">
        <v>31</v>
      </c>
      <c r="AG13" s="20" t="s">
        <v>31</v>
      </c>
      <c r="AH13" s="12" t="s">
        <v>31</v>
      </c>
    </row>
    <row r="14" spans="1:34" ht="28.5" outlineLevel="1" x14ac:dyDescent="0.25">
      <c r="A14">
        <v>7</v>
      </c>
      <c r="B14" s="9" t="s">
        <v>382</v>
      </c>
      <c r="C14" s="19">
        <v>0.64</v>
      </c>
      <c r="D14" s="10">
        <v>0.51</v>
      </c>
      <c r="E14" s="19">
        <v>0.28000000000000003</v>
      </c>
      <c r="F14" s="10">
        <v>0.28000000000000003</v>
      </c>
      <c r="G14" s="19">
        <v>0.52</v>
      </c>
      <c r="H14" s="10">
        <v>0.41</v>
      </c>
      <c r="I14" s="19">
        <v>0.74</v>
      </c>
      <c r="J14" s="10">
        <v>0.73</v>
      </c>
      <c r="K14" s="19">
        <v>0.28999999999999998</v>
      </c>
      <c r="L14" s="10">
        <v>0.31</v>
      </c>
      <c r="M14" s="19">
        <v>0.33</v>
      </c>
      <c r="N14" s="10">
        <v>0.22</v>
      </c>
      <c r="O14" s="19">
        <v>0.28999999999999998</v>
      </c>
      <c r="P14" s="10">
        <v>0.11</v>
      </c>
      <c r="Q14" s="19">
        <v>0.31</v>
      </c>
      <c r="R14" s="10">
        <v>0.47</v>
      </c>
      <c r="S14" s="19">
        <v>0.5</v>
      </c>
      <c r="T14" s="10">
        <v>0.18</v>
      </c>
      <c r="U14" s="19">
        <v>0.38</v>
      </c>
      <c r="V14" s="10">
        <v>0.42</v>
      </c>
      <c r="W14" s="19">
        <v>0.22</v>
      </c>
      <c r="X14" s="10">
        <v>0.26</v>
      </c>
      <c r="Y14" s="19">
        <v>0.42</v>
      </c>
      <c r="Z14" s="10">
        <v>0.22</v>
      </c>
      <c r="AA14" s="19">
        <v>0.4</v>
      </c>
      <c r="AB14" s="10" t="s">
        <v>31</v>
      </c>
      <c r="AC14" s="19">
        <v>0.38</v>
      </c>
      <c r="AD14" s="10">
        <v>0.28999999999999998</v>
      </c>
      <c r="AE14" s="19">
        <v>0.5</v>
      </c>
      <c r="AF14" s="10">
        <v>0.17</v>
      </c>
      <c r="AG14" s="19" t="s">
        <v>31</v>
      </c>
      <c r="AH14" s="10" t="s">
        <v>31</v>
      </c>
    </row>
    <row r="15" spans="1:34" outlineLevel="1" x14ac:dyDescent="0.25">
      <c r="A15">
        <v>8</v>
      </c>
      <c r="B15" s="16" t="s">
        <v>379</v>
      </c>
      <c r="C15" s="19">
        <v>0.65</v>
      </c>
      <c r="D15" s="10">
        <v>0.56999999999999995</v>
      </c>
      <c r="E15" s="19">
        <v>0.48</v>
      </c>
      <c r="F15" s="10">
        <v>0.39</v>
      </c>
      <c r="G15" s="48">
        <v>0.64</v>
      </c>
      <c r="H15" s="50">
        <v>0.5</v>
      </c>
      <c r="I15" s="48">
        <v>0.84</v>
      </c>
      <c r="J15" s="50">
        <v>0.76</v>
      </c>
      <c r="K15" s="19">
        <v>0.41</v>
      </c>
      <c r="L15" s="10">
        <v>0.52</v>
      </c>
      <c r="M15" s="19">
        <v>0.56000000000000005</v>
      </c>
      <c r="N15" s="10">
        <v>0.28000000000000003</v>
      </c>
      <c r="O15" s="19">
        <v>0.35</v>
      </c>
      <c r="P15" s="10">
        <v>0.44</v>
      </c>
      <c r="Q15" s="19">
        <v>0.31</v>
      </c>
      <c r="R15" s="10">
        <v>0.42</v>
      </c>
      <c r="S15" s="48">
        <v>0.6</v>
      </c>
      <c r="T15" s="50">
        <v>0.18</v>
      </c>
      <c r="U15" s="19">
        <v>0.38</v>
      </c>
      <c r="V15" s="10">
        <v>0.37</v>
      </c>
      <c r="W15" s="19">
        <v>0.33</v>
      </c>
      <c r="X15" s="10">
        <v>0.38</v>
      </c>
      <c r="Y15" s="19">
        <v>0.57999999999999996</v>
      </c>
      <c r="Z15" s="10">
        <v>0.39</v>
      </c>
      <c r="AA15" s="19">
        <v>0.4</v>
      </c>
      <c r="AB15" s="10">
        <v>0.5</v>
      </c>
      <c r="AC15" s="19">
        <v>0.5</v>
      </c>
      <c r="AD15" s="10">
        <v>0.14000000000000001</v>
      </c>
      <c r="AE15" s="19">
        <v>0.5</v>
      </c>
      <c r="AF15" s="10">
        <v>0.17</v>
      </c>
      <c r="AG15" s="19" t="s">
        <v>31</v>
      </c>
      <c r="AH15" s="10">
        <v>0.33</v>
      </c>
    </row>
    <row r="16" spans="1:34" outlineLevel="1" x14ac:dyDescent="0.25">
      <c r="A16">
        <v>9</v>
      </c>
      <c r="B16" s="9" t="s">
        <v>1590</v>
      </c>
      <c r="C16" s="48">
        <v>0.6</v>
      </c>
      <c r="D16" s="50">
        <v>0.46</v>
      </c>
      <c r="E16" s="19">
        <v>0.39</v>
      </c>
      <c r="F16" s="10">
        <v>0.27</v>
      </c>
      <c r="G16" s="19">
        <v>0.4</v>
      </c>
      <c r="H16" s="10">
        <v>0.39</v>
      </c>
      <c r="I16" s="19">
        <v>0.65</v>
      </c>
      <c r="J16" s="10">
        <v>0.6</v>
      </c>
      <c r="K16" s="19">
        <v>0.35</v>
      </c>
      <c r="L16" s="10">
        <v>0.17</v>
      </c>
      <c r="M16" s="19">
        <v>0.33</v>
      </c>
      <c r="N16" s="10">
        <v>0.33</v>
      </c>
      <c r="O16" s="19">
        <v>0.24</v>
      </c>
      <c r="P16" s="10">
        <v>0.22</v>
      </c>
      <c r="Q16" s="19">
        <v>0.31</v>
      </c>
      <c r="R16" s="10">
        <v>0.37</v>
      </c>
      <c r="S16" s="19">
        <v>0.4</v>
      </c>
      <c r="T16" s="10">
        <v>0.27</v>
      </c>
      <c r="U16" s="19">
        <v>0.25</v>
      </c>
      <c r="V16" s="10">
        <v>0.37</v>
      </c>
      <c r="W16" s="19">
        <v>0.11</v>
      </c>
      <c r="X16" s="10">
        <v>0.28999999999999998</v>
      </c>
      <c r="Y16" s="19">
        <v>0.42</v>
      </c>
      <c r="Z16" s="10">
        <v>0.28000000000000003</v>
      </c>
      <c r="AA16" s="19">
        <v>0.6</v>
      </c>
      <c r="AB16" s="10">
        <v>0.5</v>
      </c>
      <c r="AC16" s="19">
        <v>0.38</v>
      </c>
      <c r="AD16" s="10">
        <v>0.28999999999999998</v>
      </c>
      <c r="AE16" s="19">
        <v>0.5</v>
      </c>
      <c r="AF16" s="10" t="s">
        <v>31</v>
      </c>
      <c r="AG16" s="19" t="s">
        <v>31</v>
      </c>
      <c r="AH16" s="10">
        <v>0.33</v>
      </c>
    </row>
    <row r="17" spans="1:34" ht="28.5" outlineLevel="1" x14ac:dyDescent="0.25">
      <c r="A17">
        <v>10</v>
      </c>
      <c r="B17" s="11" t="s">
        <v>1587</v>
      </c>
      <c r="C17" s="48">
        <v>0.31</v>
      </c>
      <c r="D17" s="50">
        <v>0.16</v>
      </c>
      <c r="E17" s="48">
        <v>0.24</v>
      </c>
      <c r="F17" s="50">
        <v>0.08</v>
      </c>
      <c r="G17" s="20">
        <v>0.26</v>
      </c>
      <c r="H17" s="12">
        <v>0.2</v>
      </c>
      <c r="I17" s="20">
        <v>0.35</v>
      </c>
      <c r="J17" s="12">
        <v>0.25</v>
      </c>
      <c r="K17" s="20">
        <v>0.18</v>
      </c>
      <c r="L17" s="12">
        <v>7.0000000000000007E-2</v>
      </c>
      <c r="M17" s="20">
        <v>0.11</v>
      </c>
      <c r="N17" s="12">
        <v>0.22</v>
      </c>
      <c r="O17" s="20">
        <v>0.06</v>
      </c>
      <c r="P17" s="12">
        <v>7.0000000000000007E-2</v>
      </c>
      <c r="Q17" s="20">
        <v>0.08</v>
      </c>
      <c r="R17" s="12">
        <v>0.26</v>
      </c>
      <c r="S17" s="20">
        <v>0.5</v>
      </c>
      <c r="T17" s="12">
        <v>0.27</v>
      </c>
      <c r="U17" s="20">
        <v>0.06</v>
      </c>
      <c r="V17" s="12">
        <v>0.05</v>
      </c>
      <c r="W17" s="20">
        <v>0.22</v>
      </c>
      <c r="X17" s="12">
        <v>0.12</v>
      </c>
      <c r="Y17" s="20">
        <v>0.17</v>
      </c>
      <c r="Z17" s="12">
        <v>0.06</v>
      </c>
      <c r="AA17" s="20">
        <v>0.4</v>
      </c>
      <c r="AB17" s="12" t="s">
        <v>31</v>
      </c>
      <c r="AC17" s="20">
        <v>0.5</v>
      </c>
      <c r="AD17" s="12">
        <v>0.14000000000000001</v>
      </c>
      <c r="AE17" s="20">
        <v>0.5</v>
      </c>
      <c r="AF17" s="12">
        <v>0.17</v>
      </c>
      <c r="AG17" s="20" t="s">
        <v>31</v>
      </c>
      <c r="AH17" s="12">
        <v>0.33</v>
      </c>
    </row>
    <row r="18" spans="1:34" outlineLevel="1" x14ac:dyDescent="0.25">
      <c r="A18">
        <v>11</v>
      </c>
      <c r="B18" s="11" t="s">
        <v>1594</v>
      </c>
      <c r="C18" s="20">
        <v>0.62</v>
      </c>
      <c r="D18" s="12">
        <v>0.6</v>
      </c>
      <c r="E18" s="20">
        <v>0.4</v>
      </c>
      <c r="F18" s="12">
        <v>0.36</v>
      </c>
      <c r="G18" s="20">
        <v>0.51</v>
      </c>
      <c r="H18" s="12">
        <v>0.43</v>
      </c>
      <c r="I18" s="20">
        <v>0.8</v>
      </c>
      <c r="J18" s="12">
        <v>0.74</v>
      </c>
      <c r="K18" s="20">
        <v>0.28999999999999998</v>
      </c>
      <c r="L18" s="12">
        <v>0.55000000000000004</v>
      </c>
      <c r="M18" s="20">
        <v>0.44</v>
      </c>
      <c r="N18" s="12">
        <v>0.5</v>
      </c>
      <c r="O18" s="20">
        <v>0.18</v>
      </c>
      <c r="P18" s="12">
        <v>0.15</v>
      </c>
      <c r="Q18" s="20">
        <v>0.38</v>
      </c>
      <c r="R18" s="12">
        <v>0.37</v>
      </c>
      <c r="S18" s="20">
        <v>0.3</v>
      </c>
      <c r="T18" s="12">
        <v>0.27</v>
      </c>
      <c r="U18" s="20">
        <v>0.38</v>
      </c>
      <c r="V18" s="12">
        <v>0.47</v>
      </c>
      <c r="W18" s="20">
        <v>0.22</v>
      </c>
      <c r="X18" s="12">
        <v>0.26</v>
      </c>
      <c r="Y18" s="20">
        <v>0.28999999999999998</v>
      </c>
      <c r="Z18" s="12">
        <v>0.25</v>
      </c>
      <c r="AA18" s="20">
        <v>0.2</v>
      </c>
      <c r="AB18" s="12" t="s">
        <v>31</v>
      </c>
      <c r="AC18" s="20">
        <v>0.13</v>
      </c>
      <c r="AD18" s="12">
        <v>0.56999999999999995</v>
      </c>
      <c r="AE18" s="20" t="s">
        <v>31</v>
      </c>
      <c r="AF18" s="12">
        <v>0.33</v>
      </c>
      <c r="AG18" s="20" t="s">
        <v>31</v>
      </c>
      <c r="AH18" s="12">
        <v>0.33</v>
      </c>
    </row>
    <row r="19" spans="1:34" ht="28.5" outlineLevel="1" x14ac:dyDescent="0.25">
      <c r="A19">
        <v>12</v>
      </c>
      <c r="B19" s="11" t="s">
        <v>1591</v>
      </c>
      <c r="C19" s="20">
        <v>0.69</v>
      </c>
      <c r="D19" s="12">
        <v>0.56999999999999995</v>
      </c>
      <c r="E19" s="48">
        <v>0.56999999999999995</v>
      </c>
      <c r="F19" s="50">
        <v>0.38</v>
      </c>
      <c r="G19" s="20">
        <v>0.57999999999999996</v>
      </c>
      <c r="H19" s="12">
        <v>0.5</v>
      </c>
      <c r="I19" s="48">
        <v>0.88</v>
      </c>
      <c r="J19" s="50">
        <v>0.78</v>
      </c>
      <c r="K19" s="20">
        <v>0.53</v>
      </c>
      <c r="L19" s="12">
        <v>0.34</v>
      </c>
      <c r="M19" s="20">
        <v>0.56000000000000005</v>
      </c>
      <c r="N19" s="12">
        <v>0.39</v>
      </c>
      <c r="O19" s="20">
        <v>0.28999999999999998</v>
      </c>
      <c r="P19" s="12">
        <v>0.22</v>
      </c>
      <c r="Q19" s="20">
        <v>0.46</v>
      </c>
      <c r="R19" s="12">
        <v>0.47</v>
      </c>
      <c r="S19" s="20">
        <v>0.8</v>
      </c>
      <c r="T19" s="12">
        <v>0.45</v>
      </c>
      <c r="U19" s="20">
        <v>0.69</v>
      </c>
      <c r="V19" s="12">
        <v>0.53</v>
      </c>
      <c r="W19" s="20">
        <v>0.61</v>
      </c>
      <c r="X19" s="12">
        <v>0.38</v>
      </c>
      <c r="Y19" s="20">
        <v>0.5</v>
      </c>
      <c r="Z19" s="12">
        <v>0.39</v>
      </c>
      <c r="AA19" s="20">
        <v>0.6</v>
      </c>
      <c r="AB19" s="12">
        <v>0.5</v>
      </c>
      <c r="AC19" s="20">
        <v>0.38</v>
      </c>
      <c r="AD19" s="12">
        <v>0.56999999999999995</v>
      </c>
      <c r="AE19" s="20">
        <v>0.5</v>
      </c>
      <c r="AF19" s="12">
        <v>0.17</v>
      </c>
      <c r="AG19" s="20" t="s">
        <v>31</v>
      </c>
      <c r="AH19" s="12">
        <v>0.33</v>
      </c>
    </row>
    <row r="20" spans="1:34" ht="28.5" outlineLevel="1" x14ac:dyDescent="0.25">
      <c r="A20">
        <v>13</v>
      </c>
      <c r="B20" s="9" t="s">
        <v>1593</v>
      </c>
      <c r="C20" s="19">
        <v>0.57999999999999996</v>
      </c>
      <c r="D20" s="10">
        <v>0.54</v>
      </c>
      <c r="E20" s="19">
        <v>0.37</v>
      </c>
      <c r="F20" s="10">
        <v>0.35</v>
      </c>
      <c r="G20" s="19">
        <v>0.5</v>
      </c>
      <c r="H20" s="10">
        <v>0.49</v>
      </c>
      <c r="I20" s="19">
        <v>0.79</v>
      </c>
      <c r="J20" s="10">
        <v>0.71</v>
      </c>
      <c r="K20" s="19">
        <v>0.41</v>
      </c>
      <c r="L20" s="10">
        <v>0.48</v>
      </c>
      <c r="M20" s="19">
        <v>0.67</v>
      </c>
      <c r="N20" s="10">
        <v>0.5</v>
      </c>
      <c r="O20" s="19">
        <v>0.18</v>
      </c>
      <c r="P20" s="10">
        <v>0.22</v>
      </c>
      <c r="Q20" s="19">
        <v>0.38</v>
      </c>
      <c r="R20" s="10">
        <v>0.47</v>
      </c>
      <c r="S20" s="19">
        <v>0.7</v>
      </c>
      <c r="T20" s="10">
        <v>0.36</v>
      </c>
      <c r="U20" s="19">
        <v>0.44</v>
      </c>
      <c r="V20" s="10">
        <v>0.47</v>
      </c>
      <c r="W20" s="19">
        <v>0.61</v>
      </c>
      <c r="X20" s="10">
        <v>0.43</v>
      </c>
      <c r="Y20" s="19">
        <v>0.42</v>
      </c>
      <c r="Z20" s="10">
        <v>0.39</v>
      </c>
      <c r="AA20" s="19">
        <v>0.6</v>
      </c>
      <c r="AB20" s="10">
        <v>0.5</v>
      </c>
      <c r="AC20" s="19">
        <v>0.38</v>
      </c>
      <c r="AD20" s="10">
        <v>0.28999999999999998</v>
      </c>
      <c r="AE20" s="19">
        <v>0.5</v>
      </c>
      <c r="AF20" s="10">
        <v>0.17</v>
      </c>
      <c r="AG20" s="19" t="s">
        <v>31</v>
      </c>
      <c r="AH20" s="10">
        <v>0.33</v>
      </c>
    </row>
    <row r="21" spans="1:34" outlineLevel="1" x14ac:dyDescent="0.25">
      <c r="A21">
        <v>14</v>
      </c>
      <c r="B21" s="11" t="s">
        <v>384</v>
      </c>
      <c r="C21" s="20">
        <v>0.6</v>
      </c>
      <c r="D21" s="12">
        <v>0.5</v>
      </c>
      <c r="E21" s="20">
        <v>0.42</v>
      </c>
      <c r="F21" s="12">
        <v>0.33</v>
      </c>
      <c r="G21" s="20">
        <v>0.52</v>
      </c>
      <c r="H21" s="12">
        <v>0.43</v>
      </c>
      <c r="I21" s="20">
        <v>0.77</v>
      </c>
      <c r="J21" s="12">
        <v>0.71</v>
      </c>
      <c r="K21" s="20">
        <v>0.24</v>
      </c>
      <c r="L21" s="12">
        <v>0.45</v>
      </c>
      <c r="M21" s="20">
        <v>0.44</v>
      </c>
      <c r="N21" s="12">
        <v>0.28000000000000003</v>
      </c>
      <c r="O21" s="20">
        <v>0.12</v>
      </c>
      <c r="P21" s="12">
        <v>0.22</v>
      </c>
      <c r="Q21" s="20">
        <v>0.54</v>
      </c>
      <c r="R21" s="12">
        <v>0.32</v>
      </c>
      <c r="S21" s="20">
        <v>0.5</v>
      </c>
      <c r="T21" s="12">
        <v>0.27</v>
      </c>
      <c r="U21" s="20">
        <v>0.19</v>
      </c>
      <c r="V21" s="12">
        <v>0.32</v>
      </c>
      <c r="W21" s="20">
        <v>0.33</v>
      </c>
      <c r="X21" s="12">
        <v>0.24</v>
      </c>
      <c r="Y21" s="20">
        <v>0.33</v>
      </c>
      <c r="Z21" s="12">
        <v>0.25</v>
      </c>
      <c r="AA21" s="20">
        <v>0.4</v>
      </c>
      <c r="AB21" s="12">
        <v>0.5</v>
      </c>
      <c r="AC21" s="20">
        <v>0.38</v>
      </c>
      <c r="AD21" s="12">
        <v>0.14000000000000001</v>
      </c>
      <c r="AE21" s="20">
        <v>0.5</v>
      </c>
      <c r="AF21" s="12">
        <v>0.17</v>
      </c>
      <c r="AG21" s="20" t="s">
        <v>31</v>
      </c>
      <c r="AH21" s="12">
        <v>0.33</v>
      </c>
    </row>
    <row r="22" spans="1:34" outlineLevel="1" x14ac:dyDescent="0.25">
      <c r="A22">
        <v>15</v>
      </c>
      <c r="B22" s="9" t="s">
        <v>1592</v>
      </c>
      <c r="C22" s="19">
        <v>0.68</v>
      </c>
      <c r="D22" s="10">
        <v>0.61</v>
      </c>
      <c r="E22" s="19">
        <v>0.46</v>
      </c>
      <c r="F22" s="10">
        <v>0.47</v>
      </c>
      <c r="G22" s="19">
        <v>0.6</v>
      </c>
      <c r="H22" s="10">
        <v>0.54</v>
      </c>
      <c r="I22" s="19">
        <v>0.84</v>
      </c>
      <c r="J22" s="10">
        <v>0.79</v>
      </c>
      <c r="K22" s="19">
        <v>0.41</v>
      </c>
      <c r="L22" s="10">
        <v>0.55000000000000004</v>
      </c>
      <c r="M22" s="19">
        <v>0.44</v>
      </c>
      <c r="N22" s="10">
        <v>0.44</v>
      </c>
      <c r="O22" s="19">
        <v>0.41</v>
      </c>
      <c r="P22" s="10">
        <v>0.33</v>
      </c>
      <c r="Q22" s="19">
        <v>0.31</v>
      </c>
      <c r="R22" s="10">
        <v>0.47</v>
      </c>
      <c r="S22" s="19">
        <v>0.5</v>
      </c>
      <c r="T22" s="10">
        <v>0.45</v>
      </c>
      <c r="U22" s="19">
        <v>0.44</v>
      </c>
      <c r="V22" s="10">
        <v>0.21</v>
      </c>
      <c r="W22" s="19">
        <v>0.61</v>
      </c>
      <c r="X22" s="10">
        <v>0.45</v>
      </c>
      <c r="Y22" s="19">
        <v>0.46</v>
      </c>
      <c r="Z22" s="10">
        <v>0.5</v>
      </c>
      <c r="AA22" s="19">
        <v>0.4</v>
      </c>
      <c r="AB22" s="10">
        <v>0.5</v>
      </c>
      <c r="AC22" s="19">
        <v>0.25</v>
      </c>
      <c r="AD22" s="10">
        <v>0.14000000000000001</v>
      </c>
      <c r="AE22" s="19">
        <v>0.5</v>
      </c>
      <c r="AF22" s="10">
        <v>0.17</v>
      </c>
      <c r="AG22" s="19" t="s">
        <v>31</v>
      </c>
      <c r="AH22" s="10">
        <v>0.67</v>
      </c>
    </row>
    <row r="23" spans="1:34" outlineLevel="1" x14ac:dyDescent="0.25">
      <c r="B23" s="13" t="s">
        <v>10</v>
      </c>
      <c r="C23" s="23">
        <v>1</v>
      </c>
      <c r="D23" s="14">
        <v>1</v>
      </c>
      <c r="E23" s="23">
        <v>1</v>
      </c>
      <c r="F23" s="14">
        <v>1</v>
      </c>
      <c r="G23" s="23">
        <v>1</v>
      </c>
      <c r="H23" s="14">
        <v>1</v>
      </c>
      <c r="I23" s="23">
        <v>1</v>
      </c>
      <c r="J23" s="14">
        <v>1</v>
      </c>
      <c r="K23" s="23">
        <v>1</v>
      </c>
      <c r="L23" s="14">
        <v>1</v>
      </c>
      <c r="M23" s="23">
        <v>1</v>
      </c>
      <c r="N23" s="14">
        <v>1</v>
      </c>
      <c r="O23" s="23">
        <v>1</v>
      </c>
      <c r="P23" s="14">
        <v>1</v>
      </c>
      <c r="Q23" s="23">
        <v>1</v>
      </c>
      <c r="R23" s="14">
        <v>1</v>
      </c>
      <c r="S23" s="23">
        <v>1</v>
      </c>
      <c r="T23" s="14">
        <v>1</v>
      </c>
      <c r="U23" s="23">
        <v>1</v>
      </c>
      <c r="V23" s="14">
        <v>1</v>
      </c>
      <c r="W23" s="23">
        <v>1</v>
      </c>
      <c r="X23" s="14">
        <v>1</v>
      </c>
      <c r="Y23" s="23">
        <v>1</v>
      </c>
      <c r="Z23" s="14">
        <v>1</v>
      </c>
      <c r="AA23" s="23">
        <v>1</v>
      </c>
      <c r="AB23" s="14">
        <v>1</v>
      </c>
      <c r="AC23" s="23">
        <v>1</v>
      </c>
      <c r="AD23" s="14">
        <v>1</v>
      </c>
      <c r="AE23" s="23">
        <v>1</v>
      </c>
      <c r="AF23" s="14">
        <v>1</v>
      </c>
      <c r="AG23" s="23" t="s">
        <v>31</v>
      </c>
      <c r="AH23" s="14">
        <v>1</v>
      </c>
    </row>
    <row r="24" spans="1:34" outlineLevel="1" x14ac:dyDescent="0.25">
      <c r="B24" s="13" t="s">
        <v>11</v>
      </c>
      <c r="C24" s="24">
        <v>81</v>
      </c>
      <c r="D24" s="15">
        <v>136</v>
      </c>
      <c r="E24" s="24">
        <v>67</v>
      </c>
      <c r="F24" s="15">
        <v>98</v>
      </c>
      <c r="G24" s="24">
        <v>86</v>
      </c>
      <c r="H24" s="15">
        <v>148</v>
      </c>
      <c r="I24" s="24">
        <v>133</v>
      </c>
      <c r="J24" s="15">
        <v>225</v>
      </c>
      <c r="K24" s="24">
        <v>17</v>
      </c>
      <c r="L24" s="15">
        <v>29</v>
      </c>
      <c r="M24" s="24">
        <v>9</v>
      </c>
      <c r="N24" s="15">
        <v>18</v>
      </c>
      <c r="O24" s="24">
        <v>17</v>
      </c>
      <c r="P24" s="15">
        <v>27</v>
      </c>
      <c r="Q24" s="24">
        <v>13</v>
      </c>
      <c r="R24" s="15">
        <v>19</v>
      </c>
      <c r="S24" s="24">
        <v>10</v>
      </c>
      <c r="T24" s="15">
        <v>11</v>
      </c>
      <c r="U24" s="24">
        <v>16</v>
      </c>
      <c r="V24" s="15">
        <v>19</v>
      </c>
      <c r="W24" s="24">
        <v>18</v>
      </c>
      <c r="X24" s="15">
        <v>42</v>
      </c>
      <c r="Y24" s="24">
        <v>24</v>
      </c>
      <c r="Z24" s="15">
        <v>36</v>
      </c>
      <c r="AA24" s="24">
        <v>5</v>
      </c>
      <c r="AB24" s="15">
        <v>2</v>
      </c>
      <c r="AC24" s="24">
        <v>8</v>
      </c>
      <c r="AD24" s="15">
        <v>7</v>
      </c>
      <c r="AE24" s="24">
        <v>2</v>
      </c>
      <c r="AF24" s="15">
        <v>6</v>
      </c>
      <c r="AG24" s="24" t="s">
        <v>31</v>
      </c>
      <c r="AH24" s="15">
        <v>3</v>
      </c>
    </row>
    <row r="25" spans="1:34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pans="1:34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pans="1:34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</row>
    <row r="28" spans="1:34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</row>
    <row r="29" spans="1:34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pans="1:34" outlineLevel="1" x14ac:dyDescent="0.25"/>
    <row r="31" spans="1:34" outlineLevel="1" x14ac:dyDescent="0.25"/>
  </sheetData>
  <sortState xmlns:xlrd2="http://schemas.microsoft.com/office/spreadsheetml/2017/richdata2" ref="A8:AH22">
    <sortCondition ref="A8:A22"/>
  </sortState>
  <mergeCells count="21">
    <mergeCell ref="E5:F5"/>
    <mergeCell ref="G5:H5"/>
    <mergeCell ref="I5:J5"/>
    <mergeCell ref="K5:L5"/>
    <mergeCell ref="M5:N5"/>
    <mergeCell ref="B27:AH27"/>
    <mergeCell ref="B28:AH28"/>
    <mergeCell ref="B29:AH29"/>
    <mergeCell ref="AA5:AB5"/>
    <mergeCell ref="AC5:AD5"/>
    <mergeCell ref="AE5:AF5"/>
    <mergeCell ref="AG5:AH5"/>
    <mergeCell ref="B25:AH25"/>
    <mergeCell ref="B26:AH26"/>
    <mergeCell ref="O5:P5"/>
    <mergeCell ref="Q5:R5"/>
    <mergeCell ref="S5:T5"/>
    <mergeCell ref="U5:V5"/>
    <mergeCell ref="W5:X5"/>
    <mergeCell ref="Y5:Z5"/>
    <mergeCell ref="C5:D5"/>
  </mergeCells>
  <hyperlinks>
    <hyperlink ref="A1" location="'Index'!A1" display="Index" xr:uid="{93E4DF74-FBA7-439E-ABA0-8225F7050D33}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D3883-4BAD-4426-A7A9-0200B80CCD33}">
  <sheetPr codeName="Arkusz256">
    <outlinePr summaryBelow="0"/>
  </sheetPr>
  <dimension ref="A1:X31"/>
  <sheetViews>
    <sheetView workbookViewId="0">
      <pane xSplit="2" topLeftCell="C1" activePane="topRight" state="frozen"/>
      <selection pane="topRight" activeCell="A8" sqref="A8:XFD22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4" x14ac:dyDescent="0.25">
      <c r="A1" s="2" t="s">
        <v>1</v>
      </c>
      <c r="B1">
        <v>61600</v>
      </c>
    </row>
    <row r="3" spans="1:24" ht="15.75" x14ac:dyDescent="0.25">
      <c r="B3" s="1" t="s">
        <v>770</v>
      </c>
    </row>
    <row r="4" spans="1:24" ht="25.5" outlineLevel="1" x14ac:dyDescent="0.25">
      <c r="B4" s="46" t="s">
        <v>1498</v>
      </c>
      <c r="C4" s="46" t="s">
        <v>248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3" t="s">
        <v>2</v>
      </c>
      <c r="W4" s="3" t="s">
        <v>2</v>
      </c>
      <c r="X4" s="3" t="s">
        <v>2</v>
      </c>
    </row>
    <row r="5" spans="1:24" outlineLevel="1" x14ac:dyDescent="0.25">
      <c r="B5" s="4"/>
      <c r="C5" s="42" t="s">
        <v>356</v>
      </c>
      <c r="D5" s="43"/>
      <c r="E5" s="44" t="s">
        <v>388</v>
      </c>
      <c r="F5" s="43"/>
      <c r="G5" s="44" t="s">
        <v>391</v>
      </c>
      <c r="H5" s="43"/>
      <c r="I5" s="44" t="s">
        <v>676</v>
      </c>
      <c r="J5" s="43"/>
      <c r="K5" s="44" t="s">
        <v>763</v>
      </c>
      <c r="L5" s="43"/>
      <c r="M5" s="44" t="s">
        <v>719</v>
      </c>
      <c r="N5" s="43"/>
      <c r="O5" s="44" t="s">
        <v>679</v>
      </c>
      <c r="P5" s="43"/>
      <c r="Q5" s="44" t="s">
        <v>738</v>
      </c>
      <c r="R5" s="43"/>
      <c r="S5" s="44" t="s">
        <v>771</v>
      </c>
      <c r="T5" s="43"/>
      <c r="U5" s="44" t="s">
        <v>739</v>
      </c>
      <c r="V5" s="43"/>
      <c r="W5" s="44" t="s">
        <v>740</v>
      </c>
      <c r="X5" s="43"/>
    </row>
    <row r="6" spans="1:24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  <c r="W6" s="17" t="s">
        <v>92</v>
      </c>
      <c r="X6" s="6" t="s">
        <v>95</v>
      </c>
    </row>
    <row r="7" spans="1:24" ht="24" outlineLevel="1" x14ac:dyDescent="0.25">
      <c r="B7" s="7" t="s">
        <v>741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  <c r="W7" s="18" t="s">
        <v>7</v>
      </c>
      <c r="X7" s="8" t="s">
        <v>7</v>
      </c>
    </row>
    <row r="8" spans="1:24" outlineLevel="1" x14ac:dyDescent="0.25">
      <c r="A8">
        <v>1</v>
      </c>
      <c r="B8" s="9" t="s">
        <v>380</v>
      </c>
      <c r="C8" s="19">
        <v>0.84</v>
      </c>
      <c r="D8" s="10">
        <v>0.85</v>
      </c>
      <c r="E8" s="19">
        <v>0.45</v>
      </c>
      <c r="F8" s="10">
        <v>0.36</v>
      </c>
      <c r="G8" s="19">
        <v>0.59</v>
      </c>
      <c r="H8" s="10">
        <v>0.51</v>
      </c>
      <c r="I8" s="19">
        <v>0.23</v>
      </c>
      <c r="J8" s="10">
        <v>0.27</v>
      </c>
      <c r="K8" s="19">
        <v>0.21</v>
      </c>
      <c r="L8" s="10">
        <v>0.25</v>
      </c>
      <c r="M8" s="19">
        <v>0.2</v>
      </c>
      <c r="N8" s="10">
        <v>0.4</v>
      </c>
      <c r="O8" s="19">
        <v>0.28000000000000003</v>
      </c>
      <c r="P8" s="10">
        <v>0.22</v>
      </c>
      <c r="Q8" s="19">
        <v>0.32</v>
      </c>
      <c r="R8" s="10">
        <v>0.26</v>
      </c>
      <c r="S8" s="48">
        <v>1</v>
      </c>
      <c r="T8" s="50">
        <v>0.17</v>
      </c>
      <c r="U8" s="19">
        <v>0.75</v>
      </c>
      <c r="V8" s="10">
        <v>0.6</v>
      </c>
      <c r="W8" s="48">
        <v>0.46</v>
      </c>
      <c r="X8" s="50">
        <v>0.06</v>
      </c>
    </row>
    <row r="9" spans="1:24" ht="28.5" outlineLevel="1" x14ac:dyDescent="0.25">
      <c r="A9">
        <v>2</v>
      </c>
      <c r="B9" s="16" t="s">
        <v>1604</v>
      </c>
      <c r="C9" s="19">
        <v>0.25</v>
      </c>
      <c r="D9" s="10">
        <v>0.34</v>
      </c>
      <c r="E9" s="19">
        <v>0.31</v>
      </c>
      <c r="F9" s="10">
        <v>0.27</v>
      </c>
      <c r="G9" s="19">
        <v>0.22</v>
      </c>
      <c r="H9" s="10">
        <v>0.23</v>
      </c>
      <c r="I9" s="19">
        <v>0.28000000000000003</v>
      </c>
      <c r="J9" s="10">
        <v>0.23</v>
      </c>
      <c r="K9" s="19">
        <v>0.34</v>
      </c>
      <c r="L9" s="10">
        <v>0.17</v>
      </c>
      <c r="M9" s="48">
        <v>0.6</v>
      </c>
      <c r="N9" s="50" t="s">
        <v>173</v>
      </c>
      <c r="O9" s="19">
        <v>0.22</v>
      </c>
      <c r="P9" s="10">
        <v>0.04</v>
      </c>
      <c r="Q9" s="19">
        <v>0.16</v>
      </c>
      <c r="R9" s="10">
        <v>0.26</v>
      </c>
      <c r="S9" s="48">
        <v>0.8</v>
      </c>
      <c r="T9" s="50" t="s">
        <v>173</v>
      </c>
      <c r="U9" s="19">
        <v>0.25</v>
      </c>
      <c r="V9" s="10">
        <v>0.2</v>
      </c>
      <c r="W9" s="19">
        <v>0.31</v>
      </c>
      <c r="X9" s="10">
        <v>0.33</v>
      </c>
    </row>
    <row r="10" spans="1:24" ht="28.5" outlineLevel="1" x14ac:dyDescent="0.25">
      <c r="A10">
        <v>3</v>
      </c>
      <c r="B10" s="11" t="s">
        <v>1597</v>
      </c>
      <c r="C10" s="20">
        <v>0.79</v>
      </c>
      <c r="D10" s="12">
        <v>0.71</v>
      </c>
      <c r="E10" s="20">
        <v>0.53</v>
      </c>
      <c r="F10" s="12">
        <v>0.61</v>
      </c>
      <c r="G10" s="20">
        <v>0.56000000000000005</v>
      </c>
      <c r="H10" s="12">
        <v>0.54</v>
      </c>
      <c r="I10" s="20">
        <v>0.21</v>
      </c>
      <c r="J10" s="12">
        <v>0.32</v>
      </c>
      <c r="K10" s="20">
        <v>0.28999999999999998</v>
      </c>
      <c r="L10" s="12">
        <v>0.31</v>
      </c>
      <c r="M10" s="20">
        <v>0.4</v>
      </c>
      <c r="N10" s="12">
        <v>0.2</v>
      </c>
      <c r="O10" s="20">
        <v>0.5</v>
      </c>
      <c r="P10" s="12">
        <v>0.43</v>
      </c>
      <c r="Q10" s="20">
        <v>0.53</v>
      </c>
      <c r="R10" s="12">
        <v>0.65</v>
      </c>
      <c r="S10" s="20">
        <v>0.6</v>
      </c>
      <c r="T10" s="12">
        <v>0.33</v>
      </c>
      <c r="U10" s="20">
        <v>0.5</v>
      </c>
      <c r="V10" s="12">
        <v>0.6</v>
      </c>
      <c r="W10" s="20">
        <v>0.38</v>
      </c>
      <c r="X10" s="12">
        <v>0.72</v>
      </c>
    </row>
    <row r="11" spans="1:24" ht="28.5" outlineLevel="1" x14ac:dyDescent="0.25">
      <c r="A11">
        <v>4</v>
      </c>
      <c r="B11" s="11" t="s">
        <v>1603</v>
      </c>
      <c r="C11" s="20">
        <v>0.67</v>
      </c>
      <c r="D11" s="12">
        <v>0.69</v>
      </c>
      <c r="E11" s="20">
        <v>0.53</v>
      </c>
      <c r="F11" s="12">
        <v>0.43</v>
      </c>
      <c r="G11" s="20">
        <v>0.48</v>
      </c>
      <c r="H11" s="12">
        <v>0.46</v>
      </c>
      <c r="I11" s="20">
        <v>0.56000000000000005</v>
      </c>
      <c r="J11" s="12">
        <v>0.61</v>
      </c>
      <c r="K11" s="20">
        <v>0.57999999999999996</v>
      </c>
      <c r="L11" s="12">
        <v>0.48</v>
      </c>
      <c r="M11" s="20">
        <v>0.6</v>
      </c>
      <c r="N11" s="12">
        <v>0.6</v>
      </c>
      <c r="O11" s="20">
        <v>0.39</v>
      </c>
      <c r="P11" s="12">
        <v>0.35</v>
      </c>
      <c r="Q11" s="49">
        <v>0.21</v>
      </c>
      <c r="R11" s="47">
        <v>0.61</v>
      </c>
      <c r="S11" s="20">
        <v>0.6</v>
      </c>
      <c r="T11" s="12">
        <v>0.33</v>
      </c>
      <c r="U11" s="20">
        <v>0.25</v>
      </c>
      <c r="V11" s="12">
        <v>0.4</v>
      </c>
      <c r="W11" s="20">
        <v>0.38</v>
      </c>
      <c r="X11" s="12">
        <v>0.39</v>
      </c>
    </row>
    <row r="12" spans="1:24" ht="28.5" outlineLevel="1" x14ac:dyDescent="0.25">
      <c r="A12">
        <v>5</v>
      </c>
      <c r="B12" s="9" t="s">
        <v>382</v>
      </c>
      <c r="C12" s="19">
        <v>0.79</v>
      </c>
      <c r="D12" s="10">
        <v>0.74</v>
      </c>
      <c r="E12" s="19">
        <v>0.47</v>
      </c>
      <c r="F12" s="10">
        <v>0.44</v>
      </c>
      <c r="G12" s="19">
        <v>0.38</v>
      </c>
      <c r="H12" s="10">
        <v>0.42</v>
      </c>
      <c r="I12" s="19">
        <v>0.35</v>
      </c>
      <c r="J12" s="10">
        <v>0.42</v>
      </c>
      <c r="K12" s="19">
        <v>0.28999999999999998</v>
      </c>
      <c r="L12" s="10">
        <v>0.38</v>
      </c>
      <c r="M12" s="19">
        <v>0.4</v>
      </c>
      <c r="N12" s="10">
        <v>0.4</v>
      </c>
      <c r="O12" s="19">
        <v>0.28000000000000003</v>
      </c>
      <c r="P12" s="10">
        <v>0.39</v>
      </c>
      <c r="Q12" s="19">
        <v>0.32</v>
      </c>
      <c r="R12" s="10">
        <v>0.39</v>
      </c>
      <c r="S12" s="19">
        <v>0.6</v>
      </c>
      <c r="T12" s="10">
        <v>0.33</v>
      </c>
      <c r="U12" s="19">
        <v>0.5</v>
      </c>
      <c r="V12" s="10">
        <v>0.6</v>
      </c>
      <c r="W12" s="19">
        <v>0.23</v>
      </c>
      <c r="X12" s="10">
        <v>0.33</v>
      </c>
    </row>
    <row r="13" spans="1:24" outlineLevel="1" x14ac:dyDescent="0.25">
      <c r="A13">
        <v>6</v>
      </c>
      <c r="B13" s="16" t="s">
        <v>379</v>
      </c>
      <c r="C13" s="19">
        <v>0.8</v>
      </c>
      <c r="D13" s="10">
        <v>0.77</v>
      </c>
      <c r="E13" s="19">
        <v>0.47</v>
      </c>
      <c r="F13" s="10">
        <v>0.53</v>
      </c>
      <c r="G13" s="19">
        <v>0.55000000000000004</v>
      </c>
      <c r="H13" s="10">
        <v>0.55000000000000004</v>
      </c>
      <c r="I13" s="19">
        <v>0.57999999999999996</v>
      </c>
      <c r="J13" s="10">
        <v>0.48</v>
      </c>
      <c r="K13" s="19">
        <v>0.55000000000000004</v>
      </c>
      <c r="L13" s="10">
        <v>0.44</v>
      </c>
      <c r="M13" s="19">
        <v>0.6</v>
      </c>
      <c r="N13" s="10">
        <v>0.6</v>
      </c>
      <c r="O13" s="19">
        <v>0.44</v>
      </c>
      <c r="P13" s="10">
        <v>0.39</v>
      </c>
      <c r="Q13" s="19">
        <v>0.42</v>
      </c>
      <c r="R13" s="10">
        <v>0.43</v>
      </c>
      <c r="S13" s="19">
        <v>0.4</v>
      </c>
      <c r="T13" s="10">
        <v>0.33</v>
      </c>
      <c r="U13" s="19">
        <v>0.25</v>
      </c>
      <c r="V13" s="10">
        <v>0.6</v>
      </c>
      <c r="W13" s="19">
        <v>0.46</v>
      </c>
      <c r="X13" s="10">
        <v>0.44</v>
      </c>
    </row>
    <row r="14" spans="1:24" ht="28.5" outlineLevel="1" x14ac:dyDescent="0.25">
      <c r="A14">
        <v>7</v>
      </c>
      <c r="B14" s="11" t="s">
        <v>1600</v>
      </c>
      <c r="C14" s="20">
        <v>0.89</v>
      </c>
      <c r="D14" s="12">
        <v>0.82</v>
      </c>
      <c r="E14" s="20">
        <v>0.49</v>
      </c>
      <c r="F14" s="12">
        <v>0.51</v>
      </c>
      <c r="G14" s="20">
        <v>0.53</v>
      </c>
      <c r="H14" s="12">
        <v>0.65</v>
      </c>
      <c r="I14" s="20">
        <v>0.56000000000000005</v>
      </c>
      <c r="J14" s="12">
        <v>0.61</v>
      </c>
      <c r="K14" s="20">
        <v>0.57999999999999996</v>
      </c>
      <c r="L14" s="12">
        <v>0.48</v>
      </c>
      <c r="M14" s="20">
        <v>0.6</v>
      </c>
      <c r="N14" s="12">
        <v>0.6</v>
      </c>
      <c r="O14" s="20">
        <v>0.39</v>
      </c>
      <c r="P14" s="12">
        <v>0.56999999999999995</v>
      </c>
      <c r="Q14" s="20">
        <v>0.21</v>
      </c>
      <c r="R14" s="12">
        <v>0.43</v>
      </c>
      <c r="S14" s="48">
        <v>0.6</v>
      </c>
      <c r="T14" s="50" t="s">
        <v>173</v>
      </c>
      <c r="U14" s="20">
        <v>0.5</v>
      </c>
      <c r="V14" s="12">
        <v>0.2</v>
      </c>
      <c r="W14" s="20">
        <v>0.46</v>
      </c>
      <c r="X14" s="12">
        <v>0.22</v>
      </c>
    </row>
    <row r="15" spans="1:24" ht="28.5" outlineLevel="1" x14ac:dyDescent="0.25">
      <c r="A15">
        <v>8</v>
      </c>
      <c r="B15" s="16" t="s">
        <v>1598</v>
      </c>
      <c r="C15" s="19">
        <v>0.7</v>
      </c>
      <c r="D15" s="10">
        <v>0.7</v>
      </c>
      <c r="E15" s="19">
        <v>0.4</v>
      </c>
      <c r="F15" s="10">
        <v>0.42</v>
      </c>
      <c r="G15" s="19">
        <v>0.52</v>
      </c>
      <c r="H15" s="10">
        <v>0.47</v>
      </c>
      <c r="I15" s="19">
        <v>0.28000000000000003</v>
      </c>
      <c r="J15" s="10">
        <v>0.32</v>
      </c>
      <c r="K15" s="19">
        <v>0.37</v>
      </c>
      <c r="L15" s="10">
        <v>0.31</v>
      </c>
      <c r="M15" s="19">
        <v>0.2</v>
      </c>
      <c r="N15" s="10">
        <v>0.4</v>
      </c>
      <c r="O15" s="49">
        <v>0.11</v>
      </c>
      <c r="P15" s="47">
        <v>0.43</v>
      </c>
      <c r="Q15" s="19">
        <v>0.26</v>
      </c>
      <c r="R15" s="10">
        <v>0.22</v>
      </c>
      <c r="S15" s="48">
        <v>0.8</v>
      </c>
      <c r="T15" s="50">
        <v>0.17</v>
      </c>
      <c r="U15" s="19">
        <v>0.5</v>
      </c>
      <c r="V15" s="10">
        <v>0.6</v>
      </c>
      <c r="W15" s="19">
        <v>0.23</v>
      </c>
      <c r="X15" s="10">
        <v>0.33</v>
      </c>
    </row>
    <row r="16" spans="1:24" ht="28.5" outlineLevel="1" x14ac:dyDescent="0.25">
      <c r="A16">
        <v>9</v>
      </c>
      <c r="B16" s="11" t="s">
        <v>1602</v>
      </c>
      <c r="C16" s="20">
        <v>0.68</v>
      </c>
      <c r="D16" s="12">
        <v>0.57999999999999996</v>
      </c>
      <c r="E16" s="20">
        <v>0.4</v>
      </c>
      <c r="F16" s="12">
        <v>0.35</v>
      </c>
      <c r="G16" s="20">
        <v>0.38</v>
      </c>
      <c r="H16" s="12">
        <v>0.3</v>
      </c>
      <c r="I16" s="20">
        <v>0.28000000000000003</v>
      </c>
      <c r="J16" s="12">
        <v>0.28999999999999998</v>
      </c>
      <c r="K16" s="20">
        <v>0.37</v>
      </c>
      <c r="L16" s="12">
        <v>0.28999999999999998</v>
      </c>
      <c r="M16" s="20">
        <v>0.4</v>
      </c>
      <c r="N16" s="12">
        <v>0.6</v>
      </c>
      <c r="O16" s="20">
        <v>0.17</v>
      </c>
      <c r="P16" s="12">
        <v>0.17</v>
      </c>
      <c r="Q16" s="20">
        <v>0.37</v>
      </c>
      <c r="R16" s="12">
        <v>0.26</v>
      </c>
      <c r="S16" s="20">
        <v>0.6</v>
      </c>
      <c r="T16" s="12">
        <v>0.33</v>
      </c>
      <c r="U16" s="20">
        <v>0.75</v>
      </c>
      <c r="V16" s="12">
        <v>0.2</v>
      </c>
      <c r="W16" s="20">
        <v>0.31</v>
      </c>
      <c r="X16" s="12">
        <v>0.22</v>
      </c>
    </row>
    <row r="17" spans="1:24" ht="28.5" outlineLevel="1" x14ac:dyDescent="0.25">
      <c r="A17">
        <v>10</v>
      </c>
      <c r="B17" s="16" t="s">
        <v>1606</v>
      </c>
      <c r="C17" s="19">
        <v>0.8</v>
      </c>
      <c r="D17" s="10">
        <v>0.76</v>
      </c>
      <c r="E17" s="19">
        <v>0.45</v>
      </c>
      <c r="F17" s="10">
        <v>0.43</v>
      </c>
      <c r="G17" s="19">
        <v>0.45</v>
      </c>
      <c r="H17" s="10">
        <v>0.5</v>
      </c>
      <c r="I17" s="19">
        <v>0.42</v>
      </c>
      <c r="J17" s="10">
        <v>0.44</v>
      </c>
      <c r="K17" s="19">
        <v>0.34</v>
      </c>
      <c r="L17" s="10">
        <v>0.44</v>
      </c>
      <c r="M17" s="19">
        <v>0.8</v>
      </c>
      <c r="N17" s="10">
        <v>0.4</v>
      </c>
      <c r="O17" s="19">
        <v>0.33</v>
      </c>
      <c r="P17" s="10">
        <v>0.3</v>
      </c>
      <c r="Q17" s="19">
        <v>0.11</v>
      </c>
      <c r="R17" s="10">
        <v>0.26</v>
      </c>
      <c r="S17" s="19">
        <v>0.6</v>
      </c>
      <c r="T17" s="10">
        <v>0.17</v>
      </c>
      <c r="U17" s="19">
        <v>0.25</v>
      </c>
      <c r="V17" s="10">
        <v>0.2</v>
      </c>
      <c r="W17" s="48">
        <v>0.54</v>
      </c>
      <c r="X17" s="50">
        <v>0.17</v>
      </c>
    </row>
    <row r="18" spans="1:24" ht="28.5" outlineLevel="1" x14ac:dyDescent="0.25">
      <c r="A18">
        <v>11</v>
      </c>
      <c r="B18" s="9" t="s">
        <v>1601</v>
      </c>
      <c r="C18" s="19">
        <v>0.86</v>
      </c>
      <c r="D18" s="10">
        <v>0.83</v>
      </c>
      <c r="E18" s="19">
        <v>0.44</v>
      </c>
      <c r="F18" s="10">
        <v>0.42</v>
      </c>
      <c r="G18" s="19">
        <v>0.53</v>
      </c>
      <c r="H18" s="10">
        <v>0.6</v>
      </c>
      <c r="I18" s="19">
        <v>0.42</v>
      </c>
      <c r="J18" s="10">
        <v>0.47</v>
      </c>
      <c r="K18" s="19">
        <v>0.39</v>
      </c>
      <c r="L18" s="10">
        <v>0.38</v>
      </c>
      <c r="M18" s="19">
        <v>0.4</v>
      </c>
      <c r="N18" s="10">
        <v>0.6</v>
      </c>
      <c r="O18" s="19">
        <v>0.22</v>
      </c>
      <c r="P18" s="10">
        <v>0.35</v>
      </c>
      <c r="Q18" s="19">
        <v>0.21</v>
      </c>
      <c r="R18" s="10">
        <v>0.22</v>
      </c>
      <c r="S18" s="19">
        <v>0.4</v>
      </c>
      <c r="T18" s="10">
        <v>0.17</v>
      </c>
      <c r="U18" s="19">
        <v>0.5</v>
      </c>
      <c r="V18" s="10">
        <v>0.2</v>
      </c>
      <c r="W18" s="19">
        <v>0.23</v>
      </c>
      <c r="X18" s="10">
        <v>0.28000000000000003</v>
      </c>
    </row>
    <row r="19" spans="1:24" ht="28.5" outlineLevel="1" x14ac:dyDescent="0.25">
      <c r="A19">
        <v>12</v>
      </c>
      <c r="B19" s="16" t="s">
        <v>1605</v>
      </c>
      <c r="C19" s="19">
        <v>0.8</v>
      </c>
      <c r="D19" s="10">
        <v>0.77</v>
      </c>
      <c r="E19" s="19">
        <v>0.45</v>
      </c>
      <c r="F19" s="10">
        <v>0.49</v>
      </c>
      <c r="G19" s="19">
        <v>0.55000000000000004</v>
      </c>
      <c r="H19" s="10">
        <v>0.54</v>
      </c>
      <c r="I19" s="19">
        <v>0.47</v>
      </c>
      <c r="J19" s="10">
        <v>0.65</v>
      </c>
      <c r="K19" s="19">
        <v>0.5</v>
      </c>
      <c r="L19" s="10">
        <v>0.48</v>
      </c>
      <c r="M19" s="19">
        <v>0.4</v>
      </c>
      <c r="N19" s="10">
        <v>0.4</v>
      </c>
      <c r="O19" s="49">
        <v>0.28000000000000003</v>
      </c>
      <c r="P19" s="47">
        <v>0.65</v>
      </c>
      <c r="Q19" s="49">
        <v>0.26</v>
      </c>
      <c r="R19" s="47">
        <v>0.74</v>
      </c>
      <c r="S19" s="19">
        <v>0.6</v>
      </c>
      <c r="T19" s="10">
        <v>0.5</v>
      </c>
      <c r="U19" s="19">
        <v>0.75</v>
      </c>
      <c r="V19" s="10">
        <v>0.4</v>
      </c>
      <c r="W19" s="19">
        <v>0.31</v>
      </c>
      <c r="X19" s="10">
        <v>0.33</v>
      </c>
    </row>
    <row r="20" spans="1:24" outlineLevel="1" x14ac:dyDescent="0.25">
      <c r="A20">
        <v>13</v>
      </c>
      <c r="B20" s="11" t="s">
        <v>1599</v>
      </c>
      <c r="C20" s="20">
        <v>0.69</v>
      </c>
      <c r="D20" s="12">
        <v>0.65</v>
      </c>
      <c r="E20" s="20">
        <v>0.45</v>
      </c>
      <c r="F20" s="12">
        <v>0.36</v>
      </c>
      <c r="G20" s="20">
        <v>0.45</v>
      </c>
      <c r="H20" s="12">
        <v>0.41</v>
      </c>
      <c r="I20" s="20">
        <v>0.3</v>
      </c>
      <c r="J20" s="12">
        <v>0.44</v>
      </c>
      <c r="K20" s="20">
        <v>0.39</v>
      </c>
      <c r="L20" s="12">
        <v>0.44</v>
      </c>
      <c r="M20" s="20">
        <v>0.6</v>
      </c>
      <c r="N20" s="12">
        <v>0.6</v>
      </c>
      <c r="O20" s="20">
        <v>0.22</v>
      </c>
      <c r="P20" s="12">
        <v>0.39</v>
      </c>
      <c r="Q20" s="20">
        <v>0.16</v>
      </c>
      <c r="R20" s="12">
        <v>0.17</v>
      </c>
      <c r="S20" s="20">
        <v>0.6</v>
      </c>
      <c r="T20" s="12">
        <v>0.17</v>
      </c>
      <c r="U20" s="20">
        <v>0.5</v>
      </c>
      <c r="V20" s="12">
        <v>0.2</v>
      </c>
      <c r="W20" s="20">
        <v>0.31</v>
      </c>
      <c r="X20" s="12">
        <v>0.17</v>
      </c>
    </row>
    <row r="21" spans="1:24" outlineLevel="1" x14ac:dyDescent="0.25">
      <c r="A21">
        <v>14</v>
      </c>
      <c r="B21" s="11" t="s">
        <v>377</v>
      </c>
      <c r="C21" s="20">
        <v>0.75</v>
      </c>
      <c r="D21" s="12">
        <v>0.73</v>
      </c>
      <c r="E21" s="20">
        <v>0.55000000000000004</v>
      </c>
      <c r="F21" s="12">
        <v>0.49</v>
      </c>
      <c r="G21" s="20">
        <v>0.59</v>
      </c>
      <c r="H21" s="12">
        <v>0.56000000000000005</v>
      </c>
      <c r="I21" s="20">
        <v>0.47</v>
      </c>
      <c r="J21" s="12">
        <v>0.42</v>
      </c>
      <c r="K21" s="20">
        <v>0.45</v>
      </c>
      <c r="L21" s="12">
        <v>0.52</v>
      </c>
      <c r="M21" s="20">
        <v>0.4</v>
      </c>
      <c r="N21" s="12">
        <v>0.4</v>
      </c>
      <c r="O21" s="20">
        <v>0.33</v>
      </c>
      <c r="P21" s="12">
        <v>0.48</v>
      </c>
      <c r="Q21" s="20">
        <v>0.42</v>
      </c>
      <c r="R21" s="12">
        <v>0.26</v>
      </c>
      <c r="S21" s="20">
        <v>0.6</v>
      </c>
      <c r="T21" s="12">
        <v>0.17</v>
      </c>
      <c r="U21" s="20">
        <v>0.5</v>
      </c>
      <c r="V21" s="12">
        <v>0.6</v>
      </c>
      <c r="W21" s="20">
        <v>0.23</v>
      </c>
      <c r="X21" s="12">
        <v>0.28000000000000003</v>
      </c>
    </row>
    <row r="22" spans="1:24" outlineLevel="1" x14ac:dyDescent="0.25">
      <c r="A22">
        <v>15</v>
      </c>
      <c r="B22" s="11" t="s">
        <v>384</v>
      </c>
      <c r="C22" s="20">
        <v>0.76</v>
      </c>
      <c r="D22" s="12">
        <v>0.75</v>
      </c>
      <c r="E22" s="20">
        <v>0.45</v>
      </c>
      <c r="F22" s="12">
        <v>0.49</v>
      </c>
      <c r="G22" s="20">
        <v>0.55000000000000004</v>
      </c>
      <c r="H22" s="12">
        <v>0.41</v>
      </c>
      <c r="I22" s="20">
        <v>0.42</v>
      </c>
      <c r="J22" s="12">
        <v>0.5</v>
      </c>
      <c r="K22" s="20">
        <v>0.45</v>
      </c>
      <c r="L22" s="12">
        <v>0.31</v>
      </c>
      <c r="M22" s="20">
        <v>0.6</v>
      </c>
      <c r="N22" s="12">
        <v>0.6</v>
      </c>
      <c r="O22" s="20">
        <v>0.33</v>
      </c>
      <c r="P22" s="12">
        <v>0.43</v>
      </c>
      <c r="Q22" s="20">
        <v>0.32</v>
      </c>
      <c r="R22" s="12">
        <v>0.3</v>
      </c>
      <c r="S22" s="20">
        <v>0.6</v>
      </c>
      <c r="T22" s="12">
        <v>0.17</v>
      </c>
      <c r="U22" s="20">
        <v>0.5</v>
      </c>
      <c r="V22" s="12">
        <v>0.2</v>
      </c>
      <c r="W22" s="20">
        <v>0.38</v>
      </c>
      <c r="X22" s="12">
        <v>0.28000000000000003</v>
      </c>
    </row>
    <row r="23" spans="1:24" outlineLevel="1" x14ac:dyDescent="0.25">
      <c r="B23" s="13" t="s">
        <v>10</v>
      </c>
      <c r="C23" s="23">
        <v>1</v>
      </c>
      <c r="D23" s="14">
        <v>1</v>
      </c>
      <c r="E23" s="23">
        <v>1</v>
      </c>
      <c r="F23" s="14">
        <v>1</v>
      </c>
      <c r="G23" s="23">
        <v>1</v>
      </c>
      <c r="H23" s="14">
        <v>1</v>
      </c>
      <c r="I23" s="23">
        <v>1</v>
      </c>
      <c r="J23" s="14">
        <v>1</v>
      </c>
      <c r="K23" s="23">
        <v>1</v>
      </c>
      <c r="L23" s="14">
        <v>1</v>
      </c>
      <c r="M23" s="23">
        <v>1</v>
      </c>
      <c r="N23" s="14">
        <v>1</v>
      </c>
      <c r="O23" s="23">
        <v>1</v>
      </c>
      <c r="P23" s="14">
        <v>1</v>
      </c>
      <c r="Q23" s="23">
        <v>1</v>
      </c>
      <c r="R23" s="14">
        <v>1</v>
      </c>
      <c r="S23" s="23">
        <v>1</v>
      </c>
      <c r="T23" s="14">
        <v>1</v>
      </c>
      <c r="U23" s="23">
        <v>1</v>
      </c>
      <c r="V23" s="14">
        <v>1</v>
      </c>
      <c r="W23" s="23">
        <v>1</v>
      </c>
      <c r="X23" s="14">
        <v>1</v>
      </c>
    </row>
    <row r="24" spans="1:24" outlineLevel="1" x14ac:dyDescent="0.25">
      <c r="B24" s="13" t="s">
        <v>11</v>
      </c>
      <c r="C24" s="24">
        <v>91</v>
      </c>
      <c r="D24" s="15">
        <v>166</v>
      </c>
      <c r="E24" s="24">
        <v>55</v>
      </c>
      <c r="F24" s="15">
        <v>77</v>
      </c>
      <c r="G24" s="24">
        <v>64</v>
      </c>
      <c r="H24" s="15">
        <v>111</v>
      </c>
      <c r="I24" s="24">
        <v>43</v>
      </c>
      <c r="J24" s="15">
        <v>66</v>
      </c>
      <c r="K24" s="24">
        <v>38</v>
      </c>
      <c r="L24" s="15">
        <v>52</v>
      </c>
      <c r="M24" s="24">
        <v>5</v>
      </c>
      <c r="N24" s="15">
        <v>5</v>
      </c>
      <c r="O24" s="24">
        <v>18</v>
      </c>
      <c r="P24" s="15">
        <v>23</v>
      </c>
      <c r="Q24" s="24">
        <v>19</v>
      </c>
      <c r="R24" s="15">
        <v>23</v>
      </c>
      <c r="S24" s="24">
        <v>5</v>
      </c>
      <c r="T24" s="15">
        <v>6</v>
      </c>
      <c r="U24" s="24">
        <v>4</v>
      </c>
      <c r="V24" s="15">
        <v>5</v>
      </c>
      <c r="W24" s="24">
        <v>13</v>
      </c>
      <c r="X24" s="15">
        <v>18</v>
      </c>
    </row>
    <row r="25" spans="1:24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</row>
    <row r="26" spans="1:24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</row>
    <row r="27" spans="1:24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1:24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 outlineLevel="1" x14ac:dyDescent="0.25"/>
    <row r="31" spans="1:24" outlineLevel="1" x14ac:dyDescent="0.25"/>
  </sheetData>
  <sortState xmlns:xlrd2="http://schemas.microsoft.com/office/spreadsheetml/2017/richdata2" ref="A8:X22">
    <sortCondition ref="A8:A22"/>
  </sortState>
  <mergeCells count="16">
    <mergeCell ref="B26:X26"/>
    <mergeCell ref="B27:X27"/>
    <mergeCell ref="B28:X28"/>
    <mergeCell ref="B29:X29"/>
    <mergeCell ref="O5:P5"/>
    <mergeCell ref="Q5:R5"/>
    <mergeCell ref="S5:T5"/>
    <mergeCell ref="U5:V5"/>
    <mergeCell ref="W5:X5"/>
    <mergeCell ref="B25:X25"/>
    <mergeCell ref="C5:D5"/>
    <mergeCell ref="E5:F5"/>
    <mergeCell ref="G5:H5"/>
    <mergeCell ref="I5:J5"/>
    <mergeCell ref="K5:L5"/>
    <mergeCell ref="M5:N5"/>
  </mergeCells>
  <hyperlinks>
    <hyperlink ref="A1" location="'Index'!A1" display="Index" xr:uid="{772DC223-301D-451E-8244-E4B746378A2C}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3525-0485-4562-8A05-74D47D8BC839}">
  <sheetPr codeName="Arkusz257">
    <outlinePr summaryBelow="0"/>
  </sheetPr>
  <dimension ref="A1:T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0" x14ac:dyDescent="0.25">
      <c r="A1" s="2" t="s">
        <v>1</v>
      </c>
      <c r="B1">
        <v>71600</v>
      </c>
    </row>
    <row r="3" spans="1:20" ht="15.75" x14ac:dyDescent="0.25">
      <c r="B3" s="1" t="s">
        <v>772</v>
      </c>
    </row>
    <row r="4" spans="1:20" outlineLevel="1" x14ac:dyDescent="0.25">
      <c r="B4" s="46" t="s">
        <v>1499</v>
      </c>
      <c r="C4" s="46" t="s">
        <v>1500</v>
      </c>
      <c r="D4" s="3" t="s">
        <v>672</v>
      </c>
      <c r="E4" s="3" t="s">
        <v>672</v>
      </c>
      <c r="F4" s="3" t="s">
        <v>672</v>
      </c>
      <c r="G4" s="3" t="s">
        <v>672</v>
      </c>
      <c r="H4" s="3" t="s">
        <v>672</v>
      </c>
      <c r="I4" s="3" t="s">
        <v>672</v>
      </c>
      <c r="J4" s="3" t="s">
        <v>672</v>
      </c>
      <c r="K4" s="3" t="s">
        <v>672</v>
      </c>
      <c r="L4" s="3" t="s">
        <v>672</v>
      </c>
      <c r="M4" s="3" t="s">
        <v>672</v>
      </c>
      <c r="N4" s="3" t="s">
        <v>672</v>
      </c>
      <c r="O4" s="3" t="s">
        <v>672</v>
      </c>
      <c r="P4" s="3" t="s">
        <v>672</v>
      </c>
      <c r="Q4" s="3" t="s">
        <v>672</v>
      </c>
      <c r="R4" s="3" t="s">
        <v>672</v>
      </c>
      <c r="S4" s="3" t="s">
        <v>672</v>
      </c>
      <c r="T4" s="3" t="s">
        <v>672</v>
      </c>
    </row>
    <row r="5" spans="1:20" outlineLevel="1" x14ac:dyDescent="0.25">
      <c r="B5" s="4"/>
      <c r="C5" s="42" t="s">
        <v>388</v>
      </c>
      <c r="D5" s="43"/>
      <c r="E5" s="44" t="s">
        <v>716</v>
      </c>
      <c r="F5" s="43"/>
      <c r="G5" s="44" t="s">
        <v>744</v>
      </c>
      <c r="H5" s="43"/>
      <c r="I5" s="44" t="s">
        <v>773</v>
      </c>
      <c r="J5" s="43"/>
      <c r="K5" s="44" t="s">
        <v>719</v>
      </c>
      <c r="L5" s="43"/>
      <c r="M5" s="44" t="s">
        <v>721</v>
      </c>
      <c r="N5" s="43"/>
      <c r="O5" s="44" t="s">
        <v>679</v>
      </c>
      <c r="P5" s="43"/>
      <c r="Q5" s="44" t="s">
        <v>723</v>
      </c>
      <c r="R5" s="43"/>
      <c r="S5" s="44" t="s">
        <v>720</v>
      </c>
      <c r="T5" s="43"/>
    </row>
    <row r="6" spans="1:20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</row>
    <row r="7" spans="1:20" ht="24" outlineLevel="1" x14ac:dyDescent="0.25">
      <c r="B7" s="7" t="s">
        <v>746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</row>
    <row r="8" spans="1:20" outlineLevel="1" x14ac:dyDescent="0.25">
      <c r="B8" s="9" t="s">
        <v>380</v>
      </c>
      <c r="C8" s="19" t="s">
        <v>31</v>
      </c>
      <c r="D8" s="10">
        <v>0.69</v>
      </c>
      <c r="E8" s="19" t="s">
        <v>31</v>
      </c>
      <c r="F8" s="10">
        <v>0.59</v>
      </c>
      <c r="G8" s="19" t="s">
        <v>31</v>
      </c>
      <c r="H8" s="10">
        <v>0.25</v>
      </c>
      <c r="I8" s="19" t="s">
        <v>31</v>
      </c>
      <c r="J8" s="10">
        <v>0.49</v>
      </c>
      <c r="K8" s="19" t="s">
        <v>31</v>
      </c>
      <c r="L8" s="10">
        <v>0.38</v>
      </c>
      <c r="M8" s="19" t="s">
        <v>31</v>
      </c>
      <c r="N8" s="10">
        <v>0.56000000000000005</v>
      </c>
      <c r="O8" s="19" t="s">
        <v>31</v>
      </c>
      <c r="P8" s="10">
        <v>0.48</v>
      </c>
      <c r="Q8" s="19" t="s">
        <v>31</v>
      </c>
      <c r="R8" s="10">
        <v>0.5</v>
      </c>
      <c r="S8" s="19" t="s">
        <v>31</v>
      </c>
      <c r="T8" s="10">
        <v>0.39</v>
      </c>
    </row>
    <row r="9" spans="1:20" ht="28.5" outlineLevel="1" x14ac:dyDescent="0.25">
      <c r="B9" s="11" t="s">
        <v>367</v>
      </c>
      <c r="C9" s="20" t="s">
        <v>31</v>
      </c>
      <c r="D9" s="12">
        <v>0.49</v>
      </c>
      <c r="E9" s="20" t="s">
        <v>31</v>
      </c>
      <c r="F9" s="12">
        <v>0.39</v>
      </c>
      <c r="G9" s="20" t="s">
        <v>31</v>
      </c>
      <c r="H9" s="12">
        <v>0.25</v>
      </c>
      <c r="I9" s="20" t="s">
        <v>31</v>
      </c>
      <c r="J9" s="12">
        <v>0.51</v>
      </c>
      <c r="K9" s="20" t="s">
        <v>31</v>
      </c>
      <c r="L9" s="12">
        <v>0.38</v>
      </c>
      <c r="M9" s="20" t="s">
        <v>31</v>
      </c>
      <c r="N9" s="12">
        <v>0.42</v>
      </c>
      <c r="O9" s="20" t="s">
        <v>31</v>
      </c>
      <c r="P9" s="12">
        <v>0.44</v>
      </c>
      <c r="Q9" s="20" t="s">
        <v>31</v>
      </c>
      <c r="R9" s="12">
        <v>0.33</v>
      </c>
      <c r="S9" s="20" t="s">
        <v>31</v>
      </c>
      <c r="T9" s="12">
        <v>0.39</v>
      </c>
    </row>
    <row r="10" spans="1:20" ht="28.5" outlineLevel="1" x14ac:dyDescent="0.25">
      <c r="B10" s="9" t="s">
        <v>370</v>
      </c>
      <c r="C10" s="19" t="s">
        <v>31</v>
      </c>
      <c r="D10" s="10">
        <v>0.48</v>
      </c>
      <c r="E10" s="19" t="s">
        <v>31</v>
      </c>
      <c r="F10" s="10">
        <v>0.31</v>
      </c>
      <c r="G10" s="19" t="s">
        <v>31</v>
      </c>
      <c r="H10" s="10">
        <v>0.25</v>
      </c>
      <c r="I10" s="19" t="s">
        <v>31</v>
      </c>
      <c r="J10" s="10">
        <v>0.39</v>
      </c>
      <c r="K10" s="19" t="s">
        <v>31</v>
      </c>
      <c r="L10" s="10">
        <v>0.54</v>
      </c>
      <c r="M10" s="19" t="s">
        <v>31</v>
      </c>
      <c r="N10" s="10">
        <v>0.37</v>
      </c>
      <c r="O10" s="19" t="s">
        <v>31</v>
      </c>
      <c r="P10" s="10">
        <v>0.4</v>
      </c>
      <c r="Q10" s="19" t="s">
        <v>31</v>
      </c>
      <c r="R10" s="10">
        <v>0.33</v>
      </c>
      <c r="S10" s="19" t="s">
        <v>31</v>
      </c>
      <c r="T10" s="10">
        <v>0.32</v>
      </c>
    </row>
    <row r="11" spans="1:20" ht="28.5" outlineLevel="1" x14ac:dyDescent="0.25">
      <c r="B11" s="11" t="s">
        <v>378</v>
      </c>
      <c r="C11" s="20" t="s">
        <v>31</v>
      </c>
      <c r="D11" s="12">
        <v>0.79</v>
      </c>
      <c r="E11" s="20" t="s">
        <v>31</v>
      </c>
      <c r="F11" s="12">
        <v>0.74</v>
      </c>
      <c r="G11" s="20" t="s">
        <v>31</v>
      </c>
      <c r="H11" s="12">
        <v>0.25</v>
      </c>
      <c r="I11" s="20" t="s">
        <v>31</v>
      </c>
      <c r="J11" s="12">
        <v>0.85</v>
      </c>
      <c r="K11" s="20" t="s">
        <v>31</v>
      </c>
      <c r="L11" s="12">
        <v>0.69</v>
      </c>
      <c r="M11" s="20" t="s">
        <v>31</v>
      </c>
      <c r="N11" s="12">
        <v>0.65</v>
      </c>
      <c r="O11" s="20" t="s">
        <v>31</v>
      </c>
      <c r="P11" s="12">
        <v>0.73</v>
      </c>
      <c r="Q11" s="20" t="s">
        <v>31</v>
      </c>
      <c r="R11" s="12">
        <v>0.67</v>
      </c>
      <c r="S11" s="20" t="s">
        <v>31</v>
      </c>
      <c r="T11" s="12">
        <v>0.64</v>
      </c>
    </row>
    <row r="12" spans="1:20" ht="28.5" outlineLevel="1" x14ac:dyDescent="0.25">
      <c r="B12" s="9" t="s">
        <v>382</v>
      </c>
      <c r="C12" s="19" t="s">
        <v>31</v>
      </c>
      <c r="D12" s="10">
        <v>0.56000000000000005</v>
      </c>
      <c r="E12" s="19" t="s">
        <v>31</v>
      </c>
      <c r="F12" s="10">
        <v>0.48</v>
      </c>
      <c r="G12" s="19" t="s">
        <v>31</v>
      </c>
      <c r="H12" s="10">
        <v>0.75</v>
      </c>
      <c r="I12" s="19" t="s">
        <v>31</v>
      </c>
      <c r="J12" s="10">
        <v>0.56000000000000005</v>
      </c>
      <c r="K12" s="19" t="s">
        <v>31</v>
      </c>
      <c r="L12" s="10">
        <v>0.62</v>
      </c>
      <c r="M12" s="19" t="s">
        <v>31</v>
      </c>
      <c r="N12" s="10">
        <v>0.56000000000000005</v>
      </c>
      <c r="O12" s="19" t="s">
        <v>31</v>
      </c>
      <c r="P12" s="10">
        <v>0.46</v>
      </c>
      <c r="Q12" s="19" t="s">
        <v>31</v>
      </c>
      <c r="R12" s="10">
        <v>0.5</v>
      </c>
      <c r="S12" s="19" t="s">
        <v>31</v>
      </c>
      <c r="T12" s="10">
        <v>0.46</v>
      </c>
    </row>
    <row r="13" spans="1:20" outlineLevel="1" x14ac:dyDescent="0.25">
      <c r="B13" s="11" t="s">
        <v>369</v>
      </c>
      <c r="C13" s="20" t="s">
        <v>31</v>
      </c>
      <c r="D13" s="12">
        <v>0.53</v>
      </c>
      <c r="E13" s="20" t="s">
        <v>31</v>
      </c>
      <c r="F13" s="12">
        <v>0.49</v>
      </c>
      <c r="G13" s="20" t="s">
        <v>31</v>
      </c>
      <c r="H13" s="12" t="s">
        <v>31</v>
      </c>
      <c r="I13" s="20" t="s">
        <v>31</v>
      </c>
      <c r="J13" s="12">
        <v>0.56999999999999995</v>
      </c>
      <c r="K13" s="20" t="s">
        <v>31</v>
      </c>
      <c r="L13" s="12">
        <v>0.38</v>
      </c>
      <c r="M13" s="20" t="s">
        <v>31</v>
      </c>
      <c r="N13" s="12">
        <v>0.5</v>
      </c>
      <c r="O13" s="20" t="s">
        <v>31</v>
      </c>
      <c r="P13" s="12">
        <v>0.44</v>
      </c>
      <c r="Q13" s="20" t="s">
        <v>31</v>
      </c>
      <c r="R13" s="12">
        <v>0.25</v>
      </c>
      <c r="S13" s="20" t="s">
        <v>31</v>
      </c>
      <c r="T13" s="12">
        <v>0.39</v>
      </c>
    </row>
    <row r="14" spans="1:20" outlineLevel="1" x14ac:dyDescent="0.25">
      <c r="B14" s="9" t="s">
        <v>368</v>
      </c>
      <c r="C14" s="19" t="s">
        <v>31</v>
      </c>
      <c r="D14" s="10">
        <v>0.73</v>
      </c>
      <c r="E14" s="19" t="s">
        <v>31</v>
      </c>
      <c r="F14" s="10">
        <v>0.59</v>
      </c>
      <c r="G14" s="19" t="s">
        <v>31</v>
      </c>
      <c r="H14" s="10">
        <v>0.5</v>
      </c>
      <c r="I14" s="19" t="s">
        <v>31</v>
      </c>
      <c r="J14" s="10">
        <v>0.66</v>
      </c>
      <c r="K14" s="19" t="s">
        <v>31</v>
      </c>
      <c r="L14" s="10">
        <v>0.62</v>
      </c>
      <c r="M14" s="19" t="s">
        <v>31</v>
      </c>
      <c r="N14" s="10">
        <v>0.48</v>
      </c>
      <c r="O14" s="19" t="s">
        <v>31</v>
      </c>
      <c r="P14" s="10">
        <v>0.4</v>
      </c>
      <c r="Q14" s="19" t="s">
        <v>31</v>
      </c>
      <c r="R14" s="10">
        <v>0.42</v>
      </c>
      <c r="S14" s="19" t="s">
        <v>31</v>
      </c>
      <c r="T14" s="10">
        <v>0.46</v>
      </c>
    </row>
    <row r="15" spans="1:20" ht="28.5" outlineLevel="1" x14ac:dyDescent="0.25">
      <c r="B15" s="11" t="s">
        <v>381</v>
      </c>
      <c r="C15" s="20" t="s">
        <v>31</v>
      </c>
      <c r="D15" s="12">
        <v>0.6</v>
      </c>
      <c r="E15" s="20" t="s">
        <v>31</v>
      </c>
      <c r="F15" s="12">
        <v>0.56000000000000005</v>
      </c>
      <c r="G15" s="20" t="s">
        <v>31</v>
      </c>
      <c r="H15" s="12">
        <v>0.5</v>
      </c>
      <c r="I15" s="20" t="s">
        <v>31</v>
      </c>
      <c r="J15" s="12">
        <v>0.59</v>
      </c>
      <c r="K15" s="20" t="s">
        <v>31</v>
      </c>
      <c r="L15" s="12">
        <v>0.46</v>
      </c>
      <c r="M15" s="20" t="s">
        <v>31</v>
      </c>
      <c r="N15" s="12">
        <v>0.62</v>
      </c>
      <c r="O15" s="20" t="s">
        <v>31</v>
      </c>
      <c r="P15" s="12">
        <v>0.46</v>
      </c>
      <c r="Q15" s="20" t="s">
        <v>31</v>
      </c>
      <c r="R15" s="12">
        <v>0.57999999999999996</v>
      </c>
      <c r="S15" s="20" t="s">
        <v>31</v>
      </c>
      <c r="T15" s="12">
        <v>0.39</v>
      </c>
    </row>
    <row r="16" spans="1:20" ht="28.5" outlineLevel="1" x14ac:dyDescent="0.25">
      <c r="B16" s="9" t="s">
        <v>383</v>
      </c>
      <c r="C16" s="19" t="s">
        <v>31</v>
      </c>
      <c r="D16" s="10">
        <v>0.67</v>
      </c>
      <c r="E16" s="19" t="s">
        <v>31</v>
      </c>
      <c r="F16" s="10">
        <v>0.64</v>
      </c>
      <c r="G16" s="19" t="s">
        <v>31</v>
      </c>
      <c r="H16" s="10">
        <v>0.25</v>
      </c>
      <c r="I16" s="19" t="s">
        <v>31</v>
      </c>
      <c r="J16" s="10">
        <v>0.75</v>
      </c>
      <c r="K16" s="19" t="s">
        <v>31</v>
      </c>
      <c r="L16" s="10">
        <v>0.62</v>
      </c>
      <c r="M16" s="19" t="s">
        <v>31</v>
      </c>
      <c r="N16" s="10">
        <v>0.56000000000000005</v>
      </c>
      <c r="O16" s="19" t="s">
        <v>31</v>
      </c>
      <c r="P16" s="10">
        <v>0.56000000000000005</v>
      </c>
      <c r="Q16" s="19" t="s">
        <v>31</v>
      </c>
      <c r="R16" s="10">
        <v>0.57999999999999996</v>
      </c>
      <c r="S16" s="19" t="s">
        <v>31</v>
      </c>
      <c r="T16" s="10">
        <v>0.56999999999999995</v>
      </c>
    </row>
    <row r="17" spans="2:20" ht="28.5" outlineLevel="1" x14ac:dyDescent="0.25">
      <c r="B17" s="11" t="s">
        <v>373</v>
      </c>
      <c r="C17" s="20" t="s">
        <v>31</v>
      </c>
      <c r="D17" s="12">
        <v>0.62</v>
      </c>
      <c r="E17" s="20" t="s">
        <v>31</v>
      </c>
      <c r="F17" s="12">
        <v>0.59</v>
      </c>
      <c r="G17" s="20" t="s">
        <v>31</v>
      </c>
      <c r="H17" s="12">
        <v>0.25</v>
      </c>
      <c r="I17" s="20" t="s">
        <v>31</v>
      </c>
      <c r="J17" s="12">
        <v>0.68</v>
      </c>
      <c r="K17" s="20" t="s">
        <v>31</v>
      </c>
      <c r="L17" s="12">
        <v>0.46</v>
      </c>
      <c r="M17" s="20" t="s">
        <v>31</v>
      </c>
      <c r="N17" s="12">
        <v>0.52</v>
      </c>
      <c r="O17" s="20" t="s">
        <v>31</v>
      </c>
      <c r="P17" s="12">
        <v>0.48</v>
      </c>
      <c r="Q17" s="20" t="s">
        <v>31</v>
      </c>
      <c r="R17" s="12">
        <v>0.57999999999999996</v>
      </c>
      <c r="S17" s="20" t="s">
        <v>31</v>
      </c>
      <c r="T17" s="12">
        <v>0.28999999999999998</v>
      </c>
    </row>
    <row r="18" spans="2:20" ht="28.5" outlineLevel="1" x14ac:dyDescent="0.25">
      <c r="B18" s="9" t="s">
        <v>366</v>
      </c>
      <c r="C18" s="19" t="s">
        <v>31</v>
      </c>
      <c r="D18" s="10">
        <v>0.67</v>
      </c>
      <c r="E18" s="19" t="s">
        <v>31</v>
      </c>
      <c r="F18" s="10">
        <v>0.59</v>
      </c>
      <c r="G18" s="19" t="s">
        <v>31</v>
      </c>
      <c r="H18" s="10">
        <v>0.75</v>
      </c>
      <c r="I18" s="19" t="s">
        <v>31</v>
      </c>
      <c r="J18" s="10">
        <v>0.7</v>
      </c>
      <c r="K18" s="19" t="s">
        <v>31</v>
      </c>
      <c r="L18" s="10">
        <v>0.69</v>
      </c>
      <c r="M18" s="19" t="s">
        <v>31</v>
      </c>
      <c r="N18" s="10">
        <v>0.54</v>
      </c>
      <c r="O18" s="19" t="s">
        <v>31</v>
      </c>
      <c r="P18" s="10">
        <v>0.57999999999999996</v>
      </c>
      <c r="Q18" s="19" t="s">
        <v>31</v>
      </c>
      <c r="R18" s="10">
        <v>0.57999999999999996</v>
      </c>
      <c r="S18" s="19" t="s">
        <v>31</v>
      </c>
      <c r="T18" s="10">
        <v>0.46</v>
      </c>
    </row>
    <row r="19" spans="2:20" ht="28.5" outlineLevel="1" x14ac:dyDescent="0.25">
      <c r="B19" s="11" t="s">
        <v>375</v>
      </c>
      <c r="C19" s="20" t="s">
        <v>31</v>
      </c>
      <c r="D19" s="12">
        <v>0.65</v>
      </c>
      <c r="E19" s="20" t="s">
        <v>31</v>
      </c>
      <c r="F19" s="12">
        <v>0.52</v>
      </c>
      <c r="G19" s="20" t="s">
        <v>31</v>
      </c>
      <c r="H19" s="12">
        <v>0.25</v>
      </c>
      <c r="I19" s="20" t="s">
        <v>31</v>
      </c>
      <c r="J19" s="12">
        <v>0.64</v>
      </c>
      <c r="K19" s="20" t="s">
        <v>31</v>
      </c>
      <c r="L19" s="12">
        <v>0.38</v>
      </c>
      <c r="M19" s="20" t="s">
        <v>31</v>
      </c>
      <c r="N19" s="12">
        <v>0.57999999999999996</v>
      </c>
      <c r="O19" s="20" t="s">
        <v>31</v>
      </c>
      <c r="P19" s="12">
        <v>0.42</v>
      </c>
      <c r="Q19" s="20" t="s">
        <v>31</v>
      </c>
      <c r="R19" s="12">
        <v>0.33</v>
      </c>
      <c r="S19" s="20" t="s">
        <v>31</v>
      </c>
      <c r="T19" s="12">
        <v>0.36</v>
      </c>
    </row>
    <row r="20" spans="2:20" outlineLevel="1" x14ac:dyDescent="0.25">
      <c r="B20" s="9" t="s">
        <v>384</v>
      </c>
      <c r="C20" s="19" t="s">
        <v>31</v>
      </c>
      <c r="D20" s="10">
        <v>0.64</v>
      </c>
      <c r="E20" s="19" t="s">
        <v>31</v>
      </c>
      <c r="F20" s="10">
        <v>0.49</v>
      </c>
      <c r="G20" s="19" t="s">
        <v>31</v>
      </c>
      <c r="H20" s="10" t="s">
        <v>31</v>
      </c>
      <c r="I20" s="19" t="s">
        <v>31</v>
      </c>
      <c r="J20" s="10">
        <v>0.65</v>
      </c>
      <c r="K20" s="19" t="s">
        <v>31</v>
      </c>
      <c r="L20" s="10">
        <v>0.46</v>
      </c>
      <c r="M20" s="19" t="s">
        <v>31</v>
      </c>
      <c r="N20" s="10">
        <v>0.5</v>
      </c>
      <c r="O20" s="19" t="s">
        <v>31</v>
      </c>
      <c r="P20" s="10">
        <v>0.4</v>
      </c>
      <c r="Q20" s="19" t="s">
        <v>31</v>
      </c>
      <c r="R20" s="10">
        <v>0.33</v>
      </c>
      <c r="S20" s="19" t="s">
        <v>31</v>
      </c>
      <c r="T20" s="10">
        <v>0.46</v>
      </c>
    </row>
    <row r="21" spans="2:20" outlineLevel="1" x14ac:dyDescent="0.25">
      <c r="B21" s="11" t="s">
        <v>376</v>
      </c>
      <c r="C21" s="20" t="s">
        <v>31</v>
      </c>
      <c r="D21" s="12">
        <v>0.67</v>
      </c>
      <c r="E21" s="20" t="s">
        <v>31</v>
      </c>
      <c r="F21" s="12">
        <v>0.59</v>
      </c>
      <c r="G21" s="20" t="s">
        <v>31</v>
      </c>
      <c r="H21" s="12">
        <v>0.75</v>
      </c>
      <c r="I21" s="20" t="s">
        <v>31</v>
      </c>
      <c r="J21" s="12">
        <v>0.7</v>
      </c>
      <c r="K21" s="20" t="s">
        <v>31</v>
      </c>
      <c r="L21" s="12">
        <v>0.46</v>
      </c>
      <c r="M21" s="20" t="s">
        <v>31</v>
      </c>
      <c r="N21" s="12">
        <v>0.56000000000000005</v>
      </c>
      <c r="O21" s="20" t="s">
        <v>31</v>
      </c>
      <c r="P21" s="12">
        <v>0.63</v>
      </c>
      <c r="Q21" s="20" t="s">
        <v>31</v>
      </c>
      <c r="R21" s="12">
        <v>0.57999999999999996</v>
      </c>
      <c r="S21" s="20" t="s">
        <v>31</v>
      </c>
      <c r="T21" s="12">
        <v>0.46</v>
      </c>
    </row>
    <row r="22" spans="2:20" outlineLevel="1" x14ac:dyDescent="0.25">
      <c r="B22" s="9" t="s">
        <v>379</v>
      </c>
      <c r="C22" s="19" t="s">
        <v>31</v>
      </c>
      <c r="D22" s="10">
        <v>0.74</v>
      </c>
      <c r="E22" s="19" t="s">
        <v>31</v>
      </c>
      <c r="F22" s="10">
        <v>0.56000000000000005</v>
      </c>
      <c r="G22" s="19" t="s">
        <v>31</v>
      </c>
      <c r="H22" s="10" t="s">
        <v>31</v>
      </c>
      <c r="I22" s="19" t="s">
        <v>31</v>
      </c>
      <c r="J22" s="10">
        <v>0.74</v>
      </c>
      <c r="K22" s="19" t="s">
        <v>31</v>
      </c>
      <c r="L22" s="10">
        <v>0.38</v>
      </c>
      <c r="M22" s="19" t="s">
        <v>31</v>
      </c>
      <c r="N22" s="10">
        <v>0.67</v>
      </c>
      <c r="O22" s="19" t="s">
        <v>31</v>
      </c>
      <c r="P22" s="10">
        <v>0.48</v>
      </c>
      <c r="Q22" s="19" t="s">
        <v>31</v>
      </c>
      <c r="R22" s="10">
        <v>0.33</v>
      </c>
      <c r="S22" s="19" t="s">
        <v>31</v>
      </c>
      <c r="T22" s="10">
        <v>0.46</v>
      </c>
    </row>
    <row r="23" spans="2:20" outlineLevel="1" x14ac:dyDescent="0.25">
      <c r="B23" s="13" t="s">
        <v>10</v>
      </c>
      <c r="C23" s="23" t="s">
        <v>31</v>
      </c>
      <c r="D23" s="14">
        <v>1</v>
      </c>
      <c r="E23" s="23" t="s">
        <v>31</v>
      </c>
      <c r="F23" s="14">
        <v>1</v>
      </c>
      <c r="G23" s="23" t="s">
        <v>31</v>
      </c>
      <c r="H23" s="14">
        <v>1</v>
      </c>
      <c r="I23" s="23" t="s">
        <v>31</v>
      </c>
      <c r="J23" s="14">
        <v>1</v>
      </c>
      <c r="K23" s="23" t="s">
        <v>31</v>
      </c>
      <c r="L23" s="14">
        <v>1</v>
      </c>
      <c r="M23" s="23" t="s">
        <v>31</v>
      </c>
      <c r="N23" s="14">
        <v>1</v>
      </c>
      <c r="O23" s="23" t="s">
        <v>31</v>
      </c>
      <c r="P23" s="14">
        <v>1</v>
      </c>
      <c r="Q23" s="23" t="s">
        <v>31</v>
      </c>
      <c r="R23" s="14">
        <v>1</v>
      </c>
      <c r="S23" s="23" t="s">
        <v>31</v>
      </c>
      <c r="T23" s="14">
        <v>1</v>
      </c>
    </row>
    <row r="24" spans="2:20" outlineLevel="1" x14ac:dyDescent="0.25">
      <c r="B24" s="13" t="s">
        <v>11</v>
      </c>
      <c r="C24" s="24" t="s">
        <v>31</v>
      </c>
      <c r="D24" s="15">
        <v>130</v>
      </c>
      <c r="E24" s="24" t="s">
        <v>31</v>
      </c>
      <c r="F24" s="15">
        <v>61</v>
      </c>
      <c r="G24" s="24" t="s">
        <v>31</v>
      </c>
      <c r="H24" s="15">
        <v>4</v>
      </c>
      <c r="I24" s="24" t="s">
        <v>31</v>
      </c>
      <c r="J24" s="15">
        <v>110</v>
      </c>
      <c r="K24" s="24" t="s">
        <v>31</v>
      </c>
      <c r="L24" s="15">
        <v>13</v>
      </c>
      <c r="M24" s="24" t="s">
        <v>31</v>
      </c>
      <c r="N24" s="15">
        <v>52</v>
      </c>
      <c r="O24" s="24" t="s">
        <v>31</v>
      </c>
      <c r="P24" s="15">
        <v>48</v>
      </c>
      <c r="Q24" s="24" t="s">
        <v>31</v>
      </c>
      <c r="R24" s="15">
        <v>12</v>
      </c>
      <c r="S24" s="24" t="s">
        <v>31</v>
      </c>
      <c r="T24" s="15">
        <v>28</v>
      </c>
    </row>
    <row r="25" spans="2:20" outlineLevel="1" x14ac:dyDescent="0.2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2:20" outlineLevel="1" x14ac:dyDescent="0.25">
      <c r="B26" s="39" t="s">
        <v>12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spans="2:20" outlineLevel="1" x14ac:dyDescent="0.25">
      <c r="B27" s="40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2:20" outlineLevel="1" x14ac:dyDescent="0.25">
      <c r="B28" s="41" t="s">
        <v>15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2:20" outlineLevel="1" x14ac:dyDescent="0.25">
      <c r="B29" s="41" t="s">
        <v>16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2:20" outlineLevel="1" x14ac:dyDescent="0.25"/>
    <row r="31" spans="2:20" outlineLevel="1" x14ac:dyDescent="0.25"/>
  </sheetData>
  <mergeCells count="14">
    <mergeCell ref="B28:T28"/>
    <mergeCell ref="B29:T29"/>
    <mergeCell ref="O5:P5"/>
    <mergeCell ref="Q5:R5"/>
    <mergeCell ref="S5:T5"/>
    <mergeCell ref="B25:T25"/>
    <mergeCell ref="B26:T26"/>
    <mergeCell ref="B27:T27"/>
    <mergeCell ref="C5:D5"/>
    <mergeCell ref="E5:F5"/>
    <mergeCell ref="G5:H5"/>
    <mergeCell ref="I5:J5"/>
    <mergeCell ref="K5:L5"/>
    <mergeCell ref="M5:N5"/>
  </mergeCells>
  <hyperlinks>
    <hyperlink ref="A1" location="'Index'!A1" display="Index" xr:uid="{E4CD6052-0F65-4EF8-87B2-590889E1C30E}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E139C-5383-4415-94B4-FFACED8C7CA2}">
  <sheetPr codeName="Arkusz258">
    <outlinePr summaryBelow="0"/>
  </sheetPr>
  <dimension ref="A1:V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22" x14ac:dyDescent="0.25">
      <c r="A1" s="2" t="s">
        <v>1</v>
      </c>
      <c r="B1">
        <v>81600</v>
      </c>
    </row>
    <row r="3" spans="1:22" ht="15.75" x14ac:dyDescent="0.25">
      <c r="B3" s="1" t="s">
        <v>774</v>
      </c>
    </row>
    <row r="4" spans="1:22" outlineLevel="1" x14ac:dyDescent="0.25">
      <c r="B4" s="46" t="s">
        <v>1501</v>
      </c>
      <c r="C4" s="46" t="s">
        <v>1502</v>
      </c>
      <c r="D4" s="3" t="s">
        <v>672</v>
      </c>
      <c r="E4" s="3" t="s">
        <v>672</v>
      </c>
      <c r="F4" s="3" t="s">
        <v>672</v>
      </c>
      <c r="G4" s="3" t="s">
        <v>672</v>
      </c>
      <c r="H4" s="3" t="s">
        <v>672</v>
      </c>
      <c r="I4" s="3" t="s">
        <v>672</v>
      </c>
      <c r="J4" s="3" t="s">
        <v>672</v>
      </c>
      <c r="K4" s="3" t="s">
        <v>672</v>
      </c>
      <c r="L4" s="3" t="s">
        <v>672</v>
      </c>
      <c r="M4" s="3" t="s">
        <v>672</v>
      </c>
      <c r="N4" s="3" t="s">
        <v>672</v>
      </c>
      <c r="O4" s="3" t="s">
        <v>672</v>
      </c>
      <c r="P4" s="3" t="s">
        <v>672</v>
      </c>
      <c r="Q4" s="3" t="s">
        <v>672</v>
      </c>
      <c r="R4" s="3" t="s">
        <v>672</v>
      </c>
      <c r="S4" s="3" t="s">
        <v>672</v>
      </c>
      <c r="T4" s="3" t="s">
        <v>672</v>
      </c>
      <c r="U4" s="3" t="s">
        <v>672</v>
      </c>
      <c r="V4" s="3" t="s">
        <v>672</v>
      </c>
    </row>
    <row r="5" spans="1:22" outlineLevel="1" x14ac:dyDescent="0.25">
      <c r="B5" s="4"/>
      <c r="C5" s="42" t="s">
        <v>356</v>
      </c>
      <c r="D5" s="43"/>
      <c r="E5" s="44" t="s">
        <v>391</v>
      </c>
      <c r="F5" s="43"/>
      <c r="G5" s="44" t="s">
        <v>716</v>
      </c>
      <c r="H5" s="43"/>
      <c r="I5" s="44" t="s">
        <v>749</v>
      </c>
      <c r="J5" s="43"/>
      <c r="K5" s="44" t="s">
        <v>682</v>
      </c>
      <c r="L5" s="43"/>
      <c r="M5" s="44" t="s">
        <v>721</v>
      </c>
      <c r="N5" s="43"/>
      <c r="O5" s="44" t="s">
        <v>679</v>
      </c>
      <c r="P5" s="43"/>
      <c r="Q5" s="44" t="s">
        <v>719</v>
      </c>
      <c r="R5" s="43"/>
      <c r="S5" s="44" t="s">
        <v>720</v>
      </c>
      <c r="T5" s="43"/>
      <c r="U5" s="44" t="s">
        <v>775</v>
      </c>
      <c r="V5" s="43"/>
    </row>
    <row r="6" spans="1:22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  <c r="M6" s="17" t="s">
        <v>92</v>
      </c>
      <c r="N6" s="6" t="s">
        <v>95</v>
      </c>
      <c r="O6" s="17" t="s">
        <v>92</v>
      </c>
      <c r="P6" s="6" t="s">
        <v>95</v>
      </c>
      <c r="Q6" s="17" t="s">
        <v>92</v>
      </c>
      <c r="R6" s="6" t="s">
        <v>95</v>
      </c>
      <c r="S6" s="17" t="s">
        <v>92</v>
      </c>
      <c r="T6" s="6" t="s">
        <v>95</v>
      </c>
      <c r="U6" s="17" t="s">
        <v>92</v>
      </c>
      <c r="V6" s="6" t="s">
        <v>95</v>
      </c>
    </row>
    <row r="7" spans="1:22" ht="24" outlineLevel="1" x14ac:dyDescent="0.25">
      <c r="B7" s="7" t="s">
        <v>751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  <c r="M7" s="18" t="s">
        <v>7</v>
      </c>
      <c r="N7" s="8" t="s">
        <v>7</v>
      </c>
      <c r="O7" s="18" t="s">
        <v>7</v>
      </c>
      <c r="P7" s="8" t="s">
        <v>7</v>
      </c>
      <c r="Q7" s="18" t="s">
        <v>7</v>
      </c>
      <c r="R7" s="8" t="s">
        <v>7</v>
      </c>
      <c r="S7" s="18" t="s">
        <v>7</v>
      </c>
      <c r="T7" s="8" t="s">
        <v>7</v>
      </c>
      <c r="U7" s="18" t="s">
        <v>7</v>
      </c>
      <c r="V7" s="8" t="s">
        <v>7</v>
      </c>
    </row>
    <row r="8" spans="1:22" outlineLevel="1" x14ac:dyDescent="0.25">
      <c r="B8" s="13" t="s">
        <v>10</v>
      </c>
      <c r="C8" s="23" t="s">
        <v>31</v>
      </c>
      <c r="D8" s="14" t="s">
        <v>31</v>
      </c>
      <c r="E8" s="23" t="s">
        <v>31</v>
      </c>
      <c r="F8" s="14" t="s">
        <v>31</v>
      </c>
      <c r="G8" s="23" t="s">
        <v>31</v>
      </c>
      <c r="H8" s="14" t="s">
        <v>31</v>
      </c>
      <c r="I8" s="23" t="s">
        <v>31</v>
      </c>
      <c r="J8" s="14" t="s">
        <v>31</v>
      </c>
      <c r="K8" s="23" t="s">
        <v>31</v>
      </c>
      <c r="L8" s="14" t="s">
        <v>31</v>
      </c>
      <c r="M8" s="23" t="s">
        <v>31</v>
      </c>
      <c r="N8" s="14" t="s">
        <v>31</v>
      </c>
      <c r="O8" s="23" t="s">
        <v>31</v>
      </c>
      <c r="P8" s="14" t="s">
        <v>31</v>
      </c>
      <c r="Q8" s="23" t="s">
        <v>31</v>
      </c>
      <c r="R8" s="14" t="s">
        <v>31</v>
      </c>
      <c r="S8" s="23" t="s">
        <v>31</v>
      </c>
      <c r="T8" s="14" t="s">
        <v>31</v>
      </c>
      <c r="U8" s="23" t="s">
        <v>31</v>
      </c>
      <c r="V8" s="14" t="s">
        <v>31</v>
      </c>
    </row>
    <row r="9" spans="1:22" outlineLevel="1" x14ac:dyDescent="0.25">
      <c r="B9" s="13" t="s">
        <v>11</v>
      </c>
      <c r="C9" s="24" t="s">
        <v>31</v>
      </c>
      <c r="D9" s="15" t="s">
        <v>31</v>
      </c>
      <c r="E9" s="24" t="s">
        <v>31</v>
      </c>
      <c r="F9" s="15" t="s">
        <v>31</v>
      </c>
      <c r="G9" s="24" t="s">
        <v>31</v>
      </c>
      <c r="H9" s="15" t="s">
        <v>31</v>
      </c>
      <c r="I9" s="24" t="s">
        <v>31</v>
      </c>
      <c r="J9" s="15" t="s">
        <v>31</v>
      </c>
      <c r="K9" s="24" t="s">
        <v>31</v>
      </c>
      <c r="L9" s="15" t="s">
        <v>31</v>
      </c>
      <c r="M9" s="24" t="s">
        <v>31</v>
      </c>
      <c r="N9" s="15" t="s">
        <v>31</v>
      </c>
      <c r="O9" s="24" t="s">
        <v>31</v>
      </c>
      <c r="P9" s="15" t="s">
        <v>31</v>
      </c>
      <c r="Q9" s="24" t="s">
        <v>31</v>
      </c>
      <c r="R9" s="15" t="s">
        <v>31</v>
      </c>
      <c r="S9" s="24" t="s">
        <v>31</v>
      </c>
      <c r="T9" s="15" t="s">
        <v>31</v>
      </c>
      <c r="U9" s="24" t="s">
        <v>31</v>
      </c>
      <c r="V9" s="15" t="s">
        <v>31</v>
      </c>
    </row>
    <row r="10" spans="1:22" outlineLevel="1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2" outlineLevel="1" x14ac:dyDescent="0.25">
      <c r="B11" s="39" t="s">
        <v>12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outlineLevel="1" x14ac:dyDescent="0.25">
      <c r="B12" s="40" t="s">
        <v>14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outlineLevel="1" x14ac:dyDescent="0.25">
      <c r="B13" s="41" t="s">
        <v>15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outlineLevel="1" x14ac:dyDescent="0.25">
      <c r="B14" s="41" t="s">
        <v>16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outlineLevel="1" x14ac:dyDescent="0.25"/>
    <row r="16" spans="1:22" outlineLevel="1" x14ac:dyDescent="0.25"/>
  </sheetData>
  <mergeCells count="15">
    <mergeCell ref="B12:V12"/>
    <mergeCell ref="B13:V13"/>
    <mergeCell ref="B14:V14"/>
    <mergeCell ref="O5:P5"/>
    <mergeCell ref="Q5:R5"/>
    <mergeCell ref="S5:T5"/>
    <mergeCell ref="U5:V5"/>
    <mergeCell ref="B10:V10"/>
    <mergeCell ref="B11:V11"/>
    <mergeCell ref="C5:D5"/>
    <mergeCell ref="E5:F5"/>
    <mergeCell ref="G5:H5"/>
    <mergeCell ref="I5:J5"/>
    <mergeCell ref="K5:L5"/>
    <mergeCell ref="M5:N5"/>
  </mergeCells>
  <hyperlinks>
    <hyperlink ref="A1" location="'Index'!A1" display="Index" xr:uid="{99A434B7-694F-4234-8053-9B33AF326447}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A02CC-8D75-4633-B030-CC4C27E74E1B}">
  <sheetPr codeName="Arkusz259">
    <outlinePr summaryBelow="0"/>
  </sheetPr>
  <dimension ref="A1:L28"/>
  <sheetViews>
    <sheetView tabSelected="1" workbookViewId="0">
      <pane xSplit="2" topLeftCell="C1" activePane="topRight" state="frozen"/>
      <selection pane="topRight" activeCell="A8" sqref="A8:XFD19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12" x14ac:dyDescent="0.25">
      <c r="A1" s="2" t="s">
        <v>1</v>
      </c>
      <c r="B1">
        <v>91600</v>
      </c>
    </row>
    <row r="3" spans="1:12" ht="15.75" x14ac:dyDescent="0.25">
      <c r="B3" s="1" t="s">
        <v>776</v>
      </c>
    </row>
    <row r="4" spans="1:12" ht="25.5" outlineLevel="1" x14ac:dyDescent="0.25">
      <c r="B4" s="46" t="s">
        <v>1503</v>
      </c>
      <c r="C4" s="46" t="s">
        <v>1504</v>
      </c>
      <c r="D4" s="3" t="s">
        <v>87</v>
      </c>
      <c r="E4" s="3" t="s">
        <v>87</v>
      </c>
      <c r="F4" s="3" t="s">
        <v>87</v>
      </c>
      <c r="G4" s="3" t="s">
        <v>87</v>
      </c>
      <c r="H4" s="3" t="s">
        <v>87</v>
      </c>
      <c r="I4" s="3" t="s">
        <v>87</v>
      </c>
      <c r="J4" s="3" t="s">
        <v>87</v>
      </c>
      <c r="K4" s="3" t="s">
        <v>87</v>
      </c>
      <c r="L4" s="3" t="s">
        <v>87</v>
      </c>
    </row>
    <row r="5" spans="1:12" outlineLevel="1" x14ac:dyDescent="0.25">
      <c r="B5" s="4"/>
      <c r="C5" s="42" t="s">
        <v>356</v>
      </c>
      <c r="D5" s="43"/>
      <c r="E5" s="44" t="s">
        <v>394</v>
      </c>
      <c r="F5" s="43"/>
      <c r="G5" s="44" t="s">
        <v>397</v>
      </c>
      <c r="H5" s="43"/>
      <c r="I5" s="44" t="s">
        <v>391</v>
      </c>
      <c r="J5" s="43"/>
      <c r="K5" s="44" t="s">
        <v>388</v>
      </c>
      <c r="L5" s="43"/>
    </row>
    <row r="6" spans="1:12" outlineLevel="1" x14ac:dyDescent="0.25">
      <c r="B6" s="4"/>
      <c r="C6" s="17" t="s">
        <v>92</v>
      </c>
      <c r="D6" s="6" t="s">
        <v>95</v>
      </c>
      <c r="E6" s="17" t="s">
        <v>92</v>
      </c>
      <c r="F6" s="6" t="s">
        <v>95</v>
      </c>
      <c r="G6" s="17" t="s">
        <v>92</v>
      </c>
      <c r="H6" s="6" t="s">
        <v>95</v>
      </c>
      <c r="I6" s="17" t="s">
        <v>92</v>
      </c>
      <c r="J6" s="6" t="s">
        <v>95</v>
      </c>
      <c r="K6" s="17" t="s">
        <v>92</v>
      </c>
      <c r="L6" s="6" t="s">
        <v>95</v>
      </c>
    </row>
    <row r="7" spans="1:12" ht="24" outlineLevel="1" x14ac:dyDescent="0.25">
      <c r="B7" s="7" t="s">
        <v>753</v>
      </c>
      <c r="C7" s="18" t="s">
        <v>7</v>
      </c>
      <c r="D7" s="8" t="s">
        <v>7</v>
      </c>
      <c r="E7" s="18" t="s">
        <v>7</v>
      </c>
      <c r="F7" s="8" t="s">
        <v>7</v>
      </c>
      <c r="G7" s="18" t="s">
        <v>7</v>
      </c>
      <c r="H7" s="8" t="s">
        <v>7</v>
      </c>
      <c r="I7" s="18" t="s">
        <v>7</v>
      </c>
      <c r="J7" s="8" t="s">
        <v>7</v>
      </c>
      <c r="K7" s="18" t="s">
        <v>7</v>
      </c>
      <c r="L7" s="8" t="s">
        <v>7</v>
      </c>
    </row>
    <row r="8" spans="1:12" outlineLevel="1" x14ac:dyDescent="0.25">
      <c r="A8">
        <v>1</v>
      </c>
      <c r="B8" s="9" t="s">
        <v>758</v>
      </c>
      <c r="C8" s="19">
        <v>0.62</v>
      </c>
      <c r="D8" s="10">
        <v>0.54</v>
      </c>
      <c r="E8" s="19">
        <v>0.64</v>
      </c>
      <c r="F8" s="10">
        <v>0.71</v>
      </c>
      <c r="G8" s="48">
        <v>0.79</v>
      </c>
      <c r="H8" s="50">
        <v>0.67</v>
      </c>
      <c r="I8" s="49">
        <v>0.55000000000000004</v>
      </c>
      <c r="J8" s="47">
        <v>0.66</v>
      </c>
      <c r="K8" s="19">
        <v>0.62</v>
      </c>
      <c r="L8" s="10">
        <v>0.63</v>
      </c>
    </row>
    <row r="9" spans="1:12" outlineLevel="1" x14ac:dyDescent="0.25">
      <c r="A9">
        <v>2</v>
      </c>
      <c r="B9" s="16" t="s">
        <v>380</v>
      </c>
      <c r="C9" s="19">
        <v>0.65</v>
      </c>
      <c r="D9" s="10">
        <v>0.66</v>
      </c>
      <c r="E9" s="19">
        <v>0.47</v>
      </c>
      <c r="F9" s="10">
        <v>0.41</v>
      </c>
      <c r="G9" s="19">
        <v>0.23</v>
      </c>
      <c r="H9" s="10">
        <v>0.18</v>
      </c>
      <c r="I9" s="19">
        <v>0.48</v>
      </c>
      <c r="J9" s="10">
        <v>0.52</v>
      </c>
      <c r="K9" s="19">
        <v>0.42</v>
      </c>
      <c r="L9" s="10">
        <v>0.34</v>
      </c>
    </row>
    <row r="10" spans="1:12" ht="28.5" outlineLevel="1" x14ac:dyDescent="0.25">
      <c r="A10">
        <v>3</v>
      </c>
      <c r="B10" s="9" t="s">
        <v>761</v>
      </c>
      <c r="C10" s="19">
        <v>0.56999999999999995</v>
      </c>
      <c r="D10" s="10">
        <v>0.61</v>
      </c>
      <c r="E10" s="19">
        <v>0.6</v>
      </c>
      <c r="F10" s="10">
        <v>0.63</v>
      </c>
      <c r="G10" s="19">
        <v>0.38</v>
      </c>
      <c r="H10" s="10">
        <v>0.33</v>
      </c>
      <c r="I10" s="19">
        <v>0.6</v>
      </c>
      <c r="J10" s="10">
        <v>0.64</v>
      </c>
      <c r="K10" s="19">
        <v>0.54</v>
      </c>
      <c r="L10" s="10">
        <v>0.56999999999999995</v>
      </c>
    </row>
    <row r="11" spans="1:12" ht="28.5" outlineLevel="1" x14ac:dyDescent="0.25">
      <c r="A11">
        <v>4</v>
      </c>
      <c r="B11" s="11" t="s">
        <v>759</v>
      </c>
      <c r="C11" s="20">
        <v>0.55000000000000004</v>
      </c>
      <c r="D11" s="12">
        <v>0.57999999999999996</v>
      </c>
      <c r="E11" s="20">
        <v>0.54</v>
      </c>
      <c r="F11" s="12">
        <v>0.48</v>
      </c>
      <c r="G11" s="20">
        <v>0.33</v>
      </c>
      <c r="H11" s="12">
        <v>0.35</v>
      </c>
      <c r="I11" s="20">
        <v>0.41</v>
      </c>
      <c r="J11" s="12">
        <v>0.43</v>
      </c>
      <c r="K11" s="20">
        <v>0.37</v>
      </c>
      <c r="L11" s="12">
        <v>0.42</v>
      </c>
    </row>
    <row r="12" spans="1:12" ht="28.5" outlineLevel="1" x14ac:dyDescent="0.25">
      <c r="A12">
        <v>5</v>
      </c>
      <c r="B12" s="11" t="s">
        <v>382</v>
      </c>
      <c r="C12" s="20">
        <v>0.57999999999999996</v>
      </c>
      <c r="D12" s="12">
        <v>0.56000000000000005</v>
      </c>
      <c r="E12" s="20">
        <v>0.54</v>
      </c>
      <c r="F12" s="12">
        <v>0.52</v>
      </c>
      <c r="G12" s="20">
        <v>0.35</v>
      </c>
      <c r="H12" s="12">
        <v>0.32</v>
      </c>
      <c r="I12" s="20">
        <v>0.46</v>
      </c>
      <c r="J12" s="12">
        <v>0.46</v>
      </c>
      <c r="K12" s="20">
        <v>0.37</v>
      </c>
      <c r="L12" s="12">
        <v>0.38</v>
      </c>
    </row>
    <row r="13" spans="1:12" outlineLevel="1" x14ac:dyDescent="0.25">
      <c r="A13">
        <v>6</v>
      </c>
      <c r="B13" s="11" t="s">
        <v>379</v>
      </c>
      <c r="C13" s="20">
        <v>0.52</v>
      </c>
      <c r="D13" s="12">
        <v>0.56999999999999995</v>
      </c>
      <c r="E13" s="20">
        <v>0.59</v>
      </c>
      <c r="F13" s="12">
        <v>0.52</v>
      </c>
      <c r="G13" s="20">
        <v>0.44</v>
      </c>
      <c r="H13" s="12">
        <v>0.46</v>
      </c>
      <c r="I13" s="20">
        <v>0.47</v>
      </c>
      <c r="J13" s="12">
        <v>0.49</v>
      </c>
      <c r="K13" s="20">
        <v>0.4</v>
      </c>
      <c r="L13" s="12">
        <v>0.42</v>
      </c>
    </row>
    <row r="14" spans="1:12" outlineLevel="1" x14ac:dyDescent="0.25">
      <c r="A14">
        <v>7</v>
      </c>
      <c r="B14" s="9" t="s">
        <v>756</v>
      </c>
      <c r="C14" s="19">
        <v>0.39</v>
      </c>
      <c r="D14" s="10">
        <v>0.36</v>
      </c>
      <c r="E14" s="19">
        <v>0.41</v>
      </c>
      <c r="F14" s="10">
        <v>0.4</v>
      </c>
      <c r="G14" s="19">
        <v>0.25</v>
      </c>
      <c r="H14" s="10">
        <v>0.24</v>
      </c>
      <c r="I14" s="19">
        <v>0.37</v>
      </c>
      <c r="J14" s="10">
        <v>0.3</v>
      </c>
      <c r="K14" s="19">
        <v>0.3</v>
      </c>
      <c r="L14" s="10">
        <v>0.3</v>
      </c>
    </row>
    <row r="15" spans="1:12" ht="28.5" outlineLevel="1" x14ac:dyDescent="0.25">
      <c r="A15">
        <v>8</v>
      </c>
      <c r="B15" s="16" t="s">
        <v>754</v>
      </c>
      <c r="C15" s="19">
        <v>0.45</v>
      </c>
      <c r="D15" s="10">
        <v>0.4</v>
      </c>
      <c r="E15" s="19">
        <v>0.45</v>
      </c>
      <c r="F15" s="10">
        <v>0.38</v>
      </c>
      <c r="G15" s="19">
        <v>0.36</v>
      </c>
      <c r="H15" s="10">
        <v>0.34</v>
      </c>
      <c r="I15" s="19">
        <v>0.36</v>
      </c>
      <c r="J15" s="10">
        <v>0.33</v>
      </c>
      <c r="K15" s="19">
        <v>0.32</v>
      </c>
      <c r="L15" s="10">
        <v>0.3</v>
      </c>
    </row>
    <row r="16" spans="1:12" outlineLevel="1" x14ac:dyDescent="0.25">
      <c r="A16">
        <v>9</v>
      </c>
      <c r="B16" s="9" t="s">
        <v>760</v>
      </c>
      <c r="C16" s="19">
        <v>0.63</v>
      </c>
      <c r="D16" s="10">
        <v>0.64</v>
      </c>
      <c r="E16" s="19">
        <v>0.63</v>
      </c>
      <c r="F16" s="10">
        <v>0.62</v>
      </c>
      <c r="G16" s="19">
        <v>0.44</v>
      </c>
      <c r="H16" s="10">
        <v>0.54</v>
      </c>
      <c r="I16" s="19">
        <v>0.45</v>
      </c>
      <c r="J16" s="10">
        <v>0.55000000000000004</v>
      </c>
      <c r="K16" s="19">
        <v>0.48</v>
      </c>
      <c r="L16" s="10">
        <v>0.44</v>
      </c>
    </row>
    <row r="17" spans="1:12" outlineLevel="1" x14ac:dyDescent="0.25">
      <c r="A17">
        <v>10</v>
      </c>
      <c r="B17" s="11" t="s">
        <v>384</v>
      </c>
      <c r="C17" s="20">
        <v>0.51</v>
      </c>
      <c r="D17" s="12">
        <v>0.51</v>
      </c>
      <c r="E17" s="20">
        <v>0.55000000000000004</v>
      </c>
      <c r="F17" s="12">
        <v>0.51</v>
      </c>
      <c r="G17" s="20">
        <v>0.35</v>
      </c>
      <c r="H17" s="12">
        <v>0.34</v>
      </c>
      <c r="I17" s="20">
        <v>0.47</v>
      </c>
      <c r="J17" s="12">
        <v>0.47</v>
      </c>
      <c r="K17" s="20">
        <v>0.41</v>
      </c>
      <c r="L17" s="12">
        <v>0.34</v>
      </c>
    </row>
    <row r="18" spans="1:12" outlineLevel="1" x14ac:dyDescent="0.25">
      <c r="A18">
        <v>11</v>
      </c>
      <c r="B18" s="11" t="s">
        <v>755</v>
      </c>
      <c r="C18" s="20">
        <v>0.6</v>
      </c>
      <c r="D18" s="12">
        <v>0.56999999999999995</v>
      </c>
      <c r="E18" s="20">
        <v>0.56999999999999995</v>
      </c>
      <c r="F18" s="12">
        <v>0.54</v>
      </c>
      <c r="G18" s="20">
        <v>0.41</v>
      </c>
      <c r="H18" s="12">
        <v>0.36</v>
      </c>
      <c r="I18" s="20">
        <v>0.48</v>
      </c>
      <c r="J18" s="12">
        <v>0.51</v>
      </c>
      <c r="K18" s="20">
        <v>0.48</v>
      </c>
      <c r="L18" s="12">
        <v>0.43</v>
      </c>
    </row>
    <row r="19" spans="1:12" outlineLevel="1" x14ac:dyDescent="0.25">
      <c r="A19">
        <v>12</v>
      </c>
      <c r="B19" s="11" t="s">
        <v>757</v>
      </c>
      <c r="C19" s="20">
        <v>0.5</v>
      </c>
      <c r="D19" s="12">
        <v>0.49</v>
      </c>
      <c r="E19" s="20">
        <v>0.52</v>
      </c>
      <c r="F19" s="12">
        <v>0.52</v>
      </c>
      <c r="G19" s="20">
        <v>0.36</v>
      </c>
      <c r="H19" s="12">
        <v>0.43</v>
      </c>
      <c r="I19" s="20">
        <v>0.44</v>
      </c>
      <c r="J19" s="12">
        <v>0.5</v>
      </c>
      <c r="K19" s="20">
        <v>0.41</v>
      </c>
      <c r="L19" s="12">
        <v>0.41</v>
      </c>
    </row>
    <row r="20" spans="1:12" outlineLevel="1" x14ac:dyDescent="0.25">
      <c r="B20" s="13" t="s">
        <v>10</v>
      </c>
      <c r="C20" s="23">
        <v>1</v>
      </c>
      <c r="D20" s="14">
        <v>1</v>
      </c>
      <c r="E20" s="23">
        <v>1</v>
      </c>
      <c r="F20" s="14">
        <v>1</v>
      </c>
      <c r="G20" s="23">
        <v>1</v>
      </c>
      <c r="H20" s="14">
        <v>1</v>
      </c>
      <c r="I20" s="23">
        <v>1</v>
      </c>
      <c r="J20" s="14">
        <v>1</v>
      </c>
      <c r="K20" s="23">
        <v>1</v>
      </c>
      <c r="L20" s="14">
        <v>1</v>
      </c>
    </row>
    <row r="21" spans="1:12" outlineLevel="1" x14ac:dyDescent="0.25">
      <c r="B21" s="13" t="s">
        <v>11</v>
      </c>
      <c r="C21" s="24">
        <v>125</v>
      </c>
      <c r="D21" s="15">
        <v>221</v>
      </c>
      <c r="E21" s="24">
        <v>112</v>
      </c>
      <c r="F21" s="15">
        <v>207</v>
      </c>
      <c r="G21" s="24">
        <v>81</v>
      </c>
      <c r="H21" s="15">
        <v>184</v>
      </c>
      <c r="I21" s="24">
        <v>108</v>
      </c>
      <c r="J21" s="15">
        <v>202</v>
      </c>
      <c r="K21" s="24">
        <v>102</v>
      </c>
      <c r="L21" s="15">
        <v>199</v>
      </c>
    </row>
    <row r="22" spans="1:12" outlineLevel="1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  <row r="23" spans="1:12" outlineLevel="1" x14ac:dyDescent="0.25">
      <c r="B23" s="39" t="s">
        <v>12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outlineLevel="1" x14ac:dyDescent="0.25">
      <c r="B24" s="40" t="s">
        <v>14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outlineLevel="1" x14ac:dyDescent="0.25">
      <c r="B25" s="41" t="s">
        <v>15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outlineLevel="1" x14ac:dyDescent="0.25">
      <c r="B26" s="41" t="s">
        <v>16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outlineLevel="1" x14ac:dyDescent="0.25"/>
    <row r="28" spans="1:12" outlineLevel="1" x14ac:dyDescent="0.25"/>
  </sheetData>
  <sortState xmlns:xlrd2="http://schemas.microsoft.com/office/spreadsheetml/2017/richdata2" ref="A8:L19">
    <sortCondition ref="A8:A19"/>
  </sortState>
  <mergeCells count="10">
    <mergeCell ref="B23:L23"/>
    <mergeCell ref="B24:L24"/>
    <mergeCell ref="B25:L25"/>
    <mergeCell ref="B26:L26"/>
    <mergeCell ref="C5:D5"/>
    <mergeCell ref="E5:F5"/>
    <mergeCell ref="G5:H5"/>
    <mergeCell ref="I5:J5"/>
    <mergeCell ref="K5:L5"/>
    <mergeCell ref="B22:L22"/>
  </mergeCells>
  <hyperlinks>
    <hyperlink ref="A1" location="'Index'!A1" display="Index" xr:uid="{A35C873E-DF9C-410F-8D6B-3DBB331E3F88}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B09F-80F2-4E2A-8929-1823293527B8}">
  <sheetPr codeName="Arkusz260"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11800</v>
      </c>
    </row>
    <row r="2" spans="1:7" x14ac:dyDescent="0.25">
      <c r="C2" t="s">
        <v>92</v>
      </c>
      <c r="D2" t="s">
        <v>1506</v>
      </c>
    </row>
    <row r="3" spans="1:7" ht="15.75" x14ac:dyDescent="0.25">
      <c r="B3" s="1" t="s">
        <v>777</v>
      </c>
    </row>
    <row r="4" spans="1:7" ht="25.5" outlineLevel="1" x14ac:dyDescent="0.25">
      <c r="B4" s="46" t="s">
        <v>1505</v>
      </c>
      <c r="C4" s="46" t="s">
        <v>357</v>
      </c>
      <c r="D4" s="3" t="s">
        <v>39</v>
      </c>
      <c r="E4" s="3" t="s">
        <v>39</v>
      </c>
      <c r="F4" s="3" t="s">
        <v>39</v>
      </c>
      <c r="G4" s="3" t="s">
        <v>39</v>
      </c>
    </row>
    <row r="5" spans="1:7" outlineLevel="1" x14ac:dyDescent="0.25">
      <c r="B5" s="4"/>
      <c r="C5" s="42" t="s">
        <v>778</v>
      </c>
      <c r="D5" s="42"/>
      <c r="E5" s="42"/>
      <c r="F5" s="42"/>
      <c r="G5" s="43"/>
    </row>
    <row r="6" spans="1:7" ht="24" outlineLevel="1" x14ac:dyDescent="0.25">
      <c r="B6" s="4"/>
      <c r="C6" s="17" t="s">
        <v>357</v>
      </c>
      <c r="D6" s="17" t="s">
        <v>453</v>
      </c>
      <c r="E6" s="17" t="s">
        <v>443</v>
      </c>
      <c r="F6" s="17" t="s">
        <v>445</v>
      </c>
      <c r="G6" s="6" t="s">
        <v>446</v>
      </c>
    </row>
    <row r="7" spans="1:7" ht="24" outlineLevel="1" x14ac:dyDescent="0.25">
      <c r="B7" s="7" t="s">
        <v>778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357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453</v>
      </c>
      <c r="C9" s="20">
        <v>0.27</v>
      </c>
      <c r="D9" s="48">
        <v>1</v>
      </c>
      <c r="E9" s="20">
        <v>0.33</v>
      </c>
      <c r="F9" s="20">
        <v>0.28999999999999998</v>
      </c>
      <c r="G9" s="12">
        <v>0.34</v>
      </c>
    </row>
    <row r="10" spans="1:7" outlineLevel="1" x14ac:dyDescent="0.25">
      <c r="B10" s="9" t="s">
        <v>443</v>
      </c>
      <c r="C10" s="19">
        <v>0.15</v>
      </c>
      <c r="D10" s="19">
        <v>0.19</v>
      </c>
      <c r="E10" s="48">
        <v>1</v>
      </c>
      <c r="F10" s="19">
        <v>0.21</v>
      </c>
      <c r="G10" s="10">
        <v>0.23</v>
      </c>
    </row>
    <row r="11" spans="1:7" outlineLevel="1" x14ac:dyDescent="0.25">
      <c r="B11" s="11" t="s">
        <v>445</v>
      </c>
      <c r="C11" s="20">
        <v>0.27</v>
      </c>
      <c r="D11" s="20">
        <v>0.3</v>
      </c>
      <c r="E11" s="20">
        <v>0.37</v>
      </c>
      <c r="F11" s="48">
        <v>1</v>
      </c>
      <c r="G11" s="47">
        <v>0.51</v>
      </c>
    </row>
    <row r="12" spans="1:7" outlineLevel="1" x14ac:dyDescent="0.25">
      <c r="B12" s="9" t="s">
        <v>446</v>
      </c>
      <c r="C12" s="19">
        <v>0.2</v>
      </c>
      <c r="D12" s="19">
        <v>0.26</v>
      </c>
      <c r="E12" s="19">
        <v>0.3</v>
      </c>
      <c r="F12" s="48">
        <v>0.38</v>
      </c>
      <c r="G12" s="47">
        <v>1</v>
      </c>
    </row>
    <row r="13" spans="1:7" ht="40.5" outlineLevel="1" x14ac:dyDescent="0.25">
      <c r="B13" s="13" t="s">
        <v>1507</v>
      </c>
      <c r="C13" s="23">
        <v>1</v>
      </c>
      <c r="D13" s="23">
        <v>1</v>
      </c>
      <c r="E13" s="23">
        <v>1</v>
      </c>
      <c r="F13" s="23">
        <v>1</v>
      </c>
      <c r="G13" s="14">
        <v>1</v>
      </c>
    </row>
    <row r="14" spans="1:7" outlineLevel="1" x14ac:dyDescent="0.25">
      <c r="B14" s="13" t="s">
        <v>11</v>
      </c>
      <c r="C14" s="24">
        <v>177</v>
      </c>
      <c r="D14" s="24">
        <v>47</v>
      </c>
      <c r="E14" s="24">
        <v>27</v>
      </c>
      <c r="F14" s="24">
        <v>48</v>
      </c>
      <c r="G14" s="15">
        <v>35</v>
      </c>
    </row>
    <row r="15" spans="1:7" outlineLevel="1" x14ac:dyDescent="0.25">
      <c r="B15" s="38"/>
      <c r="C15" s="38"/>
      <c r="D15" s="38"/>
      <c r="E15" s="38"/>
      <c r="F15" s="38"/>
      <c r="G15" s="38"/>
    </row>
    <row r="16" spans="1:7" outlineLevel="1" x14ac:dyDescent="0.25">
      <c r="B16" s="45"/>
      <c r="C16" s="45"/>
      <c r="D16" s="45"/>
      <c r="E16" s="45"/>
      <c r="F16" s="45"/>
      <c r="G16" s="45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0.46</v>
      </c>
      <c r="D18" s="19">
        <v>0.38</v>
      </c>
      <c r="E18" s="19">
        <v>0.41</v>
      </c>
      <c r="F18" s="19">
        <v>0.46</v>
      </c>
      <c r="G18" s="10">
        <v>0.4</v>
      </c>
    </row>
    <row r="19" spans="2:7" outlineLevel="1" x14ac:dyDescent="0.25">
      <c r="B19" s="11" t="s">
        <v>20</v>
      </c>
      <c r="C19" s="20">
        <v>0.54</v>
      </c>
      <c r="D19" s="20">
        <v>0.62</v>
      </c>
      <c r="E19" s="20">
        <v>0.59</v>
      </c>
      <c r="F19" s="20">
        <v>0.54</v>
      </c>
      <c r="G19" s="12">
        <v>0.6</v>
      </c>
    </row>
    <row r="20" spans="2:7" outlineLevel="1" x14ac:dyDescent="0.25">
      <c r="B20" s="13" t="s">
        <v>1384</v>
      </c>
      <c r="C20" s="23">
        <v>1</v>
      </c>
      <c r="D20" s="23">
        <v>1</v>
      </c>
      <c r="E20" s="23">
        <v>1</v>
      </c>
      <c r="F20" s="23">
        <v>1</v>
      </c>
      <c r="G20" s="14">
        <v>1</v>
      </c>
    </row>
    <row r="21" spans="2:7" outlineLevel="1" x14ac:dyDescent="0.25">
      <c r="B21" s="13" t="s">
        <v>11</v>
      </c>
      <c r="C21" s="24">
        <v>177</v>
      </c>
      <c r="D21" s="24">
        <v>47</v>
      </c>
      <c r="E21" s="24">
        <v>27</v>
      </c>
      <c r="F21" s="24">
        <v>48</v>
      </c>
      <c r="G21" s="15">
        <v>35</v>
      </c>
    </row>
    <row r="22" spans="2:7" outlineLevel="1" x14ac:dyDescent="0.25">
      <c r="B22" s="38"/>
      <c r="C22" s="38"/>
      <c r="D22" s="38"/>
      <c r="E22" s="38"/>
      <c r="F22" s="38"/>
      <c r="G22" s="38"/>
    </row>
    <row r="23" spans="2:7" outlineLevel="1" x14ac:dyDescent="0.25">
      <c r="B23" s="45"/>
      <c r="C23" s="45"/>
      <c r="D23" s="45"/>
      <c r="E23" s="45"/>
      <c r="F23" s="45"/>
      <c r="G23" s="45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0.06</v>
      </c>
      <c r="D25" s="19">
        <v>0.06</v>
      </c>
      <c r="E25" s="19">
        <v>0.04</v>
      </c>
      <c r="F25" s="19">
        <v>0.02</v>
      </c>
      <c r="G25" s="10">
        <v>0.09</v>
      </c>
    </row>
    <row r="26" spans="2:7" outlineLevel="1" x14ac:dyDescent="0.25">
      <c r="B26" s="11" t="s">
        <v>24</v>
      </c>
      <c r="C26" s="20">
        <v>0.32</v>
      </c>
      <c r="D26" s="49">
        <v>0.15</v>
      </c>
      <c r="E26" s="20">
        <v>0.19</v>
      </c>
      <c r="F26" s="20">
        <v>0.31</v>
      </c>
      <c r="G26" s="12">
        <v>0.2</v>
      </c>
    </row>
    <row r="27" spans="2:7" outlineLevel="1" x14ac:dyDescent="0.25">
      <c r="B27" s="9" t="s">
        <v>25</v>
      </c>
      <c r="C27" s="19">
        <v>0.33</v>
      </c>
      <c r="D27" s="19">
        <v>0.34</v>
      </c>
      <c r="E27" s="19">
        <v>0.44</v>
      </c>
      <c r="F27" s="19">
        <v>0.44</v>
      </c>
      <c r="G27" s="10">
        <v>0.34</v>
      </c>
    </row>
    <row r="28" spans="2:7" outlineLevel="1" x14ac:dyDescent="0.25">
      <c r="B28" s="11" t="s">
        <v>26</v>
      </c>
      <c r="C28" s="20">
        <v>0.3</v>
      </c>
      <c r="D28" s="48">
        <v>0.45</v>
      </c>
      <c r="E28" s="20">
        <v>0.33</v>
      </c>
      <c r="F28" s="20">
        <v>0.23</v>
      </c>
      <c r="G28" s="12">
        <v>0.37</v>
      </c>
    </row>
    <row r="29" spans="2:7" outlineLevel="1" x14ac:dyDescent="0.25">
      <c r="B29" s="13" t="s">
        <v>1385</v>
      </c>
      <c r="C29" s="23">
        <v>1</v>
      </c>
      <c r="D29" s="23">
        <v>1</v>
      </c>
      <c r="E29" s="23">
        <v>1</v>
      </c>
      <c r="F29" s="23">
        <v>1</v>
      </c>
      <c r="G29" s="14">
        <v>1</v>
      </c>
    </row>
    <row r="30" spans="2:7" outlineLevel="1" x14ac:dyDescent="0.25">
      <c r="B30" s="13" t="s">
        <v>11</v>
      </c>
      <c r="C30" s="24">
        <v>177</v>
      </c>
      <c r="D30" s="24">
        <v>47</v>
      </c>
      <c r="E30" s="24">
        <v>27</v>
      </c>
      <c r="F30" s="24">
        <v>48</v>
      </c>
      <c r="G30" s="15">
        <v>35</v>
      </c>
    </row>
    <row r="31" spans="2:7" outlineLevel="1" x14ac:dyDescent="0.25">
      <c r="B31" s="38"/>
      <c r="C31" s="38"/>
      <c r="D31" s="38"/>
      <c r="E31" s="38"/>
      <c r="F31" s="38"/>
      <c r="G31" s="38"/>
    </row>
    <row r="32" spans="2:7" outlineLevel="1" x14ac:dyDescent="0.25">
      <c r="B32" s="45"/>
      <c r="C32" s="45"/>
      <c r="D32" s="45"/>
      <c r="E32" s="45"/>
      <c r="F32" s="45"/>
      <c r="G32" s="45"/>
    </row>
    <row r="33" spans="2:7" ht="24" outlineLevel="1" x14ac:dyDescent="0.25">
      <c r="B33" s="7" t="s">
        <v>405</v>
      </c>
      <c r="C33" s="18"/>
      <c r="D33" s="18"/>
      <c r="E33" s="18"/>
      <c r="F33" s="18"/>
      <c r="G33" s="8"/>
    </row>
    <row r="34" spans="2:7" outlineLevel="1" x14ac:dyDescent="0.25">
      <c r="B34" s="9" t="s">
        <v>406</v>
      </c>
      <c r="C34" s="19" t="s">
        <v>31</v>
      </c>
      <c r="D34" s="19" t="s">
        <v>31</v>
      </c>
      <c r="E34" s="19" t="s">
        <v>31</v>
      </c>
      <c r="F34" s="19" t="s">
        <v>31</v>
      </c>
      <c r="G34" s="10" t="s">
        <v>31</v>
      </c>
    </row>
    <row r="35" spans="2:7" outlineLevel="1" x14ac:dyDescent="0.25">
      <c r="B35" s="11" t="s">
        <v>407</v>
      </c>
      <c r="C35" s="20">
        <v>0.51</v>
      </c>
      <c r="D35" s="20">
        <v>0.4</v>
      </c>
      <c r="E35" s="20">
        <v>0.41</v>
      </c>
      <c r="F35" s="20">
        <v>0.48</v>
      </c>
      <c r="G35" s="12">
        <v>0.54</v>
      </c>
    </row>
    <row r="36" spans="2:7" outlineLevel="1" x14ac:dyDescent="0.25">
      <c r="B36" s="9" t="s">
        <v>408</v>
      </c>
      <c r="C36" s="19">
        <v>0.28000000000000003</v>
      </c>
      <c r="D36" s="19">
        <v>0.32</v>
      </c>
      <c r="E36" s="19">
        <v>0.3</v>
      </c>
      <c r="F36" s="19">
        <v>0.25</v>
      </c>
      <c r="G36" s="10">
        <v>0.2</v>
      </c>
    </row>
    <row r="37" spans="2:7" outlineLevel="1" x14ac:dyDescent="0.25">
      <c r="B37" s="11" t="s">
        <v>409</v>
      </c>
      <c r="C37" s="20">
        <v>0.2</v>
      </c>
      <c r="D37" s="20">
        <v>0.28000000000000003</v>
      </c>
      <c r="E37" s="20">
        <v>0.3</v>
      </c>
      <c r="F37" s="20">
        <v>0.27</v>
      </c>
      <c r="G37" s="12">
        <v>0.26</v>
      </c>
    </row>
    <row r="38" spans="2:7" ht="27" outlineLevel="1" x14ac:dyDescent="0.25">
      <c r="B38" s="13" t="s">
        <v>1386</v>
      </c>
      <c r="C38" s="23">
        <v>1</v>
      </c>
      <c r="D38" s="23">
        <v>1</v>
      </c>
      <c r="E38" s="23">
        <v>1</v>
      </c>
      <c r="F38" s="23">
        <v>1</v>
      </c>
      <c r="G38" s="14">
        <v>1</v>
      </c>
    </row>
    <row r="39" spans="2:7" outlineLevel="1" x14ac:dyDescent="0.25">
      <c r="B39" s="13" t="s">
        <v>11</v>
      </c>
      <c r="C39" s="24">
        <v>177</v>
      </c>
      <c r="D39" s="24">
        <v>47</v>
      </c>
      <c r="E39" s="24">
        <v>27</v>
      </c>
      <c r="F39" s="24">
        <v>48</v>
      </c>
      <c r="G39" s="15">
        <v>35</v>
      </c>
    </row>
    <row r="40" spans="2:7" outlineLevel="1" x14ac:dyDescent="0.25">
      <c r="B40" s="38"/>
      <c r="C40" s="38"/>
      <c r="D40" s="38"/>
      <c r="E40" s="38"/>
      <c r="F40" s="38"/>
      <c r="G40" s="38"/>
    </row>
    <row r="41" spans="2:7" outlineLevel="1" x14ac:dyDescent="0.25">
      <c r="B41" s="45"/>
      <c r="C41" s="45"/>
      <c r="D41" s="45"/>
      <c r="E41" s="45"/>
      <c r="F41" s="45"/>
      <c r="G41" s="45"/>
    </row>
    <row r="42" spans="2:7" outlineLevel="1" x14ac:dyDescent="0.25">
      <c r="B42" s="7" t="s">
        <v>56</v>
      </c>
      <c r="C42" s="18"/>
      <c r="D42" s="18"/>
      <c r="E42" s="18"/>
      <c r="F42" s="18"/>
      <c r="G42" s="8"/>
    </row>
    <row r="43" spans="2:7" outlineLevel="1" x14ac:dyDescent="0.25">
      <c r="B43" s="9" t="s">
        <v>57</v>
      </c>
      <c r="C43" s="19">
        <v>0.04</v>
      </c>
      <c r="D43" s="19">
        <v>0.04</v>
      </c>
      <c r="E43" s="19">
        <v>7.0000000000000007E-2</v>
      </c>
      <c r="F43" s="19">
        <v>0.04</v>
      </c>
      <c r="G43" s="10">
        <v>0.06</v>
      </c>
    </row>
    <row r="44" spans="2:7" outlineLevel="1" x14ac:dyDescent="0.25">
      <c r="B44" s="11" t="s">
        <v>58</v>
      </c>
      <c r="C44" s="20">
        <v>0.08</v>
      </c>
      <c r="D44" s="20">
        <v>0.04</v>
      </c>
      <c r="E44" s="49" t="s">
        <v>173</v>
      </c>
      <c r="F44" s="20">
        <v>0.06</v>
      </c>
      <c r="G44" s="12">
        <v>0.09</v>
      </c>
    </row>
    <row r="45" spans="2:7" outlineLevel="1" x14ac:dyDescent="0.25">
      <c r="B45" s="9" t="s">
        <v>59</v>
      </c>
      <c r="C45" s="19">
        <v>0.41</v>
      </c>
      <c r="D45" s="19">
        <v>0.45</v>
      </c>
      <c r="E45" s="19">
        <v>0.44</v>
      </c>
      <c r="F45" s="19">
        <v>0.42</v>
      </c>
      <c r="G45" s="10">
        <v>0.37</v>
      </c>
    </row>
    <row r="46" spans="2:7" outlineLevel="1" x14ac:dyDescent="0.25">
      <c r="B46" s="11" t="s">
        <v>60</v>
      </c>
      <c r="C46" s="20">
        <v>0.47</v>
      </c>
      <c r="D46" s="20">
        <v>0.47</v>
      </c>
      <c r="E46" s="20">
        <v>0.48</v>
      </c>
      <c r="F46" s="20">
        <v>0.48</v>
      </c>
      <c r="G46" s="12">
        <v>0.49</v>
      </c>
    </row>
    <row r="47" spans="2:7" outlineLevel="1" x14ac:dyDescent="0.25">
      <c r="B47" s="13" t="s">
        <v>1387</v>
      </c>
      <c r="C47" s="23">
        <v>1</v>
      </c>
      <c r="D47" s="23">
        <v>1</v>
      </c>
      <c r="E47" s="23">
        <v>1</v>
      </c>
      <c r="F47" s="23">
        <v>1</v>
      </c>
      <c r="G47" s="14">
        <v>1</v>
      </c>
    </row>
    <row r="48" spans="2:7" outlineLevel="1" x14ac:dyDescent="0.25">
      <c r="B48" s="13" t="s">
        <v>11</v>
      </c>
      <c r="C48" s="24">
        <v>177</v>
      </c>
      <c r="D48" s="24">
        <v>47</v>
      </c>
      <c r="E48" s="24">
        <v>27</v>
      </c>
      <c r="F48" s="24">
        <v>48</v>
      </c>
      <c r="G48" s="15">
        <v>35</v>
      </c>
    </row>
    <row r="49" spans="2:7" outlineLevel="1" x14ac:dyDescent="0.25">
      <c r="B49" s="38"/>
      <c r="C49" s="38"/>
      <c r="D49" s="38"/>
      <c r="E49" s="38"/>
      <c r="F49" s="38"/>
      <c r="G49" s="38"/>
    </row>
    <row r="50" spans="2:7" outlineLevel="1" x14ac:dyDescent="0.25">
      <c r="B50" s="45"/>
      <c r="C50" s="45"/>
      <c r="D50" s="45"/>
      <c r="E50" s="45"/>
      <c r="F50" s="45"/>
      <c r="G50" s="45"/>
    </row>
    <row r="51" spans="2:7" outlineLevel="1" x14ac:dyDescent="0.25">
      <c r="B51" s="7" t="s">
        <v>70</v>
      </c>
      <c r="C51" s="18"/>
      <c r="D51" s="18"/>
      <c r="E51" s="18"/>
      <c r="F51" s="18"/>
      <c r="G51" s="8"/>
    </row>
    <row r="52" spans="2:7" outlineLevel="1" x14ac:dyDescent="0.25">
      <c r="B52" s="9" t="s">
        <v>74</v>
      </c>
      <c r="C52" s="19">
        <v>0.05</v>
      </c>
      <c r="D52" s="19">
        <v>0.04</v>
      </c>
      <c r="E52" s="19">
        <v>0.04</v>
      </c>
      <c r="F52" s="19">
        <v>0.02</v>
      </c>
      <c r="G52" s="10">
        <v>0.09</v>
      </c>
    </row>
    <row r="53" spans="2:7" outlineLevel="1" x14ac:dyDescent="0.25">
      <c r="B53" s="11" t="s">
        <v>410</v>
      </c>
      <c r="C53" s="20">
        <v>7.0000000000000007E-2</v>
      </c>
      <c r="D53" s="20">
        <v>0.09</v>
      </c>
      <c r="E53" s="20">
        <v>7.0000000000000007E-2</v>
      </c>
      <c r="F53" s="20">
        <v>0.04</v>
      </c>
      <c r="G53" s="12">
        <v>0.06</v>
      </c>
    </row>
    <row r="54" spans="2:7" outlineLevel="1" x14ac:dyDescent="0.25">
      <c r="B54" s="9" t="s">
        <v>411</v>
      </c>
      <c r="C54" s="19">
        <v>0.5</v>
      </c>
      <c r="D54" s="19">
        <v>0.43</v>
      </c>
      <c r="E54" s="19">
        <v>0.52</v>
      </c>
      <c r="F54" s="19">
        <v>0.6</v>
      </c>
      <c r="G54" s="10">
        <v>0.43</v>
      </c>
    </row>
    <row r="55" spans="2:7" ht="28.5" outlineLevel="1" x14ac:dyDescent="0.25">
      <c r="B55" s="11" t="s">
        <v>412</v>
      </c>
      <c r="C55" s="20">
        <v>0.12</v>
      </c>
      <c r="D55" s="20">
        <v>0.13</v>
      </c>
      <c r="E55" s="49">
        <v>0.04</v>
      </c>
      <c r="F55" s="20">
        <v>0.15</v>
      </c>
      <c r="G55" s="12">
        <v>0.17</v>
      </c>
    </row>
    <row r="56" spans="2:7" outlineLevel="1" x14ac:dyDescent="0.25">
      <c r="B56" s="9" t="s">
        <v>413</v>
      </c>
      <c r="C56" s="19">
        <v>0.16</v>
      </c>
      <c r="D56" s="19">
        <v>0.26</v>
      </c>
      <c r="E56" s="19">
        <v>0.22</v>
      </c>
      <c r="F56" s="19">
        <v>0.17</v>
      </c>
      <c r="G56" s="10">
        <v>0.2</v>
      </c>
    </row>
    <row r="57" spans="2:7" outlineLevel="1" x14ac:dyDescent="0.25">
      <c r="B57" s="11" t="s">
        <v>414</v>
      </c>
      <c r="C57" s="20">
        <v>0.19</v>
      </c>
      <c r="D57" s="20">
        <v>0.23</v>
      </c>
      <c r="E57" s="20">
        <v>0.15</v>
      </c>
      <c r="F57" s="20">
        <v>0.13</v>
      </c>
      <c r="G57" s="12">
        <v>0.14000000000000001</v>
      </c>
    </row>
    <row r="58" spans="2:7" outlineLevel="1" x14ac:dyDescent="0.25">
      <c r="B58" s="13" t="s">
        <v>1388</v>
      </c>
      <c r="C58" s="23">
        <v>1</v>
      </c>
      <c r="D58" s="23">
        <v>1</v>
      </c>
      <c r="E58" s="23">
        <v>1</v>
      </c>
      <c r="F58" s="23">
        <v>1</v>
      </c>
      <c r="G58" s="14">
        <v>1</v>
      </c>
    </row>
    <row r="59" spans="2:7" outlineLevel="1" x14ac:dyDescent="0.25">
      <c r="B59" s="13" t="s">
        <v>11</v>
      </c>
      <c r="C59" s="24">
        <v>177</v>
      </c>
      <c r="D59" s="24">
        <v>47</v>
      </c>
      <c r="E59" s="24">
        <v>27</v>
      </c>
      <c r="F59" s="24">
        <v>48</v>
      </c>
      <c r="G59" s="15">
        <v>35</v>
      </c>
    </row>
    <row r="60" spans="2:7" outlineLevel="1" x14ac:dyDescent="0.25">
      <c r="B60" s="38"/>
      <c r="C60" s="38"/>
      <c r="D60" s="38"/>
      <c r="E60" s="38"/>
      <c r="F60" s="38"/>
      <c r="G60" s="38"/>
    </row>
    <row r="61" spans="2:7" outlineLevel="1" x14ac:dyDescent="0.25">
      <c r="B61" s="45"/>
      <c r="C61" s="45"/>
      <c r="D61" s="45"/>
      <c r="E61" s="45"/>
      <c r="F61" s="45"/>
      <c r="G61" s="45"/>
    </row>
    <row r="62" spans="2:7" outlineLevel="1" x14ac:dyDescent="0.25">
      <c r="B62" s="7" t="s">
        <v>62</v>
      </c>
      <c r="C62" s="18"/>
      <c r="D62" s="18"/>
      <c r="E62" s="18"/>
      <c r="F62" s="18"/>
      <c r="G62" s="8"/>
    </row>
    <row r="63" spans="2:7" ht="28.5" outlineLevel="1" x14ac:dyDescent="0.25">
      <c r="B63" s="9" t="s">
        <v>63</v>
      </c>
      <c r="C63" s="19">
        <v>0.02</v>
      </c>
      <c r="D63" s="49" t="s">
        <v>173</v>
      </c>
      <c r="E63" s="49" t="s">
        <v>173</v>
      </c>
      <c r="F63" s="19">
        <v>0.02</v>
      </c>
      <c r="G63" s="50" t="s">
        <v>173</v>
      </c>
    </row>
    <row r="64" spans="2:7" ht="28.5" outlineLevel="1" x14ac:dyDescent="0.25">
      <c r="B64" s="11" t="s">
        <v>64</v>
      </c>
      <c r="C64" s="20">
        <v>0.05</v>
      </c>
      <c r="D64" s="20">
        <v>0.04</v>
      </c>
      <c r="E64" s="20">
        <v>0.15</v>
      </c>
      <c r="F64" s="20">
        <v>0.06</v>
      </c>
      <c r="G64" s="12">
        <v>0.03</v>
      </c>
    </row>
    <row r="65" spans="2:7" ht="28.5" outlineLevel="1" x14ac:dyDescent="0.25">
      <c r="B65" s="9" t="s">
        <v>65</v>
      </c>
      <c r="C65" s="19">
        <v>0.36</v>
      </c>
      <c r="D65" s="19">
        <v>0.34</v>
      </c>
      <c r="E65" s="19">
        <v>0.22</v>
      </c>
      <c r="F65" s="19">
        <v>0.38</v>
      </c>
      <c r="G65" s="10">
        <v>0.37</v>
      </c>
    </row>
    <row r="66" spans="2:7" ht="42.75" outlineLevel="1" x14ac:dyDescent="0.25">
      <c r="B66" s="11" t="s">
        <v>66</v>
      </c>
      <c r="C66" s="20">
        <v>0.18</v>
      </c>
      <c r="D66" s="20">
        <v>0.11</v>
      </c>
      <c r="E66" s="49">
        <v>7.0000000000000007E-2</v>
      </c>
      <c r="F66" s="20">
        <v>0.25</v>
      </c>
      <c r="G66" s="12">
        <v>0.26</v>
      </c>
    </row>
    <row r="67" spans="2:7" ht="42.75" outlineLevel="1" x14ac:dyDescent="0.25">
      <c r="B67" s="9" t="s">
        <v>67</v>
      </c>
      <c r="C67" s="19">
        <v>0.3</v>
      </c>
      <c r="D67" s="48">
        <v>0.45</v>
      </c>
      <c r="E67" s="19">
        <v>0.44</v>
      </c>
      <c r="F67" s="19">
        <v>0.28999999999999998</v>
      </c>
      <c r="G67" s="10">
        <v>0.34</v>
      </c>
    </row>
    <row r="68" spans="2:7" outlineLevel="1" x14ac:dyDescent="0.25">
      <c r="B68" s="11" t="s">
        <v>68</v>
      </c>
      <c r="C68" s="20">
        <v>0.1</v>
      </c>
      <c r="D68" s="20">
        <v>0.06</v>
      </c>
      <c r="E68" s="20">
        <v>0.11</v>
      </c>
      <c r="F68" s="49" t="s">
        <v>173</v>
      </c>
      <c r="G68" s="50" t="s">
        <v>173</v>
      </c>
    </row>
    <row r="69" spans="2:7" ht="27" outlineLevel="1" x14ac:dyDescent="0.25">
      <c r="B69" s="13" t="s">
        <v>1389</v>
      </c>
      <c r="C69" s="23">
        <v>1</v>
      </c>
      <c r="D69" s="23">
        <v>1</v>
      </c>
      <c r="E69" s="23">
        <v>1</v>
      </c>
      <c r="F69" s="23">
        <v>1</v>
      </c>
      <c r="G69" s="14">
        <v>1</v>
      </c>
    </row>
    <row r="70" spans="2:7" outlineLevel="1" x14ac:dyDescent="0.25">
      <c r="B70" s="13" t="s">
        <v>11</v>
      </c>
      <c r="C70" s="24">
        <v>177</v>
      </c>
      <c r="D70" s="24">
        <v>47</v>
      </c>
      <c r="E70" s="24">
        <v>27</v>
      </c>
      <c r="F70" s="24">
        <v>48</v>
      </c>
      <c r="G70" s="15">
        <v>35</v>
      </c>
    </row>
    <row r="71" spans="2:7" outlineLevel="1" x14ac:dyDescent="0.25">
      <c r="B71" s="38"/>
      <c r="C71" s="38"/>
      <c r="D71" s="38"/>
      <c r="E71" s="38"/>
      <c r="F71" s="38"/>
      <c r="G71" s="38"/>
    </row>
    <row r="72" spans="2:7" outlineLevel="1" x14ac:dyDescent="0.25">
      <c r="B72" s="45"/>
      <c r="C72" s="45"/>
      <c r="D72" s="45"/>
      <c r="E72" s="45"/>
      <c r="F72" s="45"/>
      <c r="G72" s="45"/>
    </row>
    <row r="73" spans="2:7" ht="24" outlineLevel="1" x14ac:dyDescent="0.25">
      <c r="B73" s="7" t="s">
        <v>78</v>
      </c>
      <c r="C73" s="18"/>
      <c r="D73" s="18"/>
      <c r="E73" s="18"/>
      <c r="F73" s="18"/>
      <c r="G73" s="8"/>
    </row>
    <row r="74" spans="2:7" outlineLevel="1" x14ac:dyDescent="0.25">
      <c r="B74" s="9" t="s">
        <v>79</v>
      </c>
      <c r="C74" s="19">
        <v>0.04</v>
      </c>
      <c r="D74" s="19">
        <v>0.02</v>
      </c>
      <c r="E74" s="19">
        <v>0.04</v>
      </c>
      <c r="F74" s="19">
        <v>0.04</v>
      </c>
      <c r="G74" s="50" t="s">
        <v>173</v>
      </c>
    </row>
    <row r="75" spans="2:7" outlineLevel="1" x14ac:dyDescent="0.25">
      <c r="B75" s="11" t="s">
        <v>80</v>
      </c>
      <c r="C75" s="20">
        <v>7.0000000000000007E-2</v>
      </c>
      <c r="D75" s="20">
        <v>0.04</v>
      </c>
      <c r="E75" s="20">
        <v>7.0000000000000007E-2</v>
      </c>
      <c r="F75" s="20">
        <v>0.06</v>
      </c>
      <c r="G75" s="12">
        <v>0.03</v>
      </c>
    </row>
    <row r="76" spans="2:7" outlineLevel="1" x14ac:dyDescent="0.25">
      <c r="B76" s="9" t="s">
        <v>81</v>
      </c>
      <c r="C76" s="19">
        <v>0.09</v>
      </c>
      <c r="D76" s="19">
        <v>0.09</v>
      </c>
      <c r="E76" s="19">
        <v>0.19</v>
      </c>
      <c r="F76" s="19">
        <v>0.15</v>
      </c>
      <c r="G76" s="10">
        <v>0.14000000000000001</v>
      </c>
    </row>
    <row r="77" spans="2:7" outlineLevel="1" x14ac:dyDescent="0.25">
      <c r="B77" s="11" t="s">
        <v>82</v>
      </c>
      <c r="C77" s="20">
        <v>0.14000000000000001</v>
      </c>
      <c r="D77" s="20">
        <v>0.21</v>
      </c>
      <c r="E77" s="20">
        <v>7.0000000000000007E-2</v>
      </c>
      <c r="F77" s="20">
        <v>0.23</v>
      </c>
      <c r="G77" s="12">
        <v>0.11</v>
      </c>
    </row>
    <row r="78" spans="2:7" outlineLevel="1" x14ac:dyDescent="0.25">
      <c r="B78" s="9" t="s">
        <v>83</v>
      </c>
      <c r="C78" s="19">
        <v>0.14000000000000001</v>
      </c>
      <c r="D78" s="19">
        <v>0.19</v>
      </c>
      <c r="E78" s="19">
        <v>0.11</v>
      </c>
      <c r="F78" s="19">
        <v>0.08</v>
      </c>
      <c r="G78" s="10">
        <v>0.09</v>
      </c>
    </row>
    <row r="79" spans="2:7" outlineLevel="1" x14ac:dyDescent="0.25">
      <c r="B79" s="11" t="s">
        <v>84</v>
      </c>
      <c r="C79" s="20">
        <v>0.31</v>
      </c>
      <c r="D79" s="20">
        <v>0.34</v>
      </c>
      <c r="E79" s="20">
        <v>0.3</v>
      </c>
      <c r="F79" s="20">
        <v>0.33</v>
      </c>
      <c r="G79" s="47">
        <v>0.51</v>
      </c>
    </row>
    <row r="80" spans="2:7" outlineLevel="1" x14ac:dyDescent="0.25">
      <c r="B80" s="9" t="s">
        <v>85</v>
      </c>
      <c r="C80" s="19">
        <v>0.2</v>
      </c>
      <c r="D80" s="49">
        <v>0.11</v>
      </c>
      <c r="E80" s="19">
        <v>0.22</v>
      </c>
      <c r="F80" s="49">
        <v>0.1</v>
      </c>
      <c r="G80" s="10">
        <v>0.11</v>
      </c>
    </row>
    <row r="81" spans="2:7" ht="27" outlineLevel="1" x14ac:dyDescent="0.25">
      <c r="B81" s="13" t="s">
        <v>1390</v>
      </c>
      <c r="C81" s="23">
        <v>1</v>
      </c>
      <c r="D81" s="23">
        <v>1</v>
      </c>
      <c r="E81" s="23">
        <v>1</v>
      </c>
      <c r="F81" s="23">
        <v>1</v>
      </c>
      <c r="G81" s="14">
        <v>1</v>
      </c>
    </row>
    <row r="82" spans="2:7" outlineLevel="1" x14ac:dyDescent="0.25">
      <c r="B82" s="13" t="s">
        <v>11</v>
      </c>
      <c r="C82" s="24">
        <v>177</v>
      </c>
      <c r="D82" s="24">
        <v>47</v>
      </c>
      <c r="E82" s="24">
        <v>27</v>
      </c>
      <c r="F82" s="24">
        <v>48</v>
      </c>
      <c r="G82" s="15">
        <v>35</v>
      </c>
    </row>
    <row r="83" spans="2:7" outlineLevel="1" x14ac:dyDescent="0.25">
      <c r="B83" s="38"/>
      <c r="C83" s="38"/>
      <c r="D83" s="38"/>
      <c r="E83" s="38"/>
      <c r="F83" s="38"/>
      <c r="G83" s="38"/>
    </row>
    <row r="84" spans="2:7" outlineLevel="1" x14ac:dyDescent="0.25">
      <c r="B84" s="45"/>
      <c r="C84" s="45"/>
      <c r="D84" s="45"/>
      <c r="E84" s="45"/>
      <c r="F84" s="45"/>
      <c r="G84" s="45"/>
    </row>
    <row r="85" spans="2:7" outlineLevel="1" x14ac:dyDescent="0.25">
      <c r="B85" s="7" t="s">
        <v>415</v>
      </c>
      <c r="C85" s="18"/>
      <c r="D85" s="18"/>
      <c r="E85" s="18"/>
      <c r="F85" s="18"/>
      <c r="G85" s="8"/>
    </row>
    <row r="86" spans="2:7" outlineLevel="1" x14ac:dyDescent="0.25">
      <c r="B86" s="9" t="s">
        <v>44</v>
      </c>
      <c r="C86" s="19">
        <v>0.14000000000000001</v>
      </c>
      <c r="D86" s="19">
        <v>0.13</v>
      </c>
      <c r="E86" s="19">
        <v>0.11</v>
      </c>
      <c r="F86" s="19">
        <v>0.13</v>
      </c>
      <c r="G86" s="10">
        <v>0.11</v>
      </c>
    </row>
    <row r="87" spans="2:7" ht="28.5" outlineLevel="1" x14ac:dyDescent="0.25">
      <c r="B87" s="11" t="s">
        <v>45</v>
      </c>
      <c r="C87" s="20">
        <v>0.23</v>
      </c>
      <c r="D87" s="49">
        <v>0.11</v>
      </c>
      <c r="E87" s="20">
        <v>0.22</v>
      </c>
      <c r="F87" s="48">
        <v>0.4</v>
      </c>
      <c r="G87" s="12">
        <v>0.34</v>
      </c>
    </row>
    <row r="88" spans="2:7" ht="28.5" outlineLevel="1" x14ac:dyDescent="0.25">
      <c r="B88" s="9" t="s">
        <v>46</v>
      </c>
      <c r="C88" s="19">
        <v>7.0000000000000007E-2</v>
      </c>
      <c r="D88" s="19">
        <v>0.09</v>
      </c>
      <c r="E88" s="19">
        <v>0.11</v>
      </c>
      <c r="F88" s="19">
        <v>0.06</v>
      </c>
      <c r="G88" s="10">
        <v>0.06</v>
      </c>
    </row>
    <row r="89" spans="2:7" ht="28.5" outlineLevel="1" x14ac:dyDescent="0.25">
      <c r="B89" s="11" t="s">
        <v>47</v>
      </c>
      <c r="C89" s="20">
        <v>0.2</v>
      </c>
      <c r="D89" s="48">
        <v>0.32</v>
      </c>
      <c r="E89" s="20">
        <v>0.22</v>
      </c>
      <c r="F89" s="20">
        <v>0.17</v>
      </c>
      <c r="G89" s="12">
        <v>0.2</v>
      </c>
    </row>
    <row r="90" spans="2:7" ht="28.5" outlineLevel="1" x14ac:dyDescent="0.25">
      <c r="B90" s="9" t="s">
        <v>48</v>
      </c>
      <c r="C90" s="19">
        <v>0.12</v>
      </c>
      <c r="D90" s="19">
        <v>0.09</v>
      </c>
      <c r="E90" s="19">
        <v>7.0000000000000007E-2</v>
      </c>
      <c r="F90" s="19">
        <v>0.08</v>
      </c>
      <c r="G90" s="10">
        <v>0.11</v>
      </c>
    </row>
    <row r="91" spans="2:7" ht="28.5" outlineLevel="1" x14ac:dyDescent="0.25">
      <c r="B91" s="11" t="s">
        <v>49</v>
      </c>
      <c r="C91" s="20">
        <v>0.15</v>
      </c>
      <c r="D91" s="20">
        <v>0.15</v>
      </c>
      <c r="E91" s="20">
        <v>0.19</v>
      </c>
      <c r="F91" s="20">
        <v>0.1</v>
      </c>
      <c r="G91" s="12">
        <v>0.09</v>
      </c>
    </row>
    <row r="92" spans="2:7" outlineLevel="1" x14ac:dyDescent="0.25">
      <c r="B92" s="9" t="s">
        <v>50</v>
      </c>
      <c r="C92" s="19">
        <v>0.08</v>
      </c>
      <c r="D92" s="19">
        <v>0.13</v>
      </c>
      <c r="E92" s="19">
        <v>7.0000000000000007E-2</v>
      </c>
      <c r="F92" s="19">
        <v>0.06</v>
      </c>
      <c r="G92" s="10">
        <v>0.09</v>
      </c>
    </row>
    <row r="93" spans="2:7" outlineLevel="1" x14ac:dyDescent="0.25">
      <c r="B93" s="13" t="s">
        <v>1391</v>
      </c>
      <c r="C93" s="23">
        <v>1</v>
      </c>
      <c r="D93" s="23">
        <v>1</v>
      </c>
      <c r="E93" s="23">
        <v>1</v>
      </c>
      <c r="F93" s="23">
        <v>1</v>
      </c>
      <c r="G93" s="14">
        <v>1</v>
      </c>
    </row>
    <row r="94" spans="2:7" outlineLevel="1" x14ac:dyDescent="0.25">
      <c r="B94" s="13" t="s">
        <v>11</v>
      </c>
      <c r="C94" s="24">
        <v>177</v>
      </c>
      <c r="D94" s="24">
        <v>47</v>
      </c>
      <c r="E94" s="24">
        <v>27</v>
      </c>
      <c r="F94" s="24">
        <v>48</v>
      </c>
      <c r="G94" s="15">
        <v>35</v>
      </c>
    </row>
    <row r="95" spans="2:7" outlineLevel="1" x14ac:dyDescent="0.25">
      <c r="B95" s="38"/>
      <c r="C95" s="38"/>
      <c r="D95" s="38"/>
      <c r="E95" s="38"/>
      <c r="F95" s="38"/>
      <c r="G95" s="38"/>
    </row>
    <row r="96" spans="2:7" outlineLevel="1" x14ac:dyDescent="0.25">
      <c r="B96" s="39" t="s">
        <v>12</v>
      </c>
      <c r="C96" s="39"/>
      <c r="D96" s="39"/>
      <c r="E96" s="39"/>
      <c r="F96" s="39"/>
      <c r="G96" s="39"/>
    </row>
    <row r="97" spans="2:7" outlineLevel="1" x14ac:dyDescent="0.25">
      <c r="B97" s="40" t="s">
        <v>13</v>
      </c>
      <c r="C97" s="40"/>
      <c r="D97" s="40"/>
      <c r="E97" s="40"/>
      <c r="F97" s="40"/>
      <c r="G97" s="40"/>
    </row>
    <row r="98" spans="2:7" outlineLevel="1" x14ac:dyDescent="0.25">
      <c r="B98" s="40" t="s">
        <v>14</v>
      </c>
      <c r="C98" s="40"/>
      <c r="D98" s="40"/>
      <c r="E98" s="40"/>
      <c r="F98" s="40"/>
      <c r="G98" s="40"/>
    </row>
    <row r="99" spans="2:7" outlineLevel="1" x14ac:dyDescent="0.25">
      <c r="B99" s="41" t="s">
        <v>15</v>
      </c>
      <c r="C99" s="41"/>
      <c r="D99" s="41"/>
      <c r="E99" s="41"/>
      <c r="F99" s="41"/>
      <c r="G99" s="41"/>
    </row>
    <row r="100" spans="2:7" outlineLevel="1" x14ac:dyDescent="0.25">
      <c r="B100" s="41" t="s">
        <v>16</v>
      </c>
      <c r="C100" s="41"/>
      <c r="D100" s="41"/>
      <c r="E100" s="41"/>
      <c r="F100" s="41"/>
      <c r="G100" s="41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2FDBA4CA-2363-4CCD-A12D-D9E7068D966B}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AC417-288A-42CC-BF95-D7615196472D}">
  <sheetPr codeName="Arkusz261"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21800</v>
      </c>
    </row>
    <row r="2" spans="1:7" x14ac:dyDescent="0.25">
      <c r="C2" t="s">
        <v>92</v>
      </c>
      <c r="D2" t="s">
        <v>1509</v>
      </c>
    </row>
    <row r="3" spans="1:7" ht="15.75" x14ac:dyDescent="0.25">
      <c r="B3" s="1" t="s">
        <v>779</v>
      </c>
    </row>
    <row r="4" spans="1:7" ht="25.5" outlineLevel="1" x14ac:dyDescent="0.25">
      <c r="B4" s="46" t="s">
        <v>1508</v>
      </c>
      <c r="C4" s="46" t="s">
        <v>358</v>
      </c>
      <c r="D4" s="3" t="s">
        <v>39</v>
      </c>
      <c r="E4" s="3" t="s">
        <v>39</v>
      </c>
      <c r="F4" s="3" t="s">
        <v>39</v>
      </c>
      <c r="G4" s="3" t="s">
        <v>39</v>
      </c>
    </row>
    <row r="5" spans="1:7" outlineLevel="1" x14ac:dyDescent="0.25">
      <c r="B5" s="4"/>
      <c r="C5" s="42" t="s">
        <v>780</v>
      </c>
      <c r="D5" s="42"/>
      <c r="E5" s="42"/>
      <c r="F5" s="42"/>
      <c r="G5" s="43"/>
    </row>
    <row r="6" spans="1:7" ht="24" outlineLevel="1" x14ac:dyDescent="0.25">
      <c r="B6" s="4"/>
      <c r="C6" s="17" t="s">
        <v>358</v>
      </c>
      <c r="D6" s="17" t="s">
        <v>453</v>
      </c>
      <c r="E6" s="17" t="s">
        <v>443</v>
      </c>
      <c r="F6" s="17" t="s">
        <v>445</v>
      </c>
      <c r="G6" s="6" t="s">
        <v>446</v>
      </c>
    </row>
    <row r="7" spans="1:7" ht="24" outlineLevel="1" x14ac:dyDescent="0.25">
      <c r="B7" s="7" t="s">
        <v>780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358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453</v>
      </c>
      <c r="C9" s="20">
        <v>0.12</v>
      </c>
      <c r="D9" s="48">
        <v>1</v>
      </c>
      <c r="E9" s="20">
        <v>0.17</v>
      </c>
      <c r="F9" s="20">
        <v>0.15</v>
      </c>
      <c r="G9" s="12">
        <v>0.08</v>
      </c>
    </row>
    <row r="10" spans="1:7" outlineLevel="1" x14ac:dyDescent="0.25">
      <c r="B10" s="9" t="s">
        <v>443</v>
      </c>
      <c r="C10" s="19">
        <v>0.25</v>
      </c>
      <c r="D10" s="19">
        <v>0.35</v>
      </c>
      <c r="E10" s="48">
        <v>1</v>
      </c>
      <c r="F10" s="19">
        <v>0.31</v>
      </c>
      <c r="G10" s="10">
        <v>0.24</v>
      </c>
    </row>
    <row r="11" spans="1:7" outlineLevel="1" x14ac:dyDescent="0.25">
      <c r="B11" s="11" t="s">
        <v>445</v>
      </c>
      <c r="C11" s="20">
        <v>0.28000000000000003</v>
      </c>
      <c r="D11" s="20">
        <v>0.35</v>
      </c>
      <c r="E11" s="20">
        <v>0.36</v>
      </c>
      <c r="F11" s="48">
        <v>1</v>
      </c>
      <c r="G11" s="12">
        <v>0.37</v>
      </c>
    </row>
    <row r="12" spans="1:7" outlineLevel="1" x14ac:dyDescent="0.25">
      <c r="B12" s="9" t="s">
        <v>446</v>
      </c>
      <c r="C12" s="19">
        <v>0.22</v>
      </c>
      <c r="D12" s="19">
        <v>0.15</v>
      </c>
      <c r="E12" s="19">
        <v>0.21</v>
      </c>
      <c r="F12" s="19">
        <v>0.28999999999999998</v>
      </c>
      <c r="G12" s="47">
        <v>1</v>
      </c>
    </row>
    <row r="13" spans="1:7" ht="40.5" outlineLevel="1" x14ac:dyDescent="0.25">
      <c r="B13" s="13" t="s">
        <v>1510</v>
      </c>
      <c r="C13" s="23">
        <v>1</v>
      </c>
      <c r="D13" s="23">
        <v>1</v>
      </c>
      <c r="E13" s="23">
        <v>1</v>
      </c>
      <c r="F13" s="23">
        <v>1</v>
      </c>
      <c r="G13" s="14">
        <v>1</v>
      </c>
    </row>
    <row r="14" spans="1:7" outlineLevel="1" x14ac:dyDescent="0.25">
      <c r="B14" s="13" t="s">
        <v>11</v>
      </c>
      <c r="C14" s="24">
        <v>171</v>
      </c>
      <c r="D14" s="24">
        <v>20</v>
      </c>
      <c r="E14" s="24">
        <v>42</v>
      </c>
      <c r="F14" s="24">
        <v>48</v>
      </c>
      <c r="G14" s="15">
        <v>38</v>
      </c>
    </row>
    <row r="15" spans="1:7" outlineLevel="1" x14ac:dyDescent="0.25">
      <c r="B15" s="38"/>
      <c r="C15" s="38"/>
      <c r="D15" s="38"/>
      <c r="E15" s="38"/>
      <c r="F15" s="38"/>
      <c r="G15" s="38"/>
    </row>
    <row r="16" spans="1:7" outlineLevel="1" x14ac:dyDescent="0.25">
      <c r="B16" s="45"/>
      <c r="C16" s="45"/>
      <c r="D16" s="45"/>
      <c r="E16" s="45"/>
      <c r="F16" s="45"/>
      <c r="G16" s="45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0.44</v>
      </c>
      <c r="D18" s="19">
        <v>0.35</v>
      </c>
      <c r="E18" s="19">
        <v>0.43</v>
      </c>
      <c r="F18" s="19">
        <v>0.44</v>
      </c>
      <c r="G18" s="47">
        <v>0.61</v>
      </c>
    </row>
    <row r="19" spans="2:7" outlineLevel="1" x14ac:dyDescent="0.25">
      <c r="B19" s="11" t="s">
        <v>20</v>
      </c>
      <c r="C19" s="20">
        <v>0.56000000000000005</v>
      </c>
      <c r="D19" s="20">
        <v>0.65</v>
      </c>
      <c r="E19" s="20">
        <v>0.56999999999999995</v>
      </c>
      <c r="F19" s="20">
        <v>0.56000000000000005</v>
      </c>
      <c r="G19" s="50">
        <v>0.39</v>
      </c>
    </row>
    <row r="20" spans="2:7" outlineLevel="1" x14ac:dyDescent="0.25">
      <c r="B20" s="13" t="s">
        <v>1384</v>
      </c>
      <c r="C20" s="23">
        <v>1</v>
      </c>
      <c r="D20" s="23">
        <v>1</v>
      </c>
      <c r="E20" s="23">
        <v>1</v>
      </c>
      <c r="F20" s="23">
        <v>1</v>
      </c>
      <c r="G20" s="14">
        <v>1</v>
      </c>
    </row>
    <row r="21" spans="2:7" outlineLevel="1" x14ac:dyDescent="0.25">
      <c r="B21" s="13" t="s">
        <v>11</v>
      </c>
      <c r="C21" s="24">
        <v>171</v>
      </c>
      <c r="D21" s="24">
        <v>20</v>
      </c>
      <c r="E21" s="24">
        <v>42</v>
      </c>
      <c r="F21" s="24">
        <v>48</v>
      </c>
      <c r="G21" s="15">
        <v>38</v>
      </c>
    </row>
    <row r="22" spans="2:7" outlineLevel="1" x14ac:dyDescent="0.25">
      <c r="B22" s="38"/>
      <c r="C22" s="38"/>
      <c r="D22" s="38"/>
      <c r="E22" s="38"/>
      <c r="F22" s="38"/>
      <c r="G22" s="38"/>
    </row>
    <row r="23" spans="2:7" outlineLevel="1" x14ac:dyDescent="0.25">
      <c r="B23" s="45"/>
      <c r="C23" s="45"/>
      <c r="D23" s="45"/>
      <c r="E23" s="45"/>
      <c r="F23" s="45"/>
      <c r="G23" s="45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0.1</v>
      </c>
      <c r="D25" s="19">
        <v>0.1</v>
      </c>
      <c r="E25" s="19">
        <v>0.12</v>
      </c>
      <c r="F25" s="19">
        <v>0.1</v>
      </c>
      <c r="G25" s="10">
        <v>0.16</v>
      </c>
    </row>
    <row r="26" spans="2:7" outlineLevel="1" x14ac:dyDescent="0.25">
      <c r="B26" s="11" t="s">
        <v>24</v>
      </c>
      <c r="C26" s="20">
        <v>0.26</v>
      </c>
      <c r="D26" s="20">
        <v>0.2</v>
      </c>
      <c r="E26" s="20">
        <v>0.26</v>
      </c>
      <c r="F26" s="49">
        <v>0.17</v>
      </c>
      <c r="G26" s="12">
        <v>0.32</v>
      </c>
    </row>
    <row r="27" spans="2:7" outlineLevel="1" x14ac:dyDescent="0.25">
      <c r="B27" s="9" t="s">
        <v>25</v>
      </c>
      <c r="C27" s="19">
        <v>0.33</v>
      </c>
      <c r="D27" s="19">
        <v>0.35</v>
      </c>
      <c r="E27" s="19">
        <v>0.36</v>
      </c>
      <c r="F27" s="48">
        <v>0.46</v>
      </c>
      <c r="G27" s="10">
        <v>0.42</v>
      </c>
    </row>
    <row r="28" spans="2:7" outlineLevel="1" x14ac:dyDescent="0.25">
      <c r="B28" s="11" t="s">
        <v>26</v>
      </c>
      <c r="C28" s="20">
        <v>0.3</v>
      </c>
      <c r="D28" s="20">
        <v>0.35</v>
      </c>
      <c r="E28" s="20">
        <v>0.26</v>
      </c>
      <c r="F28" s="20">
        <v>0.27</v>
      </c>
      <c r="G28" s="50">
        <v>0.11</v>
      </c>
    </row>
    <row r="29" spans="2:7" outlineLevel="1" x14ac:dyDescent="0.25">
      <c r="B29" s="13" t="s">
        <v>1385</v>
      </c>
      <c r="C29" s="23">
        <v>1</v>
      </c>
      <c r="D29" s="23">
        <v>1</v>
      </c>
      <c r="E29" s="23">
        <v>1</v>
      </c>
      <c r="F29" s="23">
        <v>1</v>
      </c>
      <c r="G29" s="14">
        <v>1</v>
      </c>
    </row>
    <row r="30" spans="2:7" outlineLevel="1" x14ac:dyDescent="0.25">
      <c r="B30" s="13" t="s">
        <v>11</v>
      </c>
      <c r="C30" s="24">
        <v>171</v>
      </c>
      <c r="D30" s="24">
        <v>20</v>
      </c>
      <c r="E30" s="24">
        <v>42</v>
      </c>
      <c r="F30" s="24">
        <v>48</v>
      </c>
      <c r="G30" s="15">
        <v>38</v>
      </c>
    </row>
    <row r="31" spans="2:7" outlineLevel="1" x14ac:dyDescent="0.25">
      <c r="B31" s="38"/>
      <c r="C31" s="38"/>
      <c r="D31" s="38"/>
      <c r="E31" s="38"/>
      <c r="F31" s="38"/>
      <c r="G31" s="38"/>
    </row>
    <row r="32" spans="2:7" outlineLevel="1" x14ac:dyDescent="0.25">
      <c r="B32" s="45"/>
      <c r="C32" s="45"/>
      <c r="D32" s="45"/>
      <c r="E32" s="45"/>
      <c r="F32" s="45"/>
      <c r="G32" s="45"/>
    </row>
    <row r="33" spans="2:7" ht="24" outlineLevel="1" x14ac:dyDescent="0.25">
      <c r="B33" s="7" t="s">
        <v>405</v>
      </c>
      <c r="C33" s="18"/>
      <c r="D33" s="18"/>
      <c r="E33" s="18"/>
      <c r="F33" s="18"/>
      <c r="G33" s="8"/>
    </row>
    <row r="34" spans="2:7" outlineLevel="1" x14ac:dyDescent="0.25">
      <c r="B34" s="9" t="s">
        <v>406</v>
      </c>
      <c r="C34" s="19" t="s">
        <v>31</v>
      </c>
      <c r="D34" s="19" t="s">
        <v>31</v>
      </c>
      <c r="E34" s="19" t="s">
        <v>31</v>
      </c>
      <c r="F34" s="19" t="s">
        <v>31</v>
      </c>
      <c r="G34" s="10" t="s">
        <v>31</v>
      </c>
    </row>
    <row r="35" spans="2:7" outlineLevel="1" x14ac:dyDescent="0.25">
      <c r="B35" s="11" t="s">
        <v>407</v>
      </c>
      <c r="C35" s="20">
        <v>0.56999999999999995</v>
      </c>
      <c r="D35" s="20">
        <v>0.7</v>
      </c>
      <c r="E35" s="20">
        <v>0.5</v>
      </c>
      <c r="F35" s="20">
        <v>0.52</v>
      </c>
      <c r="G35" s="12">
        <v>0.61</v>
      </c>
    </row>
    <row r="36" spans="2:7" outlineLevel="1" x14ac:dyDescent="0.25">
      <c r="B36" s="9" t="s">
        <v>408</v>
      </c>
      <c r="C36" s="19">
        <v>0.27</v>
      </c>
      <c r="D36" s="19">
        <v>0.15</v>
      </c>
      <c r="E36" s="19">
        <v>0.26</v>
      </c>
      <c r="F36" s="19">
        <v>0.28999999999999998</v>
      </c>
      <c r="G36" s="10">
        <v>0.24</v>
      </c>
    </row>
    <row r="37" spans="2:7" outlineLevel="1" x14ac:dyDescent="0.25">
      <c r="B37" s="11" t="s">
        <v>409</v>
      </c>
      <c r="C37" s="20">
        <v>0.16</v>
      </c>
      <c r="D37" s="20">
        <v>0.15</v>
      </c>
      <c r="E37" s="20">
        <v>0.24</v>
      </c>
      <c r="F37" s="20">
        <v>0.19</v>
      </c>
      <c r="G37" s="12">
        <v>0.16</v>
      </c>
    </row>
    <row r="38" spans="2:7" ht="27" outlineLevel="1" x14ac:dyDescent="0.25">
      <c r="B38" s="13" t="s">
        <v>1386</v>
      </c>
      <c r="C38" s="23">
        <v>1</v>
      </c>
      <c r="D38" s="23">
        <v>1</v>
      </c>
      <c r="E38" s="23">
        <v>1</v>
      </c>
      <c r="F38" s="23">
        <v>1</v>
      </c>
      <c r="G38" s="14">
        <v>1</v>
      </c>
    </row>
    <row r="39" spans="2:7" outlineLevel="1" x14ac:dyDescent="0.25">
      <c r="B39" s="13" t="s">
        <v>11</v>
      </c>
      <c r="C39" s="24">
        <v>171</v>
      </c>
      <c r="D39" s="24">
        <v>20</v>
      </c>
      <c r="E39" s="24">
        <v>42</v>
      </c>
      <c r="F39" s="24">
        <v>48</v>
      </c>
      <c r="G39" s="15">
        <v>38</v>
      </c>
    </row>
    <row r="40" spans="2:7" outlineLevel="1" x14ac:dyDescent="0.25">
      <c r="B40" s="38"/>
      <c r="C40" s="38"/>
      <c r="D40" s="38"/>
      <c r="E40" s="38"/>
      <c r="F40" s="38"/>
      <c r="G40" s="38"/>
    </row>
    <row r="41" spans="2:7" outlineLevel="1" x14ac:dyDescent="0.25">
      <c r="B41" s="45"/>
      <c r="C41" s="45"/>
      <c r="D41" s="45"/>
      <c r="E41" s="45"/>
      <c r="F41" s="45"/>
      <c r="G41" s="45"/>
    </row>
    <row r="42" spans="2:7" outlineLevel="1" x14ac:dyDescent="0.25">
      <c r="B42" s="7" t="s">
        <v>56</v>
      </c>
      <c r="C42" s="18"/>
      <c r="D42" s="18"/>
      <c r="E42" s="18"/>
      <c r="F42" s="18"/>
      <c r="G42" s="8"/>
    </row>
    <row r="43" spans="2:7" outlineLevel="1" x14ac:dyDescent="0.25">
      <c r="B43" s="9" t="s">
        <v>57</v>
      </c>
      <c r="C43" s="19">
        <v>0.03</v>
      </c>
      <c r="D43" s="49" t="s">
        <v>173</v>
      </c>
      <c r="E43" s="19">
        <v>0.02</v>
      </c>
      <c r="F43" s="19">
        <v>0.04</v>
      </c>
      <c r="G43" s="10">
        <v>0.05</v>
      </c>
    </row>
    <row r="44" spans="2:7" outlineLevel="1" x14ac:dyDescent="0.25">
      <c r="B44" s="11" t="s">
        <v>58</v>
      </c>
      <c r="C44" s="20">
        <v>0.06</v>
      </c>
      <c r="D44" s="20">
        <v>0.1</v>
      </c>
      <c r="E44" s="20">
        <v>0.1</v>
      </c>
      <c r="F44" s="20">
        <v>0.08</v>
      </c>
      <c r="G44" s="12">
        <v>0.08</v>
      </c>
    </row>
    <row r="45" spans="2:7" outlineLevel="1" x14ac:dyDescent="0.25">
      <c r="B45" s="9" t="s">
        <v>59</v>
      </c>
      <c r="C45" s="19">
        <v>0.44</v>
      </c>
      <c r="D45" s="19">
        <v>0.55000000000000004</v>
      </c>
      <c r="E45" s="19">
        <v>0.45</v>
      </c>
      <c r="F45" s="19">
        <v>0.5</v>
      </c>
      <c r="G45" s="10">
        <v>0.39</v>
      </c>
    </row>
    <row r="46" spans="2:7" outlineLevel="1" x14ac:dyDescent="0.25">
      <c r="B46" s="11" t="s">
        <v>60</v>
      </c>
      <c r="C46" s="20">
        <v>0.47</v>
      </c>
      <c r="D46" s="20">
        <v>0.35</v>
      </c>
      <c r="E46" s="20">
        <v>0.43</v>
      </c>
      <c r="F46" s="20">
        <v>0.38</v>
      </c>
      <c r="G46" s="12">
        <v>0.47</v>
      </c>
    </row>
    <row r="47" spans="2:7" outlineLevel="1" x14ac:dyDescent="0.25">
      <c r="B47" s="13" t="s">
        <v>1387</v>
      </c>
      <c r="C47" s="23">
        <v>1</v>
      </c>
      <c r="D47" s="23">
        <v>1</v>
      </c>
      <c r="E47" s="23">
        <v>1</v>
      </c>
      <c r="F47" s="23">
        <v>1</v>
      </c>
      <c r="G47" s="14">
        <v>1</v>
      </c>
    </row>
    <row r="48" spans="2:7" outlineLevel="1" x14ac:dyDescent="0.25">
      <c r="B48" s="13" t="s">
        <v>11</v>
      </c>
      <c r="C48" s="24">
        <v>171</v>
      </c>
      <c r="D48" s="24">
        <v>20</v>
      </c>
      <c r="E48" s="24">
        <v>42</v>
      </c>
      <c r="F48" s="24">
        <v>48</v>
      </c>
      <c r="G48" s="15">
        <v>38</v>
      </c>
    </row>
    <row r="49" spans="2:7" outlineLevel="1" x14ac:dyDescent="0.25">
      <c r="B49" s="38"/>
      <c r="C49" s="38"/>
      <c r="D49" s="38"/>
      <c r="E49" s="38"/>
      <c r="F49" s="38"/>
      <c r="G49" s="38"/>
    </row>
    <row r="50" spans="2:7" outlineLevel="1" x14ac:dyDescent="0.25">
      <c r="B50" s="45"/>
      <c r="C50" s="45"/>
      <c r="D50" s="45"/>
      <c r="E50" s="45"/>
      <c r="F50" s="45"/>
      <c r="G50" s="45"/>
    </row>
    <row r="51" spans="2:7" outlineLevel="1" x14ac:dyDescent="0.25">
      <c r="B51" s="7" t="s">
        <v>70</v>
      </c>
      <c r="C51" s="18"/>
      <c r="D51" s="18"/>
      <c r="E51" s="18"/>
      <c r="F51" s="18"/>
      <c r="G51" s="8"/>
    </row>
    <row r="52" spans="2:7" outlineLevel="1" x14ac:dyDescent="0.25">
      <c r="B52" s="9" t="s">
        <v>74</v>
      </c>
      <c r="C52" s="19">
        <v>0.06</v>
      </c>
      <c r="D52" s="19">
        <v>0.05</v>
      </c>
      <c r="E52" s="19">
        <v>7.0000000000000007E-2</v>
      </c>
      <c r="F52" s="19">
        <v>0.06</v>
      </c>
      <c r="G52" s="10">
        <v>0.11</v>
      </c>
    </row>
    <row r="53" spans="2:7" outlineLevel="1" x14ac:dyDescent="0.25">
      <c r="B53" s="11" t="s">
        <v>410</v>
      </c>
      <c r="C53" s="20">
        <v>0.08</v>
      </c>
      <c r="D53" s="20">
        <v>0.1</v>
      </c>
      <c r="E53" s="20">
        <v>0.1</v>
      </c>
      <c r="F53" s="20">
        <v>0.15</v>
      </c>
      <c r="G53" s="12">
        <v>0.08</v>
      </c>
    </row>
    <row r="54" spans="2:7" outlineLevel="1" x14ac:dyDescent="0.25">
      <c r="B54" s="9" t="s">
        <v>411</v>
      </c>
      <c r="C54" s="19">
        <v>0.46</v>
      </c>
      <c r="D54" s="19">
        <v>0.5</v>
      </c>
      <c r="E54" s="19">
        <v>0.56999999999999995</v>
      </c>
      <c r="F54" s="19">
        <v>0.48</v>
      </c>
      <c r="G54" s="47">
        <v>0.61</v>
      </c>
    </row>
    <row r="55" spans="2:7" ht="28.5" outlineLevel="1" x14ac:dyDescent="0.25">
      <c r="B55" s="11" t="s">
        <v>412</v>
      </c>
      <c r="C55" s="20">
        <v>0.12</v>
      </c>
      <c r="D55" s="20">
        <v>0.1</v>
      </c>
      <c r="E55" s="20">
        <v>0.14000000000000001</v>
      </c>
      <c r="F55" s="20">
        <v>0.13</v>
      </c>
      <c r="G55" s="12">
        <v>0.08</v>
      </c>
    </row>
    <row r="56" spans="2:7" outlineLevel="1" x14ac:dyDescent="0.25">
      <c r="B56" s="9" t="s">
        <v>413</v>
      </c>
      <c r="C56" s="19">
        <v>0.13</v>
      </c>
      <c r="D56" s="19">
        <v>0.15</v>
      </c>
      <c r="E56" s="19">
        <v>7.0000000000000007E-2</v>
      </c>
      <c r="F56" s="19">
        <v>0.08</v>
      </c>
      <c r="G56" s="10">
        <v>0.11</v>
      </c>
    </row>
    <row r="57" spans="2:7" outlineLevel="1" x14ac:dyDescent="0.25">
      <c r="B57" s="11" t="s">
        <v>414</v>
      </c>
      <c r="C57" s="20">
        <v>0.18</v>
      </c>
      <c r="D57" s="20">
        <v>0.1</v>
      </c>
      <c r="E57" s="20">
        <v>0.12</v>
      </c>
      <c r="F57" s="20">
        <v>0.1</v>
      </c>
      <c r="G57" s="50">
        <v>0.05</v>
      </c>
    </row>
    <row r="58" spans="2:7" outlineLevel="1" x14ac:dyDescent="0.25">
      <c r="B58" s="13" t="s">
        <v>1388</v>
      </c>
      <c r="C58" s="23">
        <v>1</v>
      </c>
      <c r="D58" s="23">
        <v>1</v>
      </c>
      <c r="E58" s="23">
        <v>1</v>
      </c>
      <c r="F58" s="23">
        <v>1</v>
      </c>
      <c r="G58" s="14">
        <v>1</v>
      </c>
    </row>
    <row r="59" spans="2:7" outlineLevel="1" x14ac:dyDescent="0.25">
      <c r="B59" s="13" t="s">
        <v>11</v>
      </c>
      <c r="C59" s="24">
        <v>171</v>
      </c>
      <c r="D59" s="24">
        <v>20</v>
      </c>
      <c r="E59" s="24">
        <v>42</v>
      </c>
      <c r="F59" s="24">
        <v>48</v>
      </c>
      <c r="G59" s="15">
        <v>38</v>
      </c>
    </row>
    <row r="60" spans="2:7" outlineLevel="1" x14ac:dyDescent="0.25">
      <c r="B60" s="38"/>
      <c r="C60" s="38"/>
      <c r="D60" s="38"/>
      <c r="E60" s="38"/>
      <c r="F60" s="38"/>
      <c r="G60" s="38"/>
    </row>
    <row r="61" spans="2:7" outlineLevel="1" x14ac:dyDescent="0.25">
      <c r="B61" s="45"/>
      <c r="C61" s="45"/>
      <c r="D61" s="45"/>
      <c r="E61" s="45"/>
      <c r="F61" s="45"/>
      <c r="G61" s="45"/>
    </row>
    <row r="62" spans="2:7" outlineLevel="1" x14ac:dyDescent="0.25">
      <c r="B62" s="7" t="s">
        <v>62</v>
      </c>
      <c r="C62" s="18"/>
      <c r="D62" s="18"/>
      <c r="E62" s="18"/>
      <c r="F62" s="18"/>
      <c r="G62" s="8"/>
    </row>
    <row r="63" spans="2:7" ht="28.5" outlineLevel="1" x14ac:dyDescent="0.25">
      <c r="B63" s="9" t="s">
        <v>63</v>
      </c>
      <c r="C63" s="19">
        <v>0.02</v>
      </c>
      <c r="D63" s="49" t="s">
        <v>173</v>
      </c>
      <c r="E63" s="49" t="s">
        <v>173</v>
      </c>
      <c r="F63" s="19">
        <v>0.04</v>
      </c>
      <c r="G63" s="10">
        <v>0.03</v>
      </c>
    </row>
    <row r="64" spans="2:7" ht="28.5" outlineLevel="1" x14ac:dyDescent="0.25">
      <c r="B64" s="11" t="s">
        <v>64</v>
      </c>
      <c r="C64" s="20">
        <v>0.12</v>
      </c>
      <c r="D64" s="20">
        <v>0.15</v>
      </c>
      <c r="E64" s="20">
        <v>7.0000000000000007E-2</v>
      </c>
      <c r="F64" s="20">
        <v>0.15</v>
      </c>
      <c r="G64" s="12">
        <v>0.08</v>
      </c>
    </row>
    <row r="65" spans="2:7" ht="28.5" outlineLevel="1" x14ac:dyDescent="0.25">
      <c r="B65" s="9" t="s">
        <v>65</v>
      </c>
      <c r="C65" s="19">
        <v>0.35</v>
      </c>
      <c r="D65" s="19">
        <v>0.35</v>
      </c>
      <c r="E65" s="19">
        <v>0.38</v>
      </c>
      <c r="F65" s="49">
        <v>0.23</v>
      </c>
      <c r="G65" s="10">
        <v>0.37</v>
      </c>
    </row>
    <row r="66" spans="2:7" ht="42.75" outlineLevel="1" x14ac:dyDescent="0.25">
      <c r="B66" s="11" t="s">
        <v>66</v>
      </c>
      <c r="C66" s="20">
        <v>0.19</v>
      </c>
      <c r="D66" s="20">
        <v>0.1</v>
      </c>
      <c r="E66" s="20">
        <v>0.19</v>
      </c>
      <c r="F66" s="20">
        <v>0.23</v>
      </c>
      <c r="G66" s="12">
        <v>0.28999999999999998</v>
      </c>
    </row>
    <row r="67" spans="2:7" ht="42.75" outlineLevel="1" x14ac:dyDescent="0.25">
      <c r="B67" s="9" t="s">
        <v>67</v>
      </c>
      <c r="C67" s="19">
        <v>0.25</v>
      </c>
      <c r="D67" s="19">
        <v>0.25</v>
      </c>
      <c r="E67" s="19">
        <v>0.31</v>
      </c>
      <c r="F67" s="19">
        <v>0.28999999999999998</v>
      </c>
      <c r="G67" s="10">
        <v>0.24</v>
      </c>
    </row>
    <row r="68" spans="2:7" outlineLevel="1" x14ac:dyDescent="0.25">
      <c r="B68" s="11" t="s">
        <v>68</v>
      </c>
      <c r="C68" s="20">
        <v>0.08</v>
      </c>
      <c r="D68" s="20">
        <v>0.15</v>
      </c>
      <c r="E68" s="20">
        <v>0.05</v>
      </c>
      <c r="F68" s="20">
        <v>0.06</v>
      </c>
      <c r="G68" s="50" t="s">
        <v>173</v>
      </c>
    </row>
    <row r="69" spans="2:7" ht="27" outlineLevel="1" x14ac:dyDescent="0.25">
      <c r="B69" s="13" t="s">
        <v>1389</v>
      </c>
      <c r="C69" s="23">
        <v>1</v>
      </c>
      <c r="D69" s="23">
        <v>1</v>
      </c>
      <c r="E69" s="23">
        <v>1</v>
      </c>
      <c r="F69" s="23">
        <v>1</v>
      </c>
      <c r="G69" s="14">
        <v>1</v>
      </c>
    </row>
    <row r="70" spans="2:7" outlineLevel="1" x14ac:dyDescent="0.25">
      <c r="B70" s="13" t="s">
        <v>11</v>
      </c>
      <c r="C70" s="24">
        <v>171</v>
      </c>
      <c r="D70" s="24">
        <v>20</v>
      </c>
      <c r="E70" s="24">
        <v>42</v>
      </c>
      <c r="F70" s="24">
        <v>48</v>
      </c>
      <c r="G70" s="15">
        <v>38</v>
      </c>
    </row>
    <row r="71" spans="2:7" outlineLevel="1" x14ac:dyDescent="0.25">
      <c r="B71" s="38"/>
      <c r="C71" s="38"/>
      <c r="D71" s="38"/>
      <c r="E71" s="38"/>
      <c r="F71" s="38"/>
      <c r="G71" s="38"/>
    </row>
    <row r="72" spans="2:7" outlineLevel="1" x14ac:dyDescent="0.25">
      <c r="B72" s="45"/>
      <c r="C72" s="45"/>
      <c r="D72" s="45"/>
      <c r="E72" s="45"/>
      <c r="F72" s="45"/>
      <c r="G72" s="45"/>
    </row>
    <row r="73" spans="2:7" ht="24" outlineLevel="1" x14ac:dyDescent="0.25">
      <c r="B73" s="7" t="s">
        <v>78</v>
      </c>
      <c r="C73" s="18"/>
      <c r="D73" s="18"/>
      <c r="E73" s="18"/>
      <c r="F73" s="18"/>
      <c r="G73" s="8"/>
    </row>
    <row r="74" spans="2:7" outlineLevel="1" x14ac:dyDescent="0.25">
      <c r="B74" s="9" t="s">
        <v>79</v>
      </c>
      <c r="C74" s="19">
        <v>0.05</v>
      </c>
      <c r="D74" s="49" t="s">
        <v>173</v>
      </c>
      <c r="E74" s="19">
        <v>0.02</v>
      </c>
      <c r="F74" s="19">
        <v>0.06</v>
      </c>
      <c r="G74" s="10">
        <v>0.05</v>
      </c>
    </row>
    <row r="75" spans="2:7" outlineLevel="1" x14ac:dyDescent="0.25">
      <c r="B75" s="11" t="s">
        <v>80</v>
      </c>
      <c r="C75" s="20">
        <v>0.11</v>
      </c>
      <c r="D75" s="20">
        <v>0.1</v>
      </c>
      <c r="E75" s="20">
        <v>7.0000000000000007E-2</v>
      </c>
      <c r="F75" s="20">
        <v>0.15</v>
      </c>
      <c r="G75" s="50">
        <v>0.03</v>
      </c>
    </row>
    <row r="76" spans="2:7" outlineLevel="1" x14ac:dyDescent="0.25">
      <c r="B76" s="9" t="s">
        <v>81</v>
      </c>
      <c r="C76" s="19">
        <v>0.11</v>
      </c>
      <c r="D76" s="19">
        <v>0.2</v>
      </c>
      <c r="E76" s="19">
        <v>0.17</v>
      </c>
      <c r="F76" s="19">
        <v>0.13</v>
      </c>
      <c r="G76" s="10">
        <v>0.16</v>
      </c>
    </row>
    <row r="77" spans="2:7" outlineLevel="1" x14ac:dyDescent="0.25">
      <c r="B77" s="11" t="s">
        <v>82</v>
      </c>
      <c r="C77" s="20">
        <v>0.14000000000000001</v>
      </c>
      <c r="D77" s="20">
        <v>0.2</v>
      </c>
      <c r="E77" s="20">
        <v>7.0000000000000007E-2</v>
      </c>
      <c r="F77" s="20">
        <v>0.1</v>
      </c>
      <c r="G77" s="12">
        <v>0.18</v>
      </c>
    </row>
    <row r="78" spans="2:7" outlineLevel="1" x14ac:dyDescent="0.25">
      <c r="B78" s="9" t="s">
        <v>83</v>
      </c>
      <c r="C78" s="19">
        <v>0.12</v>
      </c>
      <c r="D78" s="19">
        <v>0.05</v>
      </c>
      <c r="E78" s="19">
        <v>0.14000000000000001</v>
      </c>
      <c r="F78" s="19">
        <v>0.1</v>
      </c>
      <c r="G78" s="10">
        <v>0.08</v>
      </c>
    </row>
    <row r="79" spans="2:7" outlineLevel="1" x14ac:dyDescent="0.25">
      <c r="B79" s="11" t="s">
        <v>84</v>
      </c>
      <c r="C79" s="20">
        <v>0.28000000000000003</v>
      </c>
      <c r="D79" s="20">
        <v>0.2</v>
      </c>
      <c r="E79" s="20">
        <v>0.24</v>
      </c>
      <c r="F79" s="20">
        <v>0.31</v>
      </c>
      <c r="G79" s="12">
        <v>0.34</v>
      </c>
    </row>
    <row r="80" spans="2:7" outlineLevel="1" x14ac:dyDescent="0.25">
      <c r="B80" s="9" t="s">
        <v>85</v>
      </c>
      <c r="C80" s="19">
        <v>0.19</v>
      </c>
      <c r="D80" s="19">
        <v>0.25</v>
      </c>
      <c r="E80" s="19">
        <v>0.28999999999999998</v>
      </c>
      <c r="F80" s="19">
        <v>0.15</v>
      </c>
      <c r="G80" s="10">
        <v>0.16</v>
      </c>
    </row>
    <row r="81" spans="2:7" ht="27" outlineLevel="1" x14ac:dyDescent="0.25">
      <c r="B81" s="13" t="s">
        <v>1390</v>
      </c>
      <c r="C81" s="23">
        <v>1</v>
      </c>
      <c r="D81" s="23">
        <v>1</v>
      </c>
      <c r="E81" s="23">
        <v>1</v>
      </c>
      <c r="F81" s="23">
        <v>1</v>
      </c>
      <c r="G81" s="14">
        <v>1</v>
      </c>
    </row>
    <row r="82" spans="2:7" outlineLevel="1" x14ac:dyDescent="0.25">
      <c r="B82" s="13" t="s">
        <v>11</v>
      </c>
      <c r="C82" s="24">
        <v>171</v>
      </c>
      <c r="D82" s="24">
        <v>20</v>
      </c>
      <c r="E82" s="24">
        <v>42</v>
      </c>
      <c r="F82" s="24">
        <v>48</v>
      </c>
      <c r="G82" s="15">
        <v>38</v>
      </c>
    </row>
    <row r="83" spans="2:7" outlineLevel="1" x14ac:dyDescent="0.25">
      <c r="B83" s="38"/>
      <c r="C83" s="38"/>
      <c r="D83" s="38"/>
      <c r="E83" s="38"/>
      <c r="F83" s="38"/>
      <c r="G83" s="38"/>
    </row>
    <row r="84" spans="2:7" outlineLevel="1" x14ac:dyDescent="0.25">
      <c r="B84" s="45"/>
      <c r="C84" s="45"/>
      <c r="D84" s="45"/>
      <c r="E84" s="45"/>
      <c r="F84" s="45"/>
      <c r="G84" s="45"/>
    </row>
    <row r="85" spans="2:7" outlineLevel="1" x14ac:dyDescent="0.25">
      <c r="B85" s="7" t="s">
        <v>415</v>
      </c>
      <c r="C85" s="18"/>
      <c r="D85" s="18"/>
      <c r="E85" s="18"/>
      <c r="F85" s="18"/>
      <c r="G85" s="8"/>
    </row>
    <row r="86" spans="2:7" outlineLevel="1" x14ac:dyDescent="0.25">
      <c r="B86" s="9" t="s">
        <v>44</v>
      </c>
      <c r="C86" s="19">
        <v>0.16</v>
      </c>
      <c r="D86" s="19">
        <v>0.1</v>
      </c>
      <c r="E86" s="19">
        <v>0.1</v>
      </c>
      <c r="F86" s="19">
        <v>0.19</v>
      </c>
      <c r="G86" s="10">
        <v>0.11</v>
      </c>
    </row>
    <row r="87" spans="2:7" ht="28.5" outlineLevel="1" x14ac:dyDescent="0.25">
      <c r="B87" s="11" t="s">
        <v>45</v>
      </c>
      <c r="C87" s="20">
        <v>0.19</v>
      </c>
      <c r="D87" s="20">
        <v>0.25</v>
      </c>
      <c r="E87" s="20">
        <v>0.19</v>
      </c>
      <c r="F87" s="20">
        <v>0.21</v>
      </c>
      <c r="G87" s="12">
        <v>0.26</v>
      </c>
    </row>
    <row r="88" spans="2:7" ht="28.5" outlineLevel="1" x14ac:dyDescent="0.25">
      <c r="B88" s="9" t="s">
        <v>46</v>
      </c>
      <c r="C88" s="19">
        <v>0.06</v>
      </c>
      <c r="D88" s="19">
        <v>0.1</v>
      </c>
      <c r="E88" s="19">
        <v>0.14000000000000001</v>
      </c>
      <c r="F88" s="19">
        <v>0.08</v>
      </c>
      <c r="G88" s="10">
        <v>0.05</v>
      </c>
    </row>
    <row r="89" spans="2:7" ht="28.5" outlineLevel="1" x14ac:dyDescent="0.25">
      <c r="B89" s="11" t="s">
        <v>47</v>
      </c>
      <c r="C89" s="20">
        <v>0.18</v>
      </c>
      <c r="D89" s="20">
        <v>0.2</v>
      </c>
      <c r="E89" s="49">
        <v>7.0000000000000007E-2</v>
      </c>
      <c r="F89" s="20">
        <v>0.13</v>
      </c>
      <c r="G89" s="12">
        <v>0.13</v>
      </c>
    </row>
    <row r="90" spans="2:7" ht="28.5" outlineLevel="1" x14ac:dyDescent="0.25">
      <c r="B90" s="9" t="s">
        <v>48</v>
      </c>
      <c r="C90" s="19">
        <v>0.19</v>
      </c>
      <c r="D90" s="19">
        <v>0.2</v>
      </c>
      <c r="E90" s="19">
        <v>0.21</v>
      </c>
      <c r="F90" s="19">
        <v>0.17</v>
      </c>
      <c r="G90" s="10">
        <v>0.28999999999999998</v>
      </c>
    </row>
    <row r="91" spans="2:7" ht="28.5" outlineLevel="1" x14ac:dyDescent="0.25">
      <c r="B91" s="11" t="s">
        <v>49</v>
      </c>
      <c r="C91" s="20">
        <v>0.12</v>
      </c>
      <c r="D91" s="20">
        <v>0.15</v>
      </c>
      <c r="E91" s="20">
        <v>0.17</v>
      </c>
      <c r="F91" s="20">
        <v>0.1</v>
      </c>
      <c r="G91" s="50">
        <v>0.03</v>
      </c>
    </row>
    <row r="92" spans="2:7" outlineLevel="1" x14ac:dyDescent="0.25">
      <c r="B92" s="9" t="s">
        <v>50</v>
      </c>
      <c r="C92" s="19">
        <v>0.09</v>
      </c>
      <c r="D92" s="49" t="s">
        <v>173</v>
      </c>
      <c r="E92" s="19">
        <v>0.12</v>
      </c>
      <c r="F92" s="19">
        <v>0.13</v>
      </c>
      <c r="G92" s="10">
        <v>0.13</v>
      </c>
    </row>
    <row r="93" spans="2:7" outlineLevel="1" x14ac:dyDescent="0.25">
      <c r="B93" s="13" t="s">
        <v>1391</v>
      </c>
      <c r="C93" s="23">
        <v>1</v>
      </c>
      <c r="D93" s="23">
        <v>1</v>
      </c>
      <c r="E93" s="23">
        <v>1</v>
      </c>
      <c r="F93" s="23">
        <v>1</v>
      </c>
      <c r="G93" s="14">
        <v>1</v>
      </c>
    </row>
    <row r="94" spans="2:7" outlineLevel="1" x14ac:dyDescent="0.25">
      <c r="B94" s="13" t="s">
        <v>11</v>
      </c>
      <c r="C94" s="24">
        <v>171</v>
      </c>
      <c r="D94" s="24">
        <v>20</v>
      </c>
      <c r="E94" s="24">
        <v>42</v>
      </c>
      <c r="F94" s="24">
        <v>48</v>
      </c>
      <c r="G94" s="15">
        <v>38</v>
      </c>
    </row>
    <row r="95" spans="2:7" outlineLevel="1" x14ac:dyDescent="0.25">
      <c r="B95" s="38"/>
      <c r="C95" s="38"/>
      <c r="D95" s="38"/>
      <c r="E95" s="38"/>
      <c r="F95" s="38"/>
      <c r="G95" s="38"/>
    </row>
    <row r="96" spans="2:7" outlineLevel="1" x14ac:dyDescent="0.25">
      <c r="B96" s="39" t="s">
        <v>12</v>
      </c>
      <c r="C96" s="39"/>
      <c r="D96" s="39"/>
      <c r="E96" s="39"/>
      <c r="F96" s="39"/>
      <c r="G96" s="39"/>
    </row>
    <row r="97" spans="2:7" outlineLevel="1" x14ac:dyDescent="0.25">
      <c r="B97" s="40" t="s">
        <v>13</v>
      </c>
      <c r="C97" s="40"/>
      <c r="D97" s="40"/>
      <c r="E97" s="40"/>
      <c r="F97" s="40"/>
      <c r="G97" s="40"/>
    </row>
    <row r="98" spans="2:7" outlineLevel="1" x14ac:dyDescent="0.25">
      <c r="B98" s="40" t="s">
        <v>14</v>
      </c>
      <c r="C98" s="40"/>
      <c r="D98" s="40"/>
      <c r="E98" s="40"/>
      <c r="F98" s="40"/>
      <c r="G98" s="40"/>
    </row>
    <row r="99" spans="2:7" outlineLevel="1" x14ac:dyDescent="0.25">
      <c r="B99" s="41" t="s">
        <v>15</v>
      </c>
      <c r="C99" s="41"/>
      <c r="D99" s="41"/>
      <c r="E99" s="41"/>
      <c r="F99" s="41"/>
      <c r="G99" s="41"/>
    </row>
    <row r="100" spans="2:7" outlineLevel="1" x14ac:dyDescent="0.25">
      <c r="B100" s="41" t="s">
        <v>16</v>
      </c>
      <c r="C100" s="41"/>
      <c r="D100" s="41"/>
      <c r="E100" s="41"/>
      <c r="F100" s="41"/>
      <c r="G100" s="41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0D494F16-0C97-405A-95BB-A30EA15111C5}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EF78-2DB4-4BF9-AD0A-B280525E4A42}">
  <sheetPr codeName="Arkusz262">
    <outlinePr summaryBelow="0"/>
  </sheetPr>
  <dimension ref="A1:H1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8" x14ac:dyDescent="0.25">
      <c r="A1" s="2" t="s">
        <v>1</v>
      </c>
      <c r="B1">
        <v>31800</v>
      </c>
    </row>
    <row r="2" spans="1:8" x14ac:dyDescent="0.25">
      <c r="C2" t="s">
        <v>92</v>
      </c>
      <c r="D2" t="s">
        <v>1512</v>
      </c>
    </row>
    <row r="3" spans="1:8" ht="15.75" x14ac:dyDescent="0.25">
      <c r="B3" s="1" t="s">
        <v>781</v>
      </c>
    </row>
    <row r="4" spans="1:8" outlineLevel="1" x14ac:dyDescent="0.25">
      <c r="B4" s="46" t="s">
        <v>1511</v>
      </c>
      <c r="C4" s="46" t="s">
        <v>359</v>
      </c>
      <c r="D4" s="3" t="s">
        <v>39</v>
      </c>
      <c r="E4" s="3" t="s">
        <v>39</v>
      </c>
      <c r="F4" s="3" t="s">
        <v>39</v>
      </c>
      <c r="G4" s="3" t="s">
        <v>39</v>
      </c>
      <c r="H4" s="3" t="s">
        <v>39</v>
      </c>
    </row>
    <row r="5" spans="1:8" outlineLevel="1" x14ac:dyDescent="0.25">
      <c r="B5" s="4"/>
      <c r="C5" s="42" t="s">
        <v>782</v>
      </c>
      <c r="D5" s="42"/>
      <c r="E5" s="42"/>
      <c r="F5" s="42"/>
      <c r="G5" s="42"/>
      <c r="H5" s="43"/>
    </row>
    <row r="6" spans="1:8" outlineLevel="1" x14ac:dyDescent="0.25">
      <c r="B6" s="4"/>
      <c r="C6" s="17" t="s">
        <v>359</v>
      </c>
      <c r="D6" s="17" t="s">
        <v>442</v>
      </c>
      <c r="E6" s="17" t="s">
        <v>453</v>
      </c>
      <c r="F6" s="17" t="s">
        <v>443</v>
      </c>
      <c r="G6" s="17" t="s">
        <v>445</v>
      </c>
      <c r="H6" s="6" t="s">
        <v>446</v>
      </c>
    </row>
    <row r="7" spans="1:8" ht="24" outlineLevel="1" x14ac:dyDescent="0.25">
      <c r="B7" s="7" t="s">
        <v>782</v>
      </c>
      <c r="C7" s="18" t="s">
        <v>7</v>
      </c>
      <c r="D7" s="18" t="s">
        <v>7</v>
      </c>
      <c r="E7" s="18" t="s">
        <v>7</v>
      </c>
      <c r="F7" s="18" t="s">
        <v>7</v>
      </c>
      <c r="G7" s="18" t="s">
        <v>7</v>
      </c>
      <c r="H7" s="8" t="s">
        <v>7</v>
      </c>
    </row>
    <row r="8" spans="1:8" outlineLevel="1" x14ac:dyDescent="0.25">
      <c r="B8" s="9" t="s">
        <v>359</v>
      </c>
      <c r="C8" s="19">
        <v>1</v>
      </c>
      <c r="D8" s="19">
        <v>1</v>
      </c>
      <c r="E8" s="19">
        <v>1</v>
      </c>
      <c r="F8" s="19">
        <v>1</v>
      </c>
      <c r="G8" s="19">
        <v>1</v>
      </c>
      <c r="H8" s="10">
        <v>1</v>
      </c>
    </row>
    <row r="9" spans="1:8" outlineLevel="1" x14ac:dyDescent="0.25">
      <c r="B9" s="11" t="s">
        <v>442</v>
      </c>
      <c r="C9" s="20">
        <v>0.32</v>
      </c>
      <c r="D9" s="48">
        <v>1</v>
      </c>
      <c r="E9" s="20">
        <v>0.27</v>
      </c>
      <c r="F9" s="20">
        <v>0.2</v>
      </c>
      <c r="G9" s="49">
        <v>0.14000000000000001</v>
      </c>
      <c r="H9" s="12">
        <v>0.22</v>
      </c>
    </row>
    <row r="10" spans="1:8" outlineLevel="1" x14ac:dyDescent="0.25">
      <c r="B10" s="9" t="s">
        <v>453</v>
      </c>
      <c r="C10" s="19">
        <v>0.06</v>
      </c>
      <c r="D10" s="19">
        <v>0.05</v>
      </c>
      <c r="E10" s="48">
        <v>1</v>
      </c>
      <c r="F10" s="19">
        <v>0.1</v>
      </c>
      <c r="G10" s="19">
        <v>0.1</v>
      </c>
      <c r="H10" s="10">
        <v>0.11</v>
      </c>
    </row>
    <row r="11" spans="1:8" outlineLevel="1" x14ac:dyDescent="0.25">
      <c r="B11" s="11" t="s">
        <v>443</v>
      </c>
      <c r="C11" s="20">
        <v>0.11</v>
      </c>
      <c r="D11" s="20">
        <v>7.0000000000000007E-2</v>
      </c>
      <c r="E11" s="20">
        <v>0.18</v>
      </c>
      <c r="F11" s="48">
        <v>1</v>
      </c>
      <c r="G11" s="20">
        <v>0.19</v>
      </c>
      <c r="H11" s="12">
        <v>0.17</v>
      </c>
    </row>
    <row r="12" spans="1:8" outlineLevel="1" x14ac:dyDescent="0.25">
      <c r="B12" s="9" t="s">
        <v>445</v>
      </c>
      <c r="C12" s="19">
        <v>0.11</v>
      </c>
      <c r="D12" s="49">
        <v>0.05</v>
      </c>
      <c r="E12" s="19">
        <v>0.18</v>
      </c>
      <c r="F12" s="19">
        <v>0.2</v>
      </c>
      <c r="G12" s="48">
        <v>1</v>
      </c>
      <c r="H12" s="50" t="s">
        <v>173</v>
      </c>
    </row>
    <row r="13" spans="1:8" outlineLevel="1" x14ac:dyDescent="0.25">
      <c r="B13" s="11" t="s">
        <v>446</v>
      </c>
      <c r="C13" s="20">
        <v>0.1</v>
      </c>
      <c r="D13" s="20">
        <v>7.0000000000000007E-2</v>
      </c>
      <c r="E13" s="20">
        <v>0.18</v>
      </c>
      <c r="F13" s="20">
        <v>0.15</v>
      </c>
      <c r="G13" s="49" t="s">
        <v>173</v>
      </c>
      <c r="H13" s="47">
        <v>1</v>
      </c>
    </row>
    <row r="14" spans="1:8" ht="27" outlineLevel="1" x14ac:dyDescent="0.25">
      <c r="B14" s="13" t="s">
        <v>1513</v>
      </c>
      <c r="C14" s="23">
        <v>1</v>
      </c>
      <c r="D14" s="23">
        <v>1</v>
      </c>
      <c r="E14" s="23">
        <v>1</v>
      </c>
      <c r="F14" s="23">
        <v>1</v>
      </c>
      <c r="G14" s="23">
        <v>1</v>
      </c>
      <c r="H14" s="14">
        <v>1</v>
      </c>
    </row>
    <row r="15" spans="1:8" outlineLevel="1" x14ac:dyDescent="0.25">
      <c r="B15" s="13" t="s">
        <v>11</v>
      </c>
      <c r="C15" s="24">
        <v>188</v>
      </c>
      <c r="D15" s="24">
        <v>61</v>
      </c>
      <c r="E15" s="24">
        <v>11</v>
      </c>
      <c r="F15" s="24">
        <v>20</v>
      </c>
      <c r="G15" s="24">
        <v>21</v>
      </c>
      <c r="H15" s="15">
        <v>18</v>
      </c>
    </row>
    <row r="16" spans="1:8" outlineLevel="1" x14ac:dyDescent="0.25">
      <c r="B16" s="38"/>
      <c r="C16" s="38"/>
      <c r="D16" s="38"/>
      <c r="E16" s="38"/>
      <c r="F16" s="38"/>
      <c r="G16" s="38"/>
      <c r="H16" s="38"/>
    </row>
    <row r="17" spans="2:8" outlineLevel="1" x14ac:dyDescent="0.25">
      <c r="B17" s="45"/>
      <c r="C17" s="45"/>
      <c r="D17" s="45"/>
      <c r="E17" s="45"/>
      <c r="F17" s="45"/>
      <c r="G17" s="45"/>
      <c r="H17" s="45"/>
    </row>
    <row r="18" spans="2:8" outlineLevel="1" x14ac:dyDescent="0.25">
      <c r="B18" s="7" t="s">
        <v>18</v>
      </c>
      <c r="C18" s="18"/>
      <c r="D18" s="18"/>
      <c r="E18" s="18"/>
      <c r="F18" s="18"/>
      <c r="G18" s="18"/>
      <c r="H18" s="8"/>
    </row>
    <row r="19" spans="2:8" outlineLevel="1" x14ac:dyDescent="0.25">
      <c r="B19" s="9" t="s">
        <v>19</v>
      </c>
      <c r="C19" s="19">
        <v>0.49</v>
      </c>
      <c r="D19" s="19">
        <v>0.48</v>
      </c>
      <c r="E19" s="19">
        <v>0.73</v>
      </c>
      <c r="F19" s="19">
        <v>0.5</v>
      </c>
      <c r="G19" s="49">
        <v>0.19</v>
      </c>
      <c r="H19" s="10">
        <v>0.5</v>
      </c>
    </row>
    <row r="20" spans="2:8" outlineLevel="1" x14ac:dyDescent="0.25">
      <c r="B20" s="11" t="s">
        <v>20</v>
      </c>
      <c r="C20" s="20">
        <v>0.51</v>
      </c>
      <c r="D20" s="20">
        <v>0.52</v>
      </c>
      <c r="E20" s="20">
        <v>0.27</v>
      </c>
      <c r="F20" s="20">
        <v>0.5</v>
      </c>
      <c r="G20" s="48">
        <v>0.81</v>
      </c>
      <c r="H20" s="12">
        <v>0.5</v>
      </c>
    </row>
    <row r="21" spans="2:8" outlineLevel="1" x14ac:dyDescent="0.25">
      <c r="B21" s="13" t="s">
        <v>1384</v>
      </c>
      <c r="C21" s="23">
        <v>1</v>
      </c>
      <c r="D21" s="23">
        <v>1</v>
      </c>
      <c r="E21" s="23">
        <v>1</v>
      </c>
      <c r="F21" s="23">
        <v>1</v>
      </c>
      <c r="G21" s="23">
        <v>1</v>
      </c>
      <c r="H21" s="14">
        <v>1</v>
      </c>
    </row>
    <row r="22" spans="2:8" outlineLevel="1" x14ac:dyDescent="0.25">
      <c r="B22" s="13" t="s">
        <v>11</v>
      </c>
      <c r="C22" s="24">
        <v>188</v>
      </c>
      <c r="D22" s="24">
        <v>61</v>
      </c>
      <c r="E22" s="24">
        <v>11</v>
      </c>
      <c r="F22" s="24">
        <v>20</v>
      </c>
      <c r="G22" s="24">
        <v>21</v>
      </c>
      <c r="H22" s="15">
        <v>18</v>
      </c>
    </row>
    <row r="23" spans="2:8" outlineLevel="1" x14ac:dyDescent="0.25">
      <c r="B23" s="38"/>
      <c r="C23" s="38"/>
      <c r="D23" s="38"/>
      <c r="E23" s="38"/>
      <c r="F23" s="38"/>
      <c r="G23" s="38"/>
      <c r="H23" s="38"/>
    </row>
    <row r="24" spans="2:8" outlineLevel="1" x14ac:dyDescent="0.25">
      <c r="B24" s="45"/>
      <c r="C24" s="45"/>
      <c r="D24" s="45"/>
      <c r="E24" s="45"/>
      <c r="F24" s="45"/>
      <c r="G24" s="45"/>
      <c r="H24" s="45"/>
    </row>
    <row r="25" spans="2:8" outlineLevel="1" x14ac:dyDescent="0.25">
      <c r="B25" s="7" t="s">
        <v>22</v>
      </c>
      <c r="C25" s="18"/>
      <c r="D25" s="18"/>
      <c r="E25" s="18"/>
      <c r="F25" s="18"/>
      <c r="G25" s="18"/>
      <c r="H25" s="8"/>
    </row>
    <row r="26" spans="2:8" outlineLevel="1" x14ac:dyDescent="0.25">
      <c r="B26" s="9" t="s">
        <v>23</v>
      </c>
      <c r="C26" s="19">
        <v>0.11</v>
      </c>
      <c r="D26" s="19">
        <v>0.18</v>
      </c>
      <c r="E26" s="19">
        <v>0.09</v>
      </c>
      <c r="F26" s="49" t="s">
        <v>173</v>
      </c>
      <c r="G26" s="19">
        <v>0.1</v>
      </c>
      <c r="H26" s="50" t="s">
        <v>173</v>
      </c>
    </row>
    <row r="27" spans="2:8" outlineLevel="1" x14ac:dyDescent="0.25">
      <c r="B27" s="11" t="s">
        <v>24</v>
      </c>
      <c r="C27" s="20">
        <v>0.3</v>
      </c>
      <c r="D27" s="20">
        <v>0.26</v>
      </c>
      <c r="E27" s="20">
        <v>0.27</v>
      </c>
      <c r="F27" s="20">
        <v>0.25</v>
      </c>
      <c r="G27" s="20">
        <v>0.24</v>
      </c>
      <c r="H27" s="47">
        <v>0.56000000000000005</v>
      </c>
    </row>
    <row r="28" spans="2:8" outlineLevel="1" x14ac:dyDescent="0.25">
      <c r="B28" s="9" t="s">
        <v>25</v>
      </c>
      <c r="C28" s="19">
        <v>0.34</v>
      </c>
      <c r="D28" s="19">
        <v>0.33</v>
      </c>
      <c r="E28" s="49">
        <v>0.09</v>
      </c>
      <c r="F28" s="19">
        <v>0.45</v>
      </c>
      <c r="G28" s="19">
        <v>0.38</v>
      </c>
      <c r="H28" s="10">
        <v>0.17</v>
      </c>
    </row>
    <row r="29" spans="2:8" outlineLevel="1" x14ac:dyDescent="0.25">
      <c r="B29" s="11" t="s">
        <v>26</v>
      </c>
      <c r="C29" s="20">
        <v>0.25</v>
      </c>
      <c r="D29" s="20">
        <v>0.23</v>
      </c>
      <c r="E29" s="20">
        <v>0.55000000000000004</v>
      </c>
      <c r="F29" s="20">
        <v>0.3</v>
      </c>
      <c r="G29" s="20">
        <v>0.28999999999999998</v>
      </c>
      <c r="H29" s="12">
        <v>0.28000000000000003</v>
      </c>
    </row>
    <row r="30" spans="2:8" outlineLevel="1" x14ac:dyDescent="0.25">
      <c r="B30" s="13" t="s">
        <v>1385</v>
      </c>
      <c r="C30" s="23">
        <v>1</v>
      </c>
      <c r="D30" s="23">
        <v>1</v>
      </c>
      <c r="E30" s="23">
        <v>1</v>
      </c>
      <c r="F30" s="23">
        <v>1</v>
      </c>
      <c r="G30" s="23">
        <v>1</v>
      </c>
      <c r="H30" s="14">
        <v>1</v>
      </c>
    </row>
    <row r="31" spans="2:8" outlineLevel="1" x14ac:dyDescent="0.25">
      <c r="B31" s="13" t="s">
        <v>11</v>
      </c>
      <c r="C31" s="24">
        <v>188</v>
      </c>
      <c r="D31" s="24">
        <v>61</v>
      </c>
      <c r="E31" s="24">
        <v>11</v>
      </c>
      <c r="F31" s="24">
        <v>20</v>
      </c>
      <c r="G31" s="24">
        <v>21</v>
      </c>
      <c r="H31" s="15">
        <v>18</v>
      </c>
    </row>
    <row r="32" spans="2:8" outlineLevel="1" x14ac:dyDescent="0.25">
      <c r="B32" s="38"/>
      <c r="C32" s="38"/>
      <c r="D32" s="38"/>
      <c r="E32" s="38"/>
      <c r="F32" s="38"/>
      <c r="G32" s="38"/>
      <c r="H32" s="38"/>
    </row>
    <row r="33" spans="2:8" outlineLevel="1" x14ac:dyDescent="0.25">
      <c r="B33" s="45"/>
      <c r="C33" s="45"/>
      <c r="D33" s="45"/>
      <c r="E33" s="45"/>
      <c r="F33" s="45"/>
      <c r="G33" s="45"/>
      <c r="H33" s="45"/>
    </row>
    <row r="34" spans="2:8" ht="24" outlineLevel="1" x14ac:dyDescent="0.25">
      <c r="B34" s="7" t="s">
        <v>405</v>
      </c>
      <c r="C34" s="18"/>
      <c r="D34" s="18"/>
      <c r="E34" s="18"/>
      <c r="F34" s="18"/>
      <c r="G34" s="18"/>
      <c r="H34" s="8"/>
    </row>
    <row r="35" spans="2:8" outlineLevel="1" x14ac:dyDescent="0.25">
      <c r="B35" s="9" t="s">
        <v>406</v>
      </c>
      <c r="C35" s="19" t="s">
        <v>31</v>
      </c>
      <c r="D35" s="19" t="s">
        <v>31</v>
      </c>
      <c r="E35" s="19" t="s">
        <v>31</v>
      </c>
      <c r="F35" s="19" t="s">
        <v>31</v>
      </c>
      <c r="G35" s="19" t="s">
        <v>31</v>
      </c>
      <c r="H35" s="10" t="s">
        <v>31</v>
      </c>
    </row>
    <row r="36" spans="2:8" outlineLevel="1" x14ac:dyDescent="0.25">
      <c r="B36" s="11" t="s">
        <v>407</v>
      </c>
      <c r="C36" s="20">
        <v>0.56999999999999995</v>
      </c>
      <c r="D36" s="20">
        <v>0.61</v>
      </c>
      <c r="E36" s="20">
        <v>0.36</v>
      </c>
      <c r="F36" s="20">
        <v>0.55000000000000004</v>
      </c>
      <c r="G36" s="20">
        <v>0.52</v>
      </c>
      <c r="H36" s="12">
        <v>0.5</v>
      </c>
    </row>
    <row r="37" spans="2:8" outlineLevel="1" x14ac:dyDescent="0.25">
      <c r="B37" s="9" t="s">
        <v>408</v>
      </c>
      <c r="C37" s="19">
        <v>0.27</v>
      </c>
      <c r="D37" s="19">
        <v>0.25</v>
      </c>
      <c r="E37" s="19">
        <v>0.55000000000000004</v>
      </c>
      <c r="F37" s="19">
        <v>0.25</v>
      </c>
      <c r="G37" s="19">
        <v>0.33</v>
      </c>
      <c r="H37" s="10">
        <v>0.28000000000000003</v>
      </c>
    </row>
    <row r="38" spans="2:8" outlineLevel="1" x14ac:dyDescent="0.25">
      <c r="B38" s="11" t="s">
        <v>409</v>
      </c>
      <c r="C38" s="20">
        <v>0.16</v>
      </c>
      <c r="D38" s="20">
        <v>0.15</v>
      </c>
      <c r="E38" s="20">
        <v>0.09</v>
      </c>
      <c r="F38" s="20">
        <v>0.2</v>
      </c>
      <c r="G38" s="20">
        <v>0.14000000000000001</v>
      </c>
      <c r="H38" s="12">
        <v>0.22</v>
      </c>
    </row>
    <row r="39" spans="2:8" ht="27" outlineLevel="1" x14ac:dyDescent="0.25">
      <c r="B39" s="13" t="s">
        <v>1386</v>
      </c>
      <c r="C39" s="23">
        <v>1</v>
      </c>
      <c r="D39" s="23">
        <v>1</v>
      </c>
      <c r="E39" s="23">
        <v>1</v>
      </c>
      <c r="F39" s="23">
        <v>1</v>
      </c>
      <c r="G39" s="23">
        <v>1</v>
      </c>
      <c r="H39" s="14">
        <v>1</v>
      </c>
    </row>
    <row r="40" spans="2:8" outlineLevel="1" x14ac:dyDescent="0.25">
      <c r="B40" s="13" t="s">
        <v>11</v>
      </c>
      <c r="C40" s="24">
        <v>188</v>
      </c>
      <c r="D40" s="24">
        <v>61</v>
      </c>
      <c r="E40" s="24">
        <v>11</v>
      </c>
      <c r="F40" s="24">
        <v>20</v>
      </c>
      <c r="G40" s="24">
        <v>21</v>
      </c>
      <c r="H40" s="15">
        <v>18</v>
      </c>
    </row>
    <row r="41" spans="2:8" outlineLevel="1" x14ac:dyDescent="0.25">
      <c r="B41" s="38"/>
      <c r="C41" s="38"/>
      <c r="D41" s="38"/>
      <c r="E41" s="38"/>
      <c r="F41" s="38"/>
      <c r="G41" s="38"/>
      <c r="H41" s="38"/>
    </row>
    <row r="42" spans="2:8" outlineLevel="1" x14ac:dyDescent="0.25">
      <c r="B42" s="45"/>
      <c r="C42" s="45"/>
      <c r="D42" s="45"/>
      <c r="E42" s="45"/>
      <c r="F42" s="45"/>
      <c r="G42" s="45"/>
      <c r="H42" s="45"/>
    </row>
    <row r="43" spans="2:8" outlineLevel="1" x14ac:dyDescent="0.25">
      <c r="B43" s="7" t="s">
        <v>56</v>
      </c>
      <c r="C43" s="18"/>
      <c r="D43" s="18"/>
      <c r="E43" s="18"/>
      <c r="F43" s="18"/>
      <c r="G43" s="18"/>
      <c r="H43" s="8"/>
    </row>
    <row r="44" spans="2:8" outlineLevel="1" x14ac:dyDescent="0.25">
      <c r="B44" s="9" t="s">
        <v>57</v>
      </c>
      <c r="C44" s="19">
        <v>0.01</v>
      </c>
      <c r="D44" s="19">
        <v>0.02</v>
      </c>
      <c r="E44" s="19" t="s">
        <v>31</v>
      </c>
      <c r="F44" s="19" t="s">
        <v>31</v>
      </c>
      <c r="G44" s="19" t="s">
        <v>31</v>
      </c>
      <c r="H44" s="10" t="s">
        <v>31</v>
      </c>
    </row>
    <row r="45" spans="2:8" outlineLevel="1" x14ac:dyDescent="0.25">
      <c r="B45" s="11" t="s">
        <v>58</v>
      </c>
      <c r="C45" s="20">
        <v>0.12</v>
      </c>
      <c r="D45" s="20">
        <v>0.15</v>
      </c>
      <c r="E45" s="49" t="s">
        <v>173</v>
      </c>
      <c r="F45" s="20">
        <v>0.05</v>
      </c>
      <c r="G45" s="20">
        <v>0.1</v>
      </c>
      <c r="H45" s="50" t="s">
        <v>173</v>
      </c>
    </row>
    <row r="46" spans="2:8" outlineLevel="1" x14ac:dyDescent="0.25">
      <c r="B46" s="9" t="s">
        <v>59</v>
      </c>
      <c r="C46" s="19">
        <v>0.46</v>
      </c>
      <c r="D46" s="19">
        <v>0.44</v>
      </c>
      <c r="E46" s="19">
        <v>0.55000000000000004</v>
      </c>
      <c r="F46" s="19">
        <v>0.6</v>
      </c>
      <c r="G46" s="19">
        <v>0.38</v>
      </c>
      <c r="H46" s="10">
        <v>0.5</v>
      </c>
    </row>
    <row r="47" spans="2:8" outlineLevel="1" x14ac:dyDescent="0.25">
      <c r="B47" s="11" t="s">
        <v>60</v>
      </c>
      <c r="C47" s="20">
        <v>0.41</v>
      </c>
      <c r="D47" s="20">
        <v>0.39</v>
      </c>
      <c r="E47" s="20">
        <v>0.45</v>
      </c>
      <c r="F47" s="20">
        <v>0.35</v>
      </c>
      <c r="G47" s="20">
        <v>0.52</v>
      </c>
      <c r="H47" s="12">
        <v>0.5</v>
      </c>
    </row>
    <row r="48" spans="2:8" outlineLevel="1" x14ac:dyDescent="0.25">
      <c r="B48" s="13" t="s">
        <v>1387</v>
      </c>
      <c r="C48" s="23">
        <v>1</v>
      </c>
      <c r="D48" s="23">
        <v>1</v>
      </c>
      <c r="E48" s="23">
        <v>1</v>
      </c>
      <c r="F48" s="23">
        <v>1</v>
      </c>
      <c r="G48" s="23">
        <v>1</v>
      </c>
      <c r="H48" s="14">
        <v>1</v>
      </c>
    </row>
    <row r="49" spans="2:8" outlineLevel="1" x14ac:dyDescent="0.25">
      <c r="B49" s="13" t="s">
        <v>11</v>
      </c>
      <c r="C49" s="24">
        <v>188</v>
      </c>
      <c r="D49" s="24">
        <v>61</v>
      </c>
      <c r="E49" s="24">
        <v>11</v>
      </c>
      <c r="F49" s="24">
        <v>20</v>
      </c>
      <c r="G49" s="24">
        <v>21</v>
      </c>
      <c r="H49" s="15">
        <v>18</v>
      </c>
    </row>
    <row r="50" spans="2:8" outlineLevel="1" x14ac:dyDescent="0.25">
      <c r="B50" s="38"/>
      <c r="C50" s="38"/>
      <c r="D50" s="38"/>
      <c r="E50" s="38"/>
      <c r="F50" s="38"/>
      <c r="G50" s="38"/>
      <c r="H50" s="38"/>
    </row>
    <row r="51" spans="2:8" outlineLevel="1" x14ac:dyDescent="0.25">
      <c r="B51" s="45"/>
      <c r="C51" s="45"/>
      <c r="D51" s="45"/>
      <c r="E51" s="45"/>
      <c r="F51" s="45"/>
      <c r="G51" s="45"/>
      <c r="H51" s="45"/>
    </row>
    <row r="52" spans="2:8" outlineLevel="1" x14ac:dyDescent="0.25">
      <c r="B52" s="7" t="s">
        <v>70</v>
      </c>
      <c r="C52" s="18"/>
      <c r="D52" s="18"/>
      <c r="E52" s="18"/>
      <c r="F52" s="18"/>
      <c r="G52" s="18"/>
      <c r="H52" s="8"/>
    </row>
    <row r="53" spans="2:8" outlineLevel="1" x14ac:dyDescent="0.25">
      <c r="B53" s="9" t="s">
        <v>74</v>
      </c>
      <c r="C53" s="19">
        <v>0.09</v>
      </c>
      <c r="D53" s="19">
        <v>0.13</v>
      </c>
      <c r="E53" s="19">
        <v>0.09</v>
      </c>
      <c r="F53" s="49" t="s">
        <v>173</v>
      </c>
      <c r="G53" s="19">
        <v>0.14000000000000001</v>
      </c>
      <c r="H53" s="50" t="s">
        <v>173</v>
      </c>
    </row>
    <row r="54" spans="2:8" outlineLevel="1" x14ac:dyDescent="0.25">
      <c r="B54" s="11" t="s">
        <v>410</v>
      </c>
      <c r="C54" s="20">
        <v>0.08</v>
      </c>
      <c r="D54" s="20">
        <v>0.13</v>
      </c>
      <c r="E54" s="20">
        <v>0.09</v>
      </c>
      <c r="F54" s="49" t="s">
        <v>173</v>
      </c>
      <c r="G54" s="49" t="s">
        <v>173</v>
      </c>
      <c r="H54" s="12">
        <v>0.11</v>
      </c>
    </row>
    <row r="55" spans="2:8" outlineLevel="1" x14ac:dyDescent="0.25">
      <c r="B55" s="9" t="s">
        <v>411</v>
      </c>
      <c r="C55" s="19">
        <v>0.47</v>
      </c>
      <c r="D55" s="19">
        <v>0.51</v>
      </c>
      <c r="E55" s="19">
        <v>0.45</v>
      </c>
      <c r="F55" s="19">
        <v>0.55000000000000004</v>
      </c>
      <c r="G55" s="19">
        <v>0.48</v>
      </c>
      <c r="H55" s="10">
        <v>0.67</v>
      </c>
    </row>
    <row r="56" spans="2:8" ht="28.5" outlineLevel="1" x14ac:dyDescent="0.25">
      <c r="B56" s="11" t="s">
        <v>412</v>
      </c>
      <c r="C56" s="20">
        <v>0.09</v>
      </c>
      <c r="D56" s="20">
        <v>0.05</v>
      </c>
      <c r="E56" s="20">
        <v>0.18</v>
      </c>
      <c r="F56" s="20">
        <v>0.1</v>
      </c>
      <c r="G56" s="20">
        <v>0.19</v>
      </c>
      <c r="H56" s="12">
        <v>0.06</v>
      </c>
    </row>
    <row r="57" spans="2:8" outlineLevel="1" x14ac:dyDescent="0.25">
      <c r="B57" s="9" t="s">
        <v>413</v>
      </c>
      <c r="C57" s="19">
        <v>0.14000000000000001</v>
      </c>
      <c r="D57" s="19">
        <v>0.13</v>
      </c>
      <c r="E57" s="19">
        <v>0.09</v>
      </c>
      <c r="F57" s="19">
        <v>0.2</v>
      </c>
      <c r="G57" s="19">
        <v>0.05</v>
      </c>
      <c r="H57" s="10">
        <v>0.11</v>
      </c>
    </row>
    <row r="58" spans="2:8" outlineLevel="1" x14ac:dyDescent="0.25">
      <c r="B58" s="11" t="s">
        <v>414</v>
      </c>
      <c r="C58" s="20">
        <v>0.22</v>
      </c>
      <c r="D58" s="20">
        <v>0.15</v>
      </c>
      <c r="E58" s="20">
        <v>0.18</v>
      </c>
      <c r="F58" s="20">
        <v>0.2</v>
      </c>
      <c r="G58" s="20">
        <v>0.28999999999999998</v>
      </c>
      <c r="H58" s="12">
        <v>0.11</v>
      </c>
    </row>
    <row r="59" spans="2:8" outlineLevel="1" x14ac:dyDescent="0.25">
      <c r="B59" s="13" t="s">
        <v>1388</v>
      </c>
      <c r="C59" s="23">
        <v>1</v>
      </c>
      <c r="D59" s="23">
        <v>1</v>
      </c>
      <c r="E59" s="23">
        <v>1</v>
      </c>
      <c r="F59" s="23">
        <v>1</v>
      </c>
      <c r="G59" s="23">
        <v>1</v>
      </c>
      <c r="H59" s="14">
        <v>1</v>
      </c>
    </row>
    <row r="60" spans="2:8" outlineLevel="1" x14ac:dyDescent="0.25">
      <c r="B60" s="13" t="s">
        <v>11</v>
      </c>
      <c r="C60" s="24">
        <v>188</v>
      </c>
      <c r="D60" s="24">
        <v>61</v>
      </c>
      <c r="E60" s="24">
        <v>11</v>
      </c>
      <c r="F60" s="24">
        <v>20</v>
      </c>
      <c r="G60" s="24">
        <v>21</v>
      </c>
      <c r="H60" s="15">
        <v>18</v>
      </c>
    </row>
    <row r="61" spans="2:8" outlineLevel="1" x14ac:dyDescent="0.25">
      <c r="B61" s="38"/>
      <c r="C61" s="38"/>
      <c r="D61" s="38"/>
      <c r="E61" s="38"/>
      <c r="F61" s="38"/>
      <c r="G61" s="38"/>
      <c r="H61" s="38"/>
    </row>
    <row r="62" spans="2:8" outlineLevel="1" x14ac:dyDescent="0.25">
      <c r="B62" s="45"/>
      <c r="C62" s="45"/>
      <c r="D62" s="45"/>
      <c r="E62" s="45"/>
      <c r="F62" s="45"/>
      <c r="G62" s="45"/>
      <c r="H62" s="45"/>
    </row>
    <row r="63" spans="2:8" outlineLevel="1" x14ac:dyDescent="0.25">
      <c r="B63" s="7" t="s">
        <v>62</v>
      </c>
      <c r="C63" s="18"/>
      <c r="D63" s="18"/>
      <c r="E63" s="18"/>
      <c r="F63" s="18"/>
      <c r="G63" s="18"/>
      <c r="H63" s="8"/>
    </row>
    <row r="64" spans="2:8" ht="28.5" outlineLevel="1" x14ac:dyDescent="0.25">
      <c r="B64" s="9" t="s">
        <v>63</v>
      </c>
      <c r="C64" s="19">
        <v>0.02</v>
      </c>
      <c r="D64" s="19" t="s">
        <v>31</v>
      </c>
      <c r="E64" s="19" t="s">
        <v>31</v>
      </c>
      <c r="F64" s="19" t="s">
        <v>31</v>
      </c>
      <c r="G64" s="19">
        <v>0.05</v>
      </c>
      <c r="H64" s="10" t="s">
        <v>31</v>
      </c>
    </row>
    <row r="65" spans="2:8" ht="28.5" outlineLevel="1" x14ac:dyDescent="0.25">
      <c r="B65" s="11" t="s">
        <v>64</v>
      </c>
      <c r="C65" s="20">
        <v>0.14000000000000001</v>
      </c>
      <c r="D65" s="20">
        <v>0.11</v>
      </c>
      <c r="E65" s="49" t="s">
        <v>173</v>
      </c>
      <c r="F65" s="20">
        <v>0.1</v>
      </c>
      <c r="G65" s="20">
        <v>0.19</v>
      </c>
      <c r="H65" s="12">
        <v>0.06</v>
      </c>
    </row>
    <row r="66" spans="2:8" ht="28.5" outlineLevel="1" x14ac:dyDescent="0.25">
      <c r="B66" s="9" t="s">
        <v>65</v>
      </c>
      <c r="C66" s="19">
        <v>0.36</v>
      </c>
      <c r="D66" s="19">
        <v>0.38</v>
      </c>
      <c r="E66" s="19">
        <v>0.55000000000000004</v>
      </c>
      <c r="F66" s="19">
        <v>0.45</v>
      </c>
      <c r="G66" s="19">
        <v>0.33</v>
      </c>
      <c r="H66" s="10">
        <v>0.39</v>
      </c>
    </row>
    <row r="67" spans="2:8" ht="42.75" outlineLevel="1" x14ac:dyDescent="0.25">
      <c r="B67" s="11" t="s">
        <v>66</v>
      </c>
      <c r="C67" s="20">
        <v>0.2</v>
      </c>
      <c r="D67" s="20">
        <v>0.25</v>
      </c>
      <c r="E67" s="20">
        <v>0.18</v>
      </c>
      <c r="F67" s="20">
        <v>0.25</v>
      </c>
      <c r="G67" s="20">
        <v>0.28999999999999998</v>
      </c>
      <c r="H67" s="12">
        <v>0.17</v>
      </c>
    </row>
    <row r="68" spans="2:8" ht="42.75" outlineLevel="1" x14ac:dyDescent="0.25">
      <c r="B68" s="9" t="s">
        <v>67</v>
      </c>
      <c r="C68" s="19">
        <v>0.21</v>
      </c>
      <c r="D68" s="19">
        <v>0.23</v>
      </c>
      <c r="E68" s="19">
        <v>0.09</v>
      </c>
      <c r="F68" s="19">
        <v>0.2</v>
      </c>
      <c r="G68" s="49">
        <v>0.05</v>
      </c>
      <c r="H68" s="10">
        <v>0.22</v>
      </c>
    </row>
    <row r="69" spans="2:8" outlineLevel="1" x14ac:dyDescent="0.25">
      <c r="B69" s="11" t="s">
        <v>68</v>
      </c>
      <c r="C69" s="20">
        <v>7.0000000000000007E-2</v>
      </c>
      <c r="D69" s="20">
        <v>0.03</v>
      </c>
      <c r="E69" s="20">
        <v>0.18</v>
      </c>
      <c r="F69" s="49" t="s">
        <v>173</v>
      </c>
      <c r="G69" s="20">
        <v>0.1</v>
      </c>
      <c r="H69" s="12">
        <v>0.17</v>
      </c>
    </row>
    <row r="70" spans="2:8" ht="27" outlineLevel="1" x14ac:dyDescent="0.25">
      <c r="B70" s="13" t="s">
        <v>1389</v>
      </c>
      <c r="C70" s="23">
        <v>1</v>
      </c>
      <c r="D70" s="23">
        <v>1</v>
      </c>
      <c r="E70" s="23">
        <v>1</v>
      </c>
      <c r="F70" s="23">
        <v>1</v>
      </c>
      <c r="G70" s="23">
        <v>1</v>
      </c>
      <c r="H70" s="14">
        <v>1</v>
      </c>
    </row>
    <row r="71" spans="2:8" outlineLevel="1" x14ac:dyDescent="0.25">
      <c r="B71" s="13" t="s">
        <v>11</v>
      </c>
      <c r="C71" s="24">
        <v>188</v>
      </c>
      <c r="D71" s="24">
        <v>61</v>
      </c>
      <c r="E71" s="24">
        <v>11</v>
      </c>
      <c r="F71" s="24">
        <v>20</v>
      </c>
      <c r="G71" s="24">
        <v>21</v>
      </c>
      <c r="H71" s="15">
        <v>18</v>
      </c>
    </row>
    <row r="72" spans="2:8" outlineLevel="1" x14ac:dyDescent="0.25">
      <c r="B72" s="38"/>
      <c r="C72" s="38"/>
      <c r="D72" s="38"/>
      <c r="E72" s="38"/>
      <c r="F72" s="38"/>
      <c r="G72" s="38"/>
      <c r="H72" s="38"/>
    </row>
    <row r="73" spans="2:8" outlineLevel="1" x14ac:dyDescent="0.25">
      <c r="B73" s="45"/>
      <c r="C73" s="45"/>
      <c r="D73" s="45"/>
      <c r="E73" s="45"/>
      <c r="F73" s="45"/>
      <c r="G73" s="45"/>
      <c r="H73" s="45"/>
    </row>
    <row r="74" spans="2:8" ht="24" outlineLevel="1" x14ac:dyDescent="0.25">
      <c r="B74" s="7" t="s">
        <v>78</v>
      </c>
      <c r="C74" s="18"/>
      <c r="D74" s="18"/>
      <c r="E74" s="18"/>
      <c r="F74" s="18"/>
      <c r="G74" s="18"/>
      <c r="H74" s="8"/>
    </row>
    <row r="75" spans="2:8" outlineLevel="1" x14ac:dyDescent="0.25">
      <c r="B75" s="9" t="s">
        <v>79</v>
      </c>
      <c r="C75" s="19">
        <v>0.02</v>
      </c>
      <c r="D75" s="19">
        <v>0.02</v>
      </c>
      <c r="E75" s="19">
        <v>0.09</v>
      </c>
      <c r="F75" s="49" t="s">
        <v>173</v>
      </c>
      <c r="G75" s="19">
        <v>0.05</v>
      </c>
      <c r="H75" s="10">
        <v>0.06</v>
      </c>
    </row>
    <row r="76" spans="2:8" outlineLevel="1" x14ac:dyDescent="0.25">
      <c r="B76" s="11" t="s">
        <v>80</v>
      </c>
      <c r="C76" s="20">
        <v>0.15</v>
      </c>
      <c r="D76" s="20">
        <v>0.1</v>
      </c>
      <c r="E76" s="49" t="s">
        <v>173</v>
      </c>
      <c r="F76" s="20">
        <v>0.1</v>
      </c>
      <c r="G76" s="20">
        <v>0.19</v>
      </c>
      <c r="H76" s="12">
        <v>0.11</v>
      </c>
    </row>
    <row r="77" spans="2:8" outlineLevel="1" x14ac:dyDescent="0.25">
      <c r="B77" s="9" t="s">
        <v>81</v>
      </c>
      <c r="C77" s="19">
        <v>0.11</v>
      </c>
      <c r="D77" s="19">
        <v>7.0000000000000007E-2</v>
      </c>
      <c r="E77" s="19">
        <v>0.18</v>
      </c>
      <c r="F77" s="19">
        <v>0.1</v>
      </c>
      <c r="G77" s="19">
        <v>0.1</v>
      </c>
      <c r="H77" s="10">
        <v>0.06</v>
      </c>
    </row>
    <row r="78" spans="2:8" outlineLevel="1" x14ac:dyDescent="0.25">
      <c r="B78" s="11" t="s">
        <v>82</v>
      </c>
      <c r="C78" s="20">
        <v>0.14000000000000001</v>
      </c>
      <c r="D78" s="48">
        <v>0.26</v>
      </c>
      <c r="E78" s="20">
        <v>0.18</v>
      </c>
      <c r="F78" s="20">
        <v>0.15</v>
      </c>
      <c r="G78" s="20">
        <v>0.14000000000000001</v>
      </c>
      <c r="H78" s="12">
        <v>0.06</v>
      </c>
    </row>
    <row r="79" spans="2:8" outlineLevel="1" x14ac:dyDescent="0.25">
      <c r="B79" s="9" t="s">
        <v>83</v>
      </c>
      <c r="C79" s="19">
        <v>0.13</v>
      </c>
      <c r="D79" s="19">
        <v>0.15</v>
      </c>
      <c r="E79" s="49" t="s">
        <v>173</v>
      </c>
      <c r="F79" s="19">
        <v>0.1</v>
      </c>
      <c r="G79" s="19">
        <v>0.05</v>
      </c>
      <c r="H79" s="10">
        <v>0.17</v>
      </c>
    </row>
    <row r="80" spans="2:8" outlineLevel="1" x14ac:dyDescent="0.25">
      <c r="B80" s="11" t="s">
        <v>84</v>
      </c>
      <c r="C80" s="20">
        <v>0.28000000000000003</v>
      </c>
      <c r="D80" s="20">
        <v>0.28000000000000003</v>
      </c>
      <c r="E80" s="20">
        <v>0.36</v>
      </c>
      <c r="F80" s="20">
        <v>0.45</v>
      </c>
      <c r="G80" s="20">
        <v>0.33</v>
      </c>
      <c r="H80" s="12">
        <v>0.39</v>
      </c>
    </row>
    <row r="81" spans="2:8" outlineLevel="1" x14ac:dyDescent="0.25">
      <c r="B81" s="9" t="s">
        <v>85</v>
      </c>
      <c r="C81" s="19">
        <v>0.16</v>
      </c>
      <c r="D81" s="19">
        <v>0.13</v>
      </c>
      <c r="E81" s="19">
        <v>0.18</v>
      </c>
      <c r="F81" s="19">
        <v>0.1</v>
      </c>
      <c r="G81" s="19">
        <v>0.14000000000000001</v>
      </c>
      <c r="H81" s="10">
        <v>0.17</v>
      </c>
    </row>
    <row r="82" spans="2:8" ht="27" outlineLevel="1" x14ac:dyDescent="0.25">
      <c r="B82" s="13" t="s">
        <v>1390</v>
      </c>
      <c r="C82" s="23">
        <v>1</v>
      </c>
      <c r="D82" s="23">
        <v>1</v>
      </c>
      <c r="E82" s="23">
        <v>1</v>
      </c>
      <c r="F82" s="23">
        <v>1</v>
      </c>
      <c r="G82" s="23">
        <v>1</v>
      </c>
      <c r="H82" s="14">
        <v>1</v>
      </c>
    </row>
    <row r="83" spans="2:8" outlineLevel="1" x14ac:dyDescent="0.25">
      <c r="B83" s="13" t="s">
        <v>11</v>
      </c>
      <c r="C83" s="24">
        <v>188</v>
      </c>
      <c r="D83" s="24">
        <v>61</v>
      </c>
      <c r="E83" s="24">
        <v>11</v>
      </c>
      <c r="F83" s="24">
        <v>20</v>
      </c>
      <c r="G83" s="24">
        <v>21</v>
      </c>
      <c r="H83" s="15">
        <v>18</v>
      </c>
    </row>
    <row r="84" spans="2:8" outlineLevel="1" x14ac:dyDescent="0.25">
      <c r="B84" s="38"/>
      <c r="C84" s="38"/>
      <c r="D84" s="38"/>
      <c r="E84" s="38"/>
      <c r="F84" s="38"/>
      <c r="G84" s="38"/>
      <c r="H84" s="38"/>
    </row>
    <row r="85" spans="2:8" outlineLevel="1" x14ac:dyDescent="0.25">
      <c r="B85" s="45"/>
      <c r="C85" s="45"/>
      <c r="D85" s="45"/>
      <c r="E85" s="45"/>
      <c r="F85" s="45"/>
      <c r="G85" s="45"/>
      <c r="H85" s="45"/>
    </row>
    <row r="86" spans="2:8" outlineLevel="1" x14ac:dyDescent="0.25">
      <c r="B86" s="7" t="s">
        <v>415</v>
      </c>
      <c r="C86" s="18"/>
      <c r="D86" s="18"/>
      <c r="E86" s="18"/>
      <c r="F86" s="18"/>
      <c r="G86" s="18"/>
      <c r="H86" s="8"/>
    </row>
    <row r="87" spans="2:8" outlineLevel="1" x14ac:dyDescent="0.25">
      <c r="B87" s="9" t="s">
        <v>44</v>
      </c>
      <c r="C87" s="19">
        <v>0.17</v>
      </c>
      <c r="D87" s="19">
        <v>0.2</v>
      </c>
      <c r="E87" s="19">
        <v>0.45</v>
      </c>
      <c r="F87" s="19">
        <v>0.15</v>
      </c>
      <c r="G87" s="19">
        <v>0.19</v>
      </c>
      <c r="H87" s="10">
        <v>0.11</v>
      </c>
    </row>
    <row r="88" spans="2:8" ht="28.5" outlineLevel="1" x14ac:dyDescent="0.25">
      <c r="B88" s="11" t="s">
        <v>45</v>
      </c>
      <c r="C88" s="20">
        <v>0.21</v>
      </c>
      <c r="D88" s="48">
        <v>0.31</v>
      </c>
      <c r="E88" s="49" t="s">
        <v>173</v>
      </c>
      <c r="F88" s="20">
        <v>0.3</v>
      </c>
      <c r="G88" s="20">
        <v>0.14000000000000001</v>
      </c>
      <c r="H88" s="12">
        <v>0.28000000000000003</v>
      </c>
    </row>
    <row r="89" spans="2:8" ht="28.5" outlineLevel="1" x14ac:dyDescent="0.25">
      <c r="B89" s="9" t="s">
        <v>46</v>
      </c>
      <c r="C89" s="19">
        <v>0.04</v>
      </c>
      <c r="D89" s="49" t="s">
        <v>173</v>
      </c>
      <c r="E89" s="49" t="s">
        <v>173</v>
      </c>
      <c r="F89" s="19">
        <v>0.15</v>
      </c>
      <c r="G89" s="19">
        <v>0.14000000000000001</v>
      </c>
      <c r="H89" s="10">
        <v>0.11</v>
      </c>
    </row>
    <row r="90" spans="2:8" ht="28.5" outlineLevel="1" x14ac:dyDescent="0.25">
      <c r="B90" s="11" t="s">
        <v>47</v>
      </c>
      <c r="C90" s="20">
        <v>0.14000000000000001</v>
      </c>
      <c r="D90" s="20">
        <v>0.13</v>
      </c>
      <c r="E90" s="20">
        <v>0.09</v>
      </c>
      <c r="F90" s="20">
        <v>0.1</v>
      </c>
      <c r="G90" s="20">
        <v>0.24</v>
      </c>
      <c r="H90" s="12">
        <v>0.11</v>
      </c>
    </row>
    <row r="91" spans="2:8" ht="28.5" outlineLevel="1" x14ac:dyDescent="0.25">
      <c r="B91" s="9" t="s">
        <v>48</v>
      </c>
      <c r="C91" s="19">
        <v>0.24</v>
      </c>
      <c r="D91" s="19">
        <v>0.18</v>
      </c>
      <c r="E91" s="19">
        <v>0.27</v>
      </c>
      <c r="F91" s="19">
        <v>0.15</v>
      </c>
      <c r="G91" s="19">
        <v>0.19</v>
      </c>
      <c r="H91" s="10">
        <v>0.22</v>
      </c>
    </row>
    <row r="92" spans="2:8" ht="28.5" outlineLevel="1" x14ac:dyDescent="0.25">
      <c r="B92" s="11" t="s">
        <v>49</v>
      </c>
      <c r="C92" s="20">
        <v>0.11</v>
      </c>
      <c r="D92" s="20">
        <v>0.1</v>
      </c>
      <c r="E92" s="49" t="s">
        <v>173</v>
      </c>
      <c r="F92" s="20">
        <v>0.1</v>
      </c>
      <c r="G92" s="20">
        <v>0.05</v>
      </c>
      <c r="H92" s="12">
        <v>0.11</v>
      </c>
    </row>
    <row r="93" spans="2:8" outlineLevel="1" x14ac:dyDescent="0.25">
      <c r="B93" s="9" t="s">
        <v>50</v>
      </c>
      <c r="C93" s="19">
        <v>0.09</v>
      </c>
      <c r="D93" s="19">
        <v>0.08</v>
      </c>
      <c r="E93" s="19">
        <v>0.18</v>
      </c>
      <c r="F93" s="19">
        <v>0.05</v>
      </c>
      <c r="G93" s="19">
        <v>0.05</v>
      </c>
      <c r="H93" s="10">
        <v>0.06</v>
      </c>
    </row>
    <row r="94" spans="2:8" outlineLevel="1" x14ac:dyDescent="0.25">
      <c r="B94" s="13" t="s">
        <v>1391</v>
      </c>
      <c r="C94" s="23">
        <v>1</v>
      </c>
      <c r="D94" s="23">
        <v>1</v>
      </c>
      <c r="E94" s="23">
        <v>1</v>
      </c>
      <c r="F94" s="23">
        <v>1</v>
      </c>
      <c r="G94" s="23">
        <v>1</v>
      </c>
      <c r="H94" s="14">
        <v>1</v>
      </c>
    </row>
    <row r="95" spans="2:8" outlineLevel="1" x14ac:dyDescent="0.25">
      <c r="B95" s="13" t="s">
        <v>11</v>
      </c>
      <c r="C95" s="24">
        <v>188</v>
      </c>
      <c r="D95" s="24">
        <v>61</v>
      </c>
      <c r="E95" s="24">
        <v>11</v>
      </c>
      <c r="F95" s="24">
        <v>20</v>
      </c>
      <c r="G95" s="24">
        <v>21</v>
      </c>
      <c r="H95" s="15">
        <v>18</v>
      </c>
    </row>
    <row r="96" spans="2:8" outlineLevel="1" x14ac:dyDescent="0.25">
      <c r="B96" s="38"/>
      <c r="C96" s="38"/>
      <c r="D96" s="38"/>
      <c r="E96" s="38"/>
      <c r="F96" s="38"/>
      <c r="G96" s="38"/>
      <c r="H96" s="38"/>
    </row>
    <row r="97" spans="2:8" outlineLevel="1" x14ac:dyDescent="0.25">
      <c r="B97" s="39" t="s">
        <v>12</v>
      </c>
      <c r="C97" s="39"/>
      <c r="D97" s="39"/>
      <c r="E97" s="39"/>
      <c r="F97" s="39"/>
      <c r="G97" s="39"/>
      <c r="H97" s="39"/>
    </row>
    <row r="98" spans="2:8" outlineLevel="1" x14ac:dyDescent="0.25">
      <c r="B98" s="40" t="s">
        <v>13</v>
      </c>
      <c r="C98" s="40"/>
      <c r="D98" s="40"/>
      <c r="E98" s="40"/>
      <c r="F98" s="40"/>
      <c r="G98" s="40"/>
      <c r="H98" s="40"/>
    </row>
    <row r="99" spans="2:8" outlineLevel="1" x14ac:dyDescent="0.25">
      <c r="B99" s="40" t="s">
        <v>14</v>
      </c>
      <c r="C99" s="40"/>
      <c r="D99" s="40"/>
      <c r="E99" s="40"/>
      <c r="F99" s="40"/>
      <c r="G99" s="40"/>
      <c r="H99" s="40"/>
    </row>
    <row r="100" spans="2:8" outlineLevel="1" x14ac:dyDescent="0.25">
      <c r="B100" s="41" t="s">
        <v>15</v>
      </c>
      <c r="C100" s="41"/>
      <c r="D100" s="41"/>
      <c r="E100" s="41"/>
      <c r="F100" s="41"/>
      <c r="G100" s="41"/>
      <c r="H100" s="41"/>
    </row>
    <row r="101" spans="2:8" outlineLevel="1" x14ac:dyDescent="0.25">
      <c r="B101" s="41" t="s">
        <v>16</v>
      </c>
      <c r="C101" s="41"/>
      <c r="D101" s="41"/>
      <c r="E101" s="41"/>
      <c r="F101" s="41"/>
      <c r="G101" s="41"/>
      <c r="H101" s="41"/>
    </row>
    <row r="102" spans="2:8" outlineLevel="1" x14ac:dyDescent="0.25"/>
    <row r="103" spans="2:8" outlineLevel="1" x14ac:dyDescent="0.25"/>
  </sheetData>
  <mergeCells count="23">
    <mergeCell ref="B32:H32"/>
    <mergeCell ref="C5:H5"/>
    <mergeCell ref="B16:H16"/>
    <mergeCell ref="B17:H17"/>
    <mergeCell ref="B23:H23"/>
    <mergeCell ref="B24:H24"/>
    <mergeCell ref="B96:H96"/>
    <mergeCell ref="B33:H33"/>
    <mergeCell ref="B41:H41"/>
    <mergeCell ref="B42:H42"/>
    <mergeCell ref="B50:H50"/>
    <mergeCell ref="B51:H51"/>
    <mergeCell ref="B61:H61"/>
    <mergeCell ref="B62:H62"/>
    <mergeCell ref="B72:H72"/>
    <mergeCell ref="B73:H73"/>
    <mergeCell ref="B84:H84"/>
    <mergeCell ref="B85:H85"/>
    <mergeCell ref="B97:H97"/>
    <mergeCell ref="B98:H98"/>
    <mergeCell ref="B99:H99"/>
    <mergeCell ref="B100:H100"/>
    <mergeCell ref="B101:H101"/>
  </mergeCells>
  <hyperlinks>
    <hyperlink ref="A1" location="'Index'!A1" display="Index" xr:uid="{3ADC1277-D19F-46AB-A761-4128CDCA547D}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DCEC-390D-4EB8-9854-D94FBE05E120}">
  <sheetPr codeName="Arkusz263"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41800</v>
      </c>
    </row>
    <row r="2" spans="1:7" x14ac:dyDescent="0.25">
      <c r="C2" t="s">
        <v>92</v>
      </c>
      <c r="D2" t="s">
        <v>1515</v>
      </c>
    </row>
    <row r="3" spans="1:7" ht="15.75" x14ac:dyDescent="0.25">
      <c r="B3" s="1" t="s">
        <v>783</v>
      </c>
    </row>
    <row r="4" spans="1:7" ht="25.5" outlineLevel="1" x14ac:dyDescent="0.25">
      <c r="B4" s="46" t="s">
        <v>1514</v>
      </c>
      <c r="C4" s="46" t="s">
        <v>360</v>
      </c>
      <c r="D4" s="3" t="s">
        <v>39</v>
      </c>
      <c r="E4" s="3" t="s">
        <v>39</v>
      </c>
      <c r="F4" s="3" t="s">
        <v>39</v>
      </c>
      <c r="G4" s="3" t="s">
        <v>39</v>
      </c>
    </row>
    <row r="5" spans="1:7" outlineLevel="1" x14ac:dyDescent="0.25">
      <c r="B5" s="4"/>
      <c r="C5" s="42" t="s">
        <v>784</v>
      </c>
      <c r="D5" s="42"/>
      <c r="E5" s="42"/>
      <c r="F5" s="42"/>
      <c r="G5" s="43"/>
    </row>
    <row r="6" spans="1:7" ht="24" outlineLevel="1" x14ac:dyDescent="0.25">
      <c r="B6" s="4"/>
      <c r="C6" s="17" t="s">
        <v>360</v>
      </c>
      <c r="D6" s="17" t="s">
        <v>453</v>
      </c>
      <c r="E6" s="17" t="s">
        <v>443</v>
      </c>
      <c r="F6" s="17" t="s">
        <v>445</v>
      </c>
      <c r="G6" s="6" t="s">
        <v>446</v>
      </c>
    </row>
    <row r="7" spans="1:7" ht="24" outlineLevel="1" x14ac:dyDescent="0.25">
      <c r="B7" s="7" t="s">
        <v>784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360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453</v>
      </c>
      <c r="C9" s="20">
        <v>0.31</v>
      </c>
      <c r="D9" s="48">
        <v>1</v>
      </c>
      <c r="E9" s="20">
        <v>0.45</v>
      </c>
      <c r="F9" s="20">
        <v>0.22</v>
      </c>
      <c r="G9" s="12">
        <v>0.32</v>
      </c>
    </row>
    <row r="10" spans="1:7" outlineLevel="1" x14ac:dyDescent="0.25">
      <c r="B10" s="9" t="s">
        <v>443</v>
      </c>
      <c r="C10" s="19">
        <v>0.18</v>
      </c>
      <c r="D10" s="19">
        <v>0.27</v>
      </c>
      <c r="E10" s="48">
        <v>1</v>
      </c>
      <c r="F10" s="19">
        <v>0.35</v>
      </c>
      <c r="G10" s="10">
        <v>0.21</v>
      </c>
    </row>
    <row r="11" spans="1:7" outlineLevel="1" x14ac:dyDescent="0.25">
      <c r="B11" s="11" t="s">
        <v>445</v>
      </c>
      <c r="C11" s="20">
        <v>0.14000000000000001</v>
      </c>
      <c r="D11" s="20">
        <v>0.1</v>
      </c>
      <c r="E11" s="20">
        <v>0.28000000000000003</v>
      </c>
      <c r="F11" s="48">
        <v>1</v>
      </c>
      <c r="G11" s="12">
        <v>0.26</v>
      </c>
    </row>
    <row r="12" spans="1:7" outlineLevel="1" x14ac:dyDescent="0.25">
      <c r="B12" s="9" t="s">
        <v>446</v>
      </c>
      <c r="C12" s="19">
        <v>0.21</v>
      </c>
      <c r="D12" s="19">
        <v>0.22</v>
      </c>
      <c r="E12" s="19">
        <v>0.24</v>
      </c>
      <c r="F12" s="19">
        <v>0.39</v>
      </c>
      <c r="G12" s="47">
        <v>1</v>
      </c>
    </row>
    <row r="13" spans="1:7" ht="27" outlineLevel="1" x14ac:dyDescent="0.25">
      <c r="B13" s="13" t="s">
        <v>1516</v>
      </c>
      <c r="C13" s="23">
        <v>1</v>
      </c>
      <c r="D13" s="23">
        <v>1</v>
      </c>
      <c r="E13" s="23">
        <v>1</v>
      </c>
      <c r="F13" s="23">
        <v>1</v>
      </c>
      <c r="G13" s="14">
        <v>1</v>
      </c>
    </row>
    <row r="14" spans="1:7" outlineLevel="1" x14ac:dyDescent="0.25">
      <c r="B14" s="13" t="s">
        <v>11</v>
      </c>
      <c r="C14" s="24">
        <v>159</v>
      </c>
      <c r="D14" s="24">
        <v>49</v>
      </c>
      <c r="E14" s="24">
        <v>29</v>
      </c>
      <c r="F14" s="24">
        <v>23</v>
      </c>
      <c r="G14" s="15">
        <v>34</v>
      </c>
    </row>
    <row r="15" spans="1:7" outlineLevel="1" x14ac:dyDescent="0.25">
      <c r="B15" s="38"/>
      <c r="C15" s="38"/>
      <c r="D15" s="38"/>
      <c r="E15" s="38"/>
      <c r="F15" s="38"/>
      <c r="G15" s="38"/>
    </row>
    <row r="16" spans="1:7" outlineLevel="1" x14ac:dyDescent="0.25">
      <c r="B16" s="45"/>
      <c r="C16" s="45"/>
      <c r="D16" s="45"/>
      <c r="E16" s="45"/>
      <c r="F16" s="45"/>
      <c r="G16" s="45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0.48</v>
      </c>
      <c r="D18" s="19">
        <v>0.47</v>
      </c>
      <c r="E18" s="19">
        <v>0.38</v>
      </c>
      <c r="F18" s="48">
        <v>0.7</v>
      </c>
      <c r="G18" s="47">
        <v>0.68</v>
      </c>
    </row>
    <row r="19" spans="2:7" outlineLevel="1" x14ac:dyDescent="0.25">
      <c r="B19" s="11" t="s">
        <v>20</v>
      </c>
      <c r="C19" s="20">
        <v>0.52</v>
      </c>
      <c r="D19" s="20">
        <v>0.53</v>
      </c>
      <c r="E19" s="20">
        <v>0.62</v>
      </c>
      <c r="F19" s="49">
        <v>0.3</v>
      </c>
      <c r="G19" s="50">
        <v>0.32</v>
      </c>
    </row>
    <row r="20" spans="2:7" outlineLevel="1" x14ac:dyDescent="0.25">
      <c r="B20" s="13" t="s">
        <v>1384</v>
      </c>
      <c r="C20" s="23">
        <v>1</v>
      </c>
      <c r="D20" s="23">
        <v>1</v>
      </c>
      <c r="E20" s="23">
        <v>1</v>
      </c>
      <c r="F20" s="23">
        <v>1</v>
      </c>
      <c r="G20" s="14">
        <v>1</v>
      </c>
    </row>
    <row r="21" spans="2:7" outlineLevel="1" x14ac:dyDescent="0.25">
      <c r="B21" s="13" t="s">
        <v>11</v>
      </c>
      <c r="C21" s="24">
        <v>159</v>
      </c>
      <c r="D21" s="24">
        <v>49</v>
      </c>
      <c r="E21" s="24">
        <v>29</v>
      </c>
      <c r="F21" s="24">
        <v>23</v>
      </c>
      <c r="G21" s="15">
        <v>34</v>
      </c>
    </row>
    <row r="22" spans="2:7" outlineLevel="1" x14ac:dyDescent="0.25">
      <c r="B22" s="38"/>
      <c r="C22" s="38"/>
      <c r="D22" s="38"/>
      <c r="E22" s="38"/>
      <c r="F22" s="38"/>
      <c r="G22" s="38"/>
    </row>
    <row r="23" spans="2:7" outlineLevel="1" x14ac:dyDescent="0.25">
      <c r="B23" s="45"/>
      <c r="C23" s="45"/>
      <c r="D23" s="45"/>
      <c r="E23" s="45"/>
      <c r="F23" s="45"/>
      <c r="G23" s="45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0.06</v>
      </c>
      <c r="D25" s="19">
        <v>0.06</v>
      </c>
      <c r="E25" s="19">
        <v>7.0000000000000007E-2</v>
      </c>
      <c r="F25" s="19">
        <v>0.04</v>
      </c>
      <c r="G25" s="10">
        <v>0.06</v>
      </c>
    </row>
    <row r="26" spans="2:7" outlineLevel="1" x14ac:dyDescent="0.25">
      <c r="B26" s="11" t="s">
        <v>24</v>
      </c>
      <c r="C26" s="20">
        <v>0.3</v>
      </c>
      <c r="D26" s="49">
        <v>0.18</v>
      </c>
      <c r="E26" s="20">
        <v>0.31</v>
      </c>
      <c r="F26" s="20">
        <v>0.3</v>
      </c>
      <c r="G26" s="12">
        <v>0.28999999999999998</v>
      </c>
    </row>
    <row r="27" spans="2:7" outlineLevel="1" x14ac:dyDescent="0.25">
      <c r="B27" s="9" t="s">
        <v>25</v>
      </c>
      <c r="C27" s="19">
        <v>0.33</v>
      </c>
      <c r="D27" s="19">
        <v>0.37</v>
      </c>
      <c r="E27" s="19">
        <v>0.28000000000000003</v>
      </c>
      <c r="F27" s="19">
        <v>0.3</v>
      </c>
      <c r="G27" s="10">
        <v>0.28999999999999998</v>
      </c>
    </row>
    <row r="28" spans="2:7" outlineLevel="1" x14ac:dyDescent="0.25">
      <c r="B28" s="11" t="s">
        <v>26</v>
      </c>
      <c r="C28" s="20">
        <v>0.31</v>
      </c>
      <c r="D28" s="20">
        <v>0.39</v>
      </c>
      <c r="E28" s="20">
        <v>0.34</v>
      </c>
      <c r="F28" s="20">
        <v>0.35</v>
      </c>
      <c r="G28" s="12">
        <v>0.35</v>
      </c>
    </row>
    <row r="29" spans="2:7" outlineLevel="1" x14ac:dyDescent="0.25">
      <c r="B29" s="13" t="s">
        <v>1385</v>
      </c>
      <c r="C29" s="23">
        <v>1</v>
      </c>
      <c r="D29" s="23">
        <v>1</v>
      </c>
      <c r="E29" s="23">
        <v>1</v>
      </c>
      <c r="F29" s="23">
        <v>1</v>
      </c>
      <c r="G29" s="14">
        <v>1</v>
      </c>
    </row>
    <row r="30" spans="2:7" outlineLevel="1" x14ac:dyDescent="0.25">
      <c r="B30" s="13" t="s">
        <v>11</v>
      </c>
      <c r="C30" s="24">
        <v>159</v>
      </c>
      <c r="D30" s="24">
        <v>49</v>
      </c>
      <c r="E30" s="24">
        <v>29</v>
      </c>
      <c r="F30" s="24">
        <v>23</v>
      </c>
      <c r="G30" s="15">
        <v>34</v>
      </c>
    </row>
    <row r="31" spans="2:7" outlineLevel="1" x14ac:dyDescent="0.25">
      <c r="B31" s="38"/>
      <c r="C31" s="38"/>
      <c r="D31" s="38"/>
      <c r="E31" s="38"/>
      <c r="F31" s="38"/>
      <c r="G31" s="38"/>
    </row>
    <row r="32" spans="2:7" outlineLevel="1" x14ac:dyDescent="0.25">
      <c r="B32" s="45"/>
      <c r="C32" s="45"/>
      <c r="D32" s="45"/>
      <c r="E32" s="45"/>
      <c r="F32" s="45"/>
      <c r="G32" s="45"/>
    </row>
    <row r="33" spans="2:7" ht="24" outlineLevel="1" x14ac:dyDescent="0.25">
      <c r="B33" s="7" t="s">
        <v>405</v>
      </c>
      <c r="C33" s="18"/>
      <c r="D33" s="18"/>
      <c r="E33" s="18"/>
      <c r="F33" s="18"/>
      <c r="G33" s="8"/>
    </row>
    <row r="34" spans="2:7" outlineLevel="1" x14ac:dyDescent="0.25">
      <c r="B34" s="9" t="s">
        <v>406</v>
      </c>
      <c r="C34" s="19" t="s">
        <v>31</v>
      </c>
      <c r="D34" s="19" t="s">
        <v>31</v>
      </c>
      <c r="E34" s="19" t="s">
        <v>31</v>
      </c>
      <c r="F34" s="19" t="s">
        <v>31</v>
      </c>
      <c r="G34" s="10" t="s">
        <v>31</v>
      </c>
    </row>
    <row r="35" spans="2:7" outlineLevel="1" x14ac:dyDescent="0.25">
      <c r="B35" s="11" t="s">
        <v>407</v>
      </c>
      <c r="C35" s="20">
        <v>0.55000000000000004</v>
      </c>
      <c r="D35" s="20">
        <v>0.63</v>
      </c>
      <c r="E35" s="20">
        <v>0.69</v>
      </c>
      <c r="F35" s="20">
        <v>0.43</v>
      </c>
      <c r="G35" s="12">
        <v>0.44</v>
      </c>
    </row>
    <row r="36" spans="2:7" outlineLevel="1" x14ac:dyDescent="0.25">
      <c r="B36" s="9" t="s">
        <v>408</v>
      </c>
      <c r="C36" s="19">
        <v>0.28999999999999998</v>
      </c>
      <c r="D36" s="19">
        <v>0.24</v>
      </c>
      <c r="E36" s="19">
        <v>0.28000000000000003</v>
      </c>
      <c r="F36" s="19">
        <v>0.39</v>
      </c>
      <c r="G36" s="10">
        <v>0.41</v>
      </c>
    </row>
    <row r="37" spans="2:7" outlineLevel="1" x14ac:dyDescent="0.25">
      <c r="B37" s="11" t="s">
        <v>409</v>
      </c>
      <c r="C37" s="20">
        <v>0.16</v>
      </c>
      <c r="D37" s="20">
        <v>0.12</v>
      </c>
      <c r="E37" s="49">
        <v>0.03</v>
      </c>
      <c r="F37" s="20">
        <v>0.17</v>
      </c>
      <c r="G37" s="12">
        <v>0.15</v>
      </c>
    </row>
    <row r="38" spans="2:7" ht="27" outlineLevel="1" x14ac:dyDescent="0.25">
      <c r="B38" s="13" t="s">
        <v>1386</v>
      </c>
      <c r="C38" s="23">
        <v>1</v>
      </c>
      <c r="D38" s="23">
        <v>1</v>
      </c>
      <c r="E38" s="23">
        <v>1</v>
      </c>
      <c r="F38" s="23">
        <v>1</v>
      </c>
      <c r="G38" s="14">
        <v>1</v>
      </c>
    </row>
    <row r="39" spans="2:7" outlineLevel="1" x14ac:dyDescent="0.25">
      <c r="B39" s="13" t="s">
        <v>11</v>
      </c>
      <c r="C39" s="24">
        <v>159</v>
      </c>
      <c r="D39" s="24">
        <v>49</v>
      </c>
      <c r="E39" s="24">
        <v>29</v>
      </c>
      <c r="F39" s="24">
        <v>23</v>
      </c>
      <c r="G39" s="15">
        <v>34</v>
      </c>
    </row>
    <row r="40" spans="2:7" outlineLevel="1" x14ac:dyDescent="0.25">
      <c r="B40" s="38"/>
      <c r="C40" s="38"/>
      <c r="D40" s="38"/>
      <c r="E40" s="38"/>
      <c r="F40" s="38"/>
      <c r="G40" s="38"/>
    </row>
    <row r="41" spans="2:7" outlineLevel="1" x14ac:dyDescent="0.25">
      <c r="B41" s="45"/>
      <c r="C41" s="45"/>
      <c r="D41" s="45"/>
      <c r="E41" s="45"/>
      <c r="F41" s="45"/>
      <c r="G41" s="45"/>
    </row>
    <row r="42" spans="2:7" outlineLevel="1" x14ac:dyDescent="0.25">
      <c r="B42" s="7" t="s">
        <v>56</v>
      </c>
      <c r="C42" s="18"/>
      <c r="D42" s="18"/>
      <c r="E42" s="18"/>
      <c r="F42" s="18"/>
      <c r="G42" s="8"/>
    </row>
    <row r="43" spans="2:7" outlineLevel="1" x14ac:dyDescent="0.25">
      <c r="B43" s="9" t="s">
        <v>57</v>
      </c>
      <c r="C43" s="19" t="s">
        <v>31</v>
      </c>
      <c r="D43" s="19" t="s">
        <v>31</v>
      </c>
      <c r="E43" s="19" t="s">
        <v>31</v>
      </c>
      <c r="F43" s="19" t="s">
        <v>31</v>
      </c>
      <c r="G43" s="10" t="s">
        <v>31</v>
      </c>
    </row>
    <row r="44" spans="2:7" outlineLevel="1" x14ac:dyDescent="0.25">
      <c r="B44" s="11" t="s">
        <v>58</v>
      </c>
      <c r="C44" s="20">
        <v>0.09</v>
      </c>
      <c r="D44" s="20">
        <v>0.06</v>
      </c>
      <c r="E44" s="20">
        <v>7.0000000000000007E-2</v>
      </c>
      <c r="F44" s="20">
        <v>0.09</v>
      </c>
      <c r="G44" s="50" t="s">
        <v>173</v>
      </c>
    </row>
    <row r="45" spans="2:7" outlineLevel="1" x14ac:dyDescent="0.25">
      <c r="B45" s="9" t="s">
        <v>59</v>
      </c>
      <c r="C45" s="19">
        <v>0.43</v>
      </c>
      <c r="D45" s="19">
        <v>0.49</v>
      </c>
      <c r="E45" s="19">
        <v>0.59</v>
      </c>
      <c r="F45" s="19">
        <v>0.39</v>
      </c>
      <c r="G45" s="10">
        <v>0.5</v>
      </c>
    </row>
    <row r="46" spans="2:7" outlineLevel="1" x14ac:dyDescent="0.25">
      <c r="B46" s="11" t="s">
        <v>60</v>
      </c>
      <c r="C46" s="20">
        <v>0.47</v>
      </c>
      <c r="D46" s="20">
        <v>0.45</v>
      </c>
      <c r="E46" s="20">
        <v>0.34</v>
      </c>
      <c r="F46" s="20">
        <v>0.52</v>
      </c>
      <c r="G46" s="12">
        <v>0.5</v>
      </c>
    </row>
    <row r="47" spans="2:7" outlineLevel="1" x14ac:dyDescent="0.25">
      <c r="B47" s="13" t="s">
        <v>1387</v>
      </c>
      <c r="C47" s="23">
        <v>1</v>
      </c>
      <c r="D47" s="23">
        <v>1</v>
      </c>
      <c r="E47" s="23">
        <v>1</v>
      </c>
      <c r="F47" s="23">
        <v>1</v>
      </c>
      <c r="G47" s="14">
        <v>1</v>
      </c>
    </row>
    <row r="48" spans="2:7" outlineLevel="1" x14ac:dyDescent="0.25">
      <c r="B48" s="13" t="s">
        <v>11</v>
      </c>
      <c r="C48" s="24">
        <v>159</v>
      </c>
      <c r="D48" s="24">
        <v>49</v>
      </c>
      <c r="E48" s="24">
        <v>29</v>
      </c>
      <c r="F48" s="24">
        <v>23</v>
      </c>
      <c r="G48" s="15">
        <v>34</v>
      </c>
    </row>
    <row r="49" spans="2:7" outlineLevel="1" x14ac:dyDescent="0.25">
      <c r="B49" s="38"/>
      <c r="C49" s="38"/>
      <c r="D49" s="38"/>
      <c r="E49" s="38"/>
      <c r="F49" s="38"/>
      <c r="G49" s="38"/>
    </row>
    <row r="50" spans="2:7" outlineLevel="1" x14ac:dyDescent="0.25">
      <c r="B50" s="45"/>
      <c r="C50" s="45"/>
      <c r="D50" s="45"/>
      <c r="E50" s="45"/>
      <c r="F50" s="45"/>
      <c r="G50" s="45"/>
    </row>
    <row r="51" spans="2:7" outlineLevel="1" x14ac:dyDescent="0.25">
      <c r="B51" s="7" t="s">
        <v>70</v>
      </c>
      <c r="C51" s="18"/>
      <c r="D51" s="18"/>
      <c r="E51" s="18"/>
      <c r="F51" s="18"/>
      <c r="G51" s="8"/>
    </row>
    <row r="52" spans="2:7" outlineLevel="1" x14ac:dyDescent="0.25">
      <c r="B52" s="9" t="s">
        <v>74</v>
      </c>
      <c r="C52" s="19">
        <v>0.04</v>
      </c>
      <c r="D52" s="19">
        <v>0.02</v>
      </c>
      <c r="E52" s="19">
        <v>0.03</v>
      </c>
      <c r="F52" s="49" t="s">
        <v>173</v>
      </c>
      <c r="G52" s="10">
        <v>0.06</v>
      </c>
    </row>
    <row r="53" spans="2:7" outlineLevel="1" x14ac:dyDescent="0.25">
      <c r="B53" s="11" t="s">
        <v>410</v>
      </c>
      <c r="C53" s="20">
        <v>0.08</v>
      </c>
      <c r="D53" s="20">
        <v>0.06</v>
      </c>
      <c r="E53" s="20">
        <v>7.0000000000000007E-2</v>
      </c>
      <c r="F53" s="20">
        <v>0.04</v>
      </c>
      <c r="G53" s="12">
        <v>0.06</v>
      </c>
    </row>
    <row r="54" spans="2:7" outlineLevel="1" x14ac:dyDescent="0.25">
      <c r="B54" s="9" t="s">
        <v>411</v>
      </c>
      <c r="C54" s="19">
        <v>0.53</v>
      </c>
      <c r="D54" s="19">
        <v>0.49</v>
      </c>
      <c r="E54" s="19">
        <v>0.59</v>
      </c>
      <c r="F54" s="19">
        <v>0.52</v>
      </c>
      <c r="G54" s="10">
        <v>0.53</v>
      </c>
    </row>
    <row r="55" spans="2:7" ht="28.5" outlineLevel="1" x14ac:dyDescent="0.25">
      <c r="B55" s="11" t="s">
        <v>412</v>
      </c>
      <c r="C55" s="20">
        <v>7.0000000000000007E-2</v>
      </c>
      <c r="D55" s="20">
        <v>0.08</v>
      </c>
      <c r="E55" s="20">
        <v>0.03</v>
      </c>
      <c r="F55" s="20">
        <v>0.04</v>
      </c>
      <c r="G55" s="12">
        <v>0.15</v>
      </c>
    </row>
    <row r="56" spans="2:7" outlineLevel="1" x14ac:dyDescent="0.25">
      <c r="B56" s="9" t="s">
        <v>413</v>
      </c>
      <c r="C56" s="19">
        <v>0.15</v>
      </c>
      <c r="D56" s="19">
        <v>0.18</v>
      </c>
      <c r="E56" s="19">
        <v>0.24</v>
      </c>
      <c r="F56" s="19">
        <v>0.17</v>
      </c>
      <c r="G56" s="10">
        <v>0.18</v>
      </c>
    </row>
    <row r="57" spans="2:7" outlineLevel="1" x14ac:dyDescent="0.25">
      <c r="B57" s="11" t="s">
        <v>414</v>
      </c>
      <c r="C57" s="20">
        <v>0.18</v>
      </c>
      <c r="D57" s="20">
        <v>0.24</v>
      </c>
      <c r="E57" s="20">
        <v>0.14000000000000001</v>
      </c>
      <c r="F57" s="20">
        <v>0.22</v>
      </c>
      <c r="G57" s="12">
        <v>0.12</v>
      </c>
    </row>
    <row r="58" spans="2:7" outlineLevel="1" x14ac:dyDescent="0.25">
      <c r="B58" s="13" t="s">
        <v>1388</v>
      </c>
      <c r="C58" s="23">
        <v>1</v>
      </c>
      <c r="D58" s="23">
        <v>1</v>
      </c>
      <c r="E58" s="23">
        <v>1</v>
      </c>
      <c r="F58" s="23">
        <v>1</v>
      </c>
      <c r="G58" s="14">
        <v>1</v>
      </c>
    </row>
    <row r="59" spans="2:7" outlineLevel="1" x14ac:dyDescent="0.25">
      <c r="B59" s="13" t="s">
        <v>11</v>
      </c>
      <c r="C59" s="24">
        <v>159</v>
      </c>
      <c r="D59" s="24">
        <v>49</v>
      </c>
      <c r="E59" s="24">
        <v>29</v>
      </c>
      <c r="F59" s="24">
        <v>23</v>
      </c>
      <c r="G59" s="15">
        <v>34</v>
      </c>
    </row>
    <row r="60" spans="2:7" outlineLevel="1" x14ac:dyDescent="0.25">
      <c r="B60" s="38"/>
      <c r="C60" s="38"/>
      <c r="D60" s="38"/>
      <c r="E60" s="38"/>
      <c r="F60" s="38"/>
      <c r="G60" s="38"/>
    </row>
    <row r="61" spans="2:7" outlineLevel="1" x14ac:dyDescent="0.25">
      <c r="B61" s="45"/>
      <c r="C61" s="45"/>
      <c r="D61" s="45"/>
      <c r="E61" s="45"/>
      <c r="F61" s="45"/>
      <c r="G61" s="45"/>
    </row>
    <row r="62" spans="2:7" outlineLevel="1" x14ac:dyDescent="0.25">
      <c r="B62" s="7" t="s">
        <v>62</v>
      </c>
      <c r="C62" s="18"/>
      <c r="D62" s="18"/>
      <c r="E62" s="18"/>
      <c r="F62" s="18"/>
      <c r="G62" s="8"/>
    </row>
    <row r="63" spans="2:7" ht="28.5" outlineLevel="1" x14ac:dyDescent="0.25">
      <c r="B63" s="9" t="s">
        <v>63</v>
      </c>
      <c r="C63" s="19">
        <v>0.03</v>
      </c>
      <c r="D63" s="19">
        <v>0.02</v>
      </c>
      <c r="E63" s="19">
        <v>0.03</v>
      </c>
      <c r="F63" s="49" t="s">
        <v>173</v>
      </c>
      <c r="G63" s="50" t="s">
        <v>173</v>
      </c>
    </row>
    <row r="64" spans="2:7" ht="28.5" outlineLevel="1" x14ac:dyDescent="0.25">
      <c r="B64" s="11" t="s">
        <v>64</v>
      </c>
      <c r="C64" s="20">
        <v>7.0000000000000007E-2</v>
      </c>
      <c r="D64" s="20">
        <v>0.04</v>
      </c>
      <c r="E64" s="20">
        <v>0.1</v>
      </c>
      <c r="F64" s="20">
        <v>0.09</v>
      </c>
      <c r="G64" s="12">
        <v>0.03</v>
      </c>
    </row>
    <row r="65" spans="2:7" ht="28.5" outlineLevel="1" x14ac:dyDescent="0.25">
      <c r="B65" s="9" t="s">
        <v>65</v>
      </c>
      <c r="C65" s="19">
        <v>0.4</v>
      </c>
      <c r="D65" s="19">
        <v>0.43</v>
      </c>
      <c r="E65" s="19">
        <v>0.28000000000000003</v>
      </c>
      <c r="F65" s="19">
        <v>0.35</v>
      </c>
      <c r="G65" s="47">
        <v>0.62</v>
      </c>
    </row>
    <row r="66" spans="2:7" ht="42.75" outlineLevel="1" x14ac:dyDescent="0.25">
      <c r="B66" s="11" t="s">
        <v>66</v>
      </c>
      <c r="C66" s="20">
        <v>0.16</v>
      </c>
      <c r="D66" s="20">
        <v>0.18</v>
      </c>
      <c r="E66" s="20">
        <v>0.24</v>
      </c>
      <c r="F66" s="20">
        <v>0.26</v>
      </c>
      <c r="G66" s="12">
        <v>0.24</v>
      </c>
    </row>
    <row r="67" spans="2:7" ht="42.75" outlineLevel="1" x14ac:dyDescent="0.25">
      <c r="B67" s="9" t="s">
        <v>67</v>
      </c>
      <c r="C67" s="19">
        <v>0.26</v>
      </c>
      <c r="D67" s="19">
        <v>0.28999999999999998</v>
      </c>
      <c r="E67" s="19">
        <v>0.28000000000000003</v>
      </c>
      <c r="F67" s="19">
        <v>0.22</v>
      </c>
      <c r="G67" s="50">
        <v>0.09</v>
      </c>
    </row>
    <row r="68" spans="2:7" outlineLevel="1" x14ac:dyDescent="0.25">
      <c r="B68" s="11" t="s">
        <v>68</v>
      </c>
      <c r="C68" s="20">
        <v>0.08</v>
      </c>
      <c r="D68" s="20">
        <v>0.04</v>
      </c>
      <c r="E68" s="20">
        <v>7.0000000000000007E-2</v>
      </c>
      <c r="F68" s="20">
        <v>0.09</v>
      </c>
      <c r="G68" s="12">
        <v>0.03</v>
      </c>
    </row>
    <row r="69" spans="2:7" ht="27" outlineLevel="1" x14ac:dyDescent="0.25">
      <c r="B69" s="13" t="s">
        <v>1389</v>
      </c>
      <c r="C69" s="23">
        <v>1</v>
      </c>
      <c r="D69" s="23">
        <v>1</v>
      </c>
      <c r="E69" s="23">
        <v>1</v>
      </c>
      <c r="F69" s="23">
        <v>1</v>
      </c>
      <c r="G69" s="14">
        <v>1</v>
      </c>
    </row>
    <row r="70" spans="2:7" outlineLevel="1" x14ac:dyDescent="0.25">
      <c r="B70" s="13" t="s">
        <v>11</v>
      </c>
      <c r="C70" s="24">
        <v>159</v>
      </c>
      <c r="D70" s="24">
        <v>49</v>
      </c>
      <c r="E70" s="24">
        <v>29</v>
      </c>
      <c r="F70" s="24">
        <v>23</v>
      </c>
      <c r="G70" s="15">
        <v>34</v>
      </c>
    </row>
    <row r="71" spans="2:7" outlineLevel="1" x14ac:dyDescent="0.25">
      <c r="B71" s="38"/>
      <c r="C71" s="38"/>
      <c r="D71" s="38"/>
      <c r="E71" s="38"/>
      <c r="F71" s="38"/>
      <c r="G71" s="38"/>
    </row>
    <row r="72" spans="2:7" outlineLevel="1" x14ac:dyDescent="0.25">
      <c r="B72" s="45"/>
      <c r="C72" s="45"/>
      <c r="D72" s="45"/>
      <c r="E72" s="45"/>
      <c r="F72" s="45"/>
      <c r="G72" s="45"/>
    </row>
    <row r="73" spans="2:7" ht="24" outlineLevel="1" x14ac:dyDescent="0.25">
      <c r="B73" s="7" t="s">
        <v>78</v>
      </c>
      <c r="C73" s="18"/>
      <c r="D73" s="18"/>
      <c r="E73" s="18"/>
      <c r="F73" s="18"/>
      <c r="G73" s="8"/>
    </row>
    <row r="74" spans="2:7" outlineLevel="1" x14ac:dyDescent="0.25">
      <c r="B74" s="9" t="s">
        <v>79</v>
      </c>
      <c r="C74" s="19">
        <v>0.03</v>
      </c>
      <c r="D74" s="49" t="s">
        <v>173</v>
      </c>
      <c r="E74" s="49" t="s">
        <v>173</v>
      </c>
      <c r="F74" s="49" t="s">
        <v>173</v>
      </c>
      <c r="G74" s="10">
        <v>0.03</v>
      </c>
    </row>
    <row r="75" spans="2:7" outlineLevel="1" x14ac:dyDescent="0.25">
      <c r="B75" s="11" t="s">
        <v>80</v>
      </c>
      <c r="C75" s="20">
        <v>0.14000000000000001</v>
      </c>
      <c r="D75" s="20">
        <v>0.22</v>
      </c>
      <c r="E75" s="49">
        <v>0.03</v>
      </c>
      <c r="F75" s="49">
        <v>0.04</v>
      </c>
      <c r="G75" s="12">
        <v>0.15</v>
      </c>
    </row>
    <row r="76" spans="2:7" outlineLevel="1" x14ac:dyDescent="0.25">
      <c r="B76" s="9" t="s">
        <v>81</v>
      </c>
      <c r="C76" s="19">
        <v>0.11</v>
      </c>
      <c r="D76" s="19">
        <v>0.08</v>
      </c>
      <c r="E76" s="19">
        <v>0.17</v>
      </c>
      <c r="F76" s="19">
        <v>0.22</v>
      </c>
      <c r="G76" s="10">
        <v>0.12</v>
      </c>
    </row>
    <row r="77" spans="2:7" outlineLevel="1" x14ac:dyDescent="0.25">
      <c r="B77" s="11" t="s">
        <v>82</v>
      </c>
      <c r="C77" s="20">
        <v>0.13</v>
      </c>
      <c r="D77" s="20">
        <v>0.16</v>
      </c>
      <c r="E77" s="20">
        <v>0.17</v>
      </c>
      <c r="F77" s="20">
        <v>0.22</v>
      </c>
      <c r="G77" s="12">
        <v>0.18</v>
      </c>
    </row>
    <row r="78" spans="2:7" outlineLevel="1" x14ac:dyDescent="0.25">
      <c r="B78" s="9" t="s">
        <v>83</v>
      </c>
      <c r="C78" s="19">
        <v>0.11</v>
      </c>
      <c r="D78" s="19">
        <v>0.1</v>
      </c>
      <c r="E78" s="19">
        <v>0.1</v>
      </c>
      <c r="F78" s="19">
        <v>0.17</v>
      </c>
      <c r="G78" s="10">
        <v>0.18</v>
      </c>
    </row>
    <row r="79" spans="2:7" outlineLevel="1" x14ac:dyDescent="0.25">
      <c r="B79" s="11" t="s">
        <v>84</v>
      </c>
      <c r="C79" s="20">
        <v>0.34</v>
      </c>
      <c r="D79" s="20">
        <v>0.33</v>
      </c>
      <c r="E79" s="20">
        <v>0.38</v>
      </c>
      <c r="F79" s="20">
        <v>0.22</v>
      </c>
      <c r="G79" s="12">
        <v>0.26</v>
      </c>
    </row>
    <row r="80" spans="2:7" outlineLevel="1" x14ac:dyDescent="0.25">
      <c r="B80" s="9" t="s">
        <v>85</v>
      </c>
      <c r="C80" s="19">
        <v>0.15</v>
      </c>
      <c r="D80" s="19">
        <v>0.1</v>
      </c>
      <c r="E80" s="19">
        <v>0.14000000000000001</v>
      </c>
      <c r="F80" s="19">
        <v>0.13</v>
      </c>
      <c r="G80" s="10">
        <v>0.09</v>
      </c>
    </row>
    <row r="81" spans="2:7" ht="27" outlineLevel="1" x14ac:dyDescent="0.25">
      <c r="B81" s="13" t="s">
        <v>1390</v>
      </c>
      <c r="C81" s="23">
        <v>1</v>
      </c>
      <c r="D81" s="23">
        <v>1</v>
      </c>
      <c r="E81" s="23">
        <v>1</v>
      </c>
      <c r="F81" s="23">
        <v>1</v>
      </c>
      <c r="G81" s="14">
        <v>1</v>
      </c>
    </row>
    <row r="82" spans="2:7" outlineLevel="1" x14ac:dyDescent="0.25">
      <c r="B82" s="13" t="s">
        <v>11</v>
      </c>
      <c r="C82" s="24">
        <v>159</v>
      </c>
      <c r="D82" s="24">
        <v>49</v>
      </c>
      <c r="E82" s="24">
        <v>29</v>
      </c>
      <c r="F82" s="24">
        <v>23</v>
      </c>
      <c r="G82" s="15">
        <v>34</v>
      </c>
    </row>
    <row r="83" spans="2:7" outlineLevel="1" x14ac:dyDescent="0.25">
      <c r="B83" s="38"/>
      <c r="C83" s="38"/>
      <c r="D83" s="38"/>
      <c r="E83" s="38"/>
      <c r="F83" s="38"/>
      <c r="G83" s="38"/>
    </row>
    <row r="84" spans="2:7" outlineLevel="1" x14ac:dyDescent="0.25">
      <c r="B84" s="45"/>
      <c r="C84" s="45"/>
      <c r="D84" s="45"/>
      <c r="E84" s="45"/>
      <c r="F84" s="45"/>
      <c r="G84" s="45"/>
    </row>
    <row r="85" spans="2:7" outlineLevel="1" x14ac:dyDescent="0.25">
      <c r="B85" s="7" t="s">
        <v>415</v>
      </c>
      <c r="C85" s="18"/>
      <c r="D85" s="18"/>
      <c r="E85" s="18"/>
      <c r="F85" s="18"/>
      <c r="G85" s="8"/>
    </row>
    <row r="86" spans="2:7" outlineLevel="1" x14ac:dyDescent="0.25">
      <c r="B86" s="9" t="s">
        <v>44</v>
      </c>
      <c r="C86" s="19">
        <v>0.14000000000000001</v>
      </c>
      <c r="D86" s="19">
        <v>0.12</v>
      </c>
      <c r="E86" s="19">
        <v>0.17</v>
      </c>
      <c r="F86" s="19">
        <v>0.13</v>
      </c>
      <c r="G86" s="10">
        <v>0.09</v>
      </c>
    </row>
    <row r="87" spans="2:7" ht="28.5" outlineLevel="1" x14ac:dyDescent="0.25">
      <c r="B87" s="11" t="s">
        <v>45</v>
      </c>
      <c r="C87" s="20">
        <v>0.23</v>
      </c>
      <c r="D87" s="20">
        <v>0.16</v>
      </c>
      <c r="E87" s="20">
        <v>0.24</v>
      </c>
      <c r="F87" s="20">
        <v>0.22</v>
      </c>
      <c r="G87" s="12">
        <v>0.15</v>
      </c>
    </row>
    <row r="88" spans="2:7" ht="28.5" outlineLevel="1" x14ac:dyDescent="0.25">
      <c r="B88" s="9" t="s">
        <v>46</v>
      </c>
      <c r="C88" s="19">
        <v>0.09</v>
      </c>
      <c r="D88" s="19">
        <v>0.14000000000000001</v>
      </c>
      <c r="E88" s="19">
        <v>7.0000000000000007E-2</v>
      </c>
      <c r="F88" s="19">
        <v>0.09</v>
      </c>
      <c r="G88" s="10">
        <v>0.12</v>
      </c>
    </row>
    <row r="89" spans="2:7" ht="28.5" outlineLevel="1" x14ac:dyDescent="0.25">
      <c r="B89" s="11" t="s">
        <v>47</v>
      </c>
      <c r="C89" s="20">
        <v>0.19</v>
      </c>
      <c r="D89" s="20">
        <v>0.22</v>
      </c>
      <c r="E89" s="20">
        <v>0.24</v>
      </c>
      <c r="F89" s="20">
        <v>0.35</v>
      </c>
      <c r="G89" s="12">
        <v>0.28999999999999998</v>
      </c>
    </row>
    <row r="90" spans="2:7" ht="28.5" outlineLevel="1" x14ac:dyDescent="0.25">
      <c r="B90" s="9" t="s">
        <v>48</v>
      </c>
      <c r="C90" s="19">
        <v>0.14000000000000001</v>
      </c>
      <c r="D90" s="49">
        <v>0.06</v>
      </c>
      <c r="E90" s="19">
        <v>0.14000000000000001</v>
      </c>
      <c r="F90" s="49">
        <v>0.04</v>
      </c>
      <c r="G90" s="10">
        <v>0.21</v>
      </c>
    </row>
    <row r="91" spans="2:7" ht="28.5" outlineLevel="1" x14ac:dyDescent="0.25">
      <c r="B91" s="11" t="s">
        <v>49</v>
      </c>
      <c r="C91" s="20">
        <v>0.15</v>
      </c>
      <c r="D91" s="20">
        <v>0.18</v>
      </c>
      <c r="E91" s="20">
        <v>7.0000000000000007E-2</v>
      </c>
      <c r="F91" s="20">
        <v>0.17</v>
      </c>
      <c r="G91" s="12">
        <v>0.15</v>
      </c>
    </row>
    <row r="92" spans="2:7" outlineLevel="1" x14ac:dyDescent="0.25">
      <c r="B92" s="9" t="s">
        <v>50</v>
      </c>
      <c r="C92" s="19">
        <v>0.06</v>
      </c>
      <c r="D92" s="19">
        <v>0.1</v>
      </c>
      <c r="E92" s="19">
        <v>7.0000000000000007E-2</v>
      </c>
      <c r="F92" s="49" t="s">
        <v>173</v>
      </c>
      <c r="G92" s="50" t="s">
        <v>173</v>
      </c>
    </row>
    <row r="93" spans="2:7" outlineLevel="1" x14ac:dyDescent="0.25">
      <c r="B93" s="13" t="s">
        <v>1391</v>
      </c>
      <c r="C93" s="23">
        <v>1</v>
      </c>
      <c r="D93" s="23">
        <v>1</v>
      </c>
      <c r="E93" s="23">
        <v>1</v>
      </c>
      <c r="F93" s="23">
        <v>1</v>
      </c>
      <c r="G93" s="14">
        <v>1</v>
      </c>
    </row>
    <row r="94" spans="2:7" outlineLevel="1" x14ac:dyDescent="0.25">
      <c r="B94" s="13" t="s">
        <v>11</v>
      </c>
      <c r="C94" s="24">
        <v>159</v>
      </c>
      <c r="D94" s="24">
        <v>49</v>
      </c>
      <c r="E94" s="24">
        <v>29</v>
      </c>
      <c r="F94" s="24">
        <v>23</v>
      </c>
      <c r="G94" s="15">
        <v>34</v>
      </c>
    </row>
    <row r="95" spans="2:7" outlineLevel="1" x14ac:dyDescent="0.25">
      <c r="B95" s="38"/>
      <c r="C95" s="38"/>
      <c r="D95" s="38"/>
      <c r="E95" s="38"/>
      <c r="F95" s="38"/>
      <c r="G95" s="38"/>
    </row>
    <row r="96" spans="2:7" outlineLevel="1" x14ac:dyDescent="0.25">
      <c r="B96" s="39" t="s">
        <v>12</v>
      </c>
      <c r="C96" s="39"/>
      <c r="D96" s="39"/>
      <c r="E96" s="39"/>
      <c r="F96" s="39"/>
      <c r="G96" s="39"/>
    </row>
    <row r="97" spans="2:7" outlineLevel="1" x14ac:dyDescent="0.25">
      <c r="B97" s="40" t="s">
        <v>13</v>
      </c>
      <c r="C97" s="40"/>
      <c r="D97" s="40"/>
      <c r="E97" s="40"/>
      <c r="F97" s="40"/>
      <c r="G97" s="40"/>
    </row>
    <row r="98" spans="2:7" outlineLevel="1" x14ac:dyDescent="0.25">
      <c r="B98" s="40" t="s">
        <v>14</v>
      </c>
      <c r="C98" s="40"/>
      <c r="D98" s="40"/>
      <c r="E98" s="40"/>
      <c r="F98" s="40"/>
      <c r="G98" s="40"/>
    </row>
    <row r="99" spans="2:7" outlineLevel="1" x14ac:dyDescent="0.25">
      <c r="B99" s="41" t="s">
        <v>15</v>
      </c>
      <c r="C99" s="41"/>
      <c r="D99" s="41"/>
      <c r="E99" s="41"/>
      <c r="F99" s="41"/>
      <c r="G99" s="41"/>
    </row>
    <row r="100" spans="2:7" outlineLevel="1" x14ac:dyDescent="0.25">
      <c r="B100" s="41" t="s">
        <v>16</v>
      </c>
      <c r="C100" s="41"/>
      <c r="D100" s="41"/>
      <c r="E100" s="41"/>
      <c r="F100" s="41"/>
      <c r="G100" s="41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39F5DBAB-89F6-475A-BC9E-A7ECC29EF719}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4DDE4-C956-4BAA-BC4B-96731ADADDD9}">
  <sheetPr codeName="Arkusz264"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51800</v>
      </c>
    </row>
    <row r="2" spans="1:7" x14ac:dyDescent="0.25">
      <c r="C2" t="s">
        <v>92</v>
      </c>
      <c r="D2" t="s">
        <v>1518</v>
      </c>
    </row>
    <row r="3" spans="1:7" ht="15.75" x14ac:dyDescent="0.25">
      <c r="B3" s="1" t="s">
        <v>785</v>
      </c>
    </row>
    <row r="4" spans="1:7" outlineLevel="1" x14ac:dyDescent="0.25">
      <c r="B4" s="46" t="s">
        <v>1517</v>
      </c>
      <c r="C4" s="46" t="s">
        <v>361</v>
      </c>
      <c r="D4" s="3" t="s">
        <v>39</v>
      </c>
      <c r="E4" s="3" t="s">
        <v>39</v>
      </c>
      <c r="F4" s="3" t="s">
        <v>39</v>
      </c>
      <c r="G4" s="3" t="s">
        <v>39</v>
      </c>
    </row>
    <row r="5" spans="1:7" outlineLevel="1" x14ac:dyDescent="0.25">
      <c r="B5" s="4"/>
      <c r="C5" s="42" t="s">
        <v>786</v>
      </c>
      <c r="D5" s="42"/>
      <c r="E5" s="42"/>
      <c r="F5" s="42"/>
      <c r="G5" s="43"/>
    </row>
    <row r="6" spans="1:7" outlineLevel="1" x14ac:dyDescent="0.25">
      <c r="B6" s="4"/>
      <c r="C6" s="17" t="s">
        <v>361</v>
      </c>
      <c r="D6" s="17" t="s">
        <v>453</v>
      </c>
      <c r="E6" s="17" t="s">
        <v>443</v>
      </c>
      <c r="F6" s="17" t="s">
        <v>445</v>
      </c>
      <c r="G6" s="6" t="s">
        <v>446</v>
      </c>
    </row>
    <row r="7" spans="1:7" ht="24" outlineLevel="1" x14ac:dyDescent="0.25">
      <c r="B7" s="7" t="s">
        <v>786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361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453</v>
      </c>
      <c r="C9" s="20">
        <v>0.14000000000000001</v>
      </c>
      <c r="D9" s="48">
        <v>1</v>
      </c>
      <c r="E9" s="20">
        <v>0.09</v>
      </c>
      <c r="F9" s="20">
        <v>0.14000000000000001</v>
      </c>
      <c r="G9" s="50">
        <v>0.08</v>
      </c>
    </row>
    <row r="10" spans="1:7" outlineLevel="1" x14ac:dyDescent="0.25">
      <c r="B10" s="9" t="s">
        <v>443</v>
      </c>
      <c r="C10" s="19">
        <v>7.0000000000000007E-2</v>
      </c>
      <c r="D10" s="19">
        <v>0.04</v>
      </c>
      <c r="E10" s="48">
        <v>1</v>
      </c>
      <c r="F10" s="19">
        <v>0.21</v>
      </c>
      <c r="G10" s="10">
        <v>0.05</v>
      </c>
    </row>
    <row r="11" spans="1:7" outlineLevel="1" x14ac:dyDescent="0.25">
      <c r="B11" s="11" t="s">
        <v>445</v>
      </c>
      <c r="C11" s="20">
        <v>0.08</v>
      </c>
      <c r="D11" s="20">
        <v>0.09</v>
      </c>
      <c r="E11" s="20">
        <v>0.27</v>
      </c>
      <c r="F11" s="48">
        <v>1</v>
      </c>
      <c r="G11" s="12">
        <v>7.0000000000000007E-2</v>
      </c>
    </row>
    <row r="12" spans="1:7" outlineLevel="1" x14ac:dyDescent="0.25">
      <c r="B12" s="9" t="s">
        <v>446</v>
      </c>
      <c r="C12" s="19">
        <v>0.57999999999999996</v>
      </c>
      <c r="D12" s="49">
        <v>0.35</v>
      </c>
      <c r="E12" s="19">
        <v>0.45</v>
      </c>
      <c r="F12" s="19">
        <v>0.5</v>
      </c>
      <c r="G12" s="47">
        <v>1</v>
      </c>
    </row>
    <row r="13" spans="1:7" ht="27" outlineLevel="1" x14ac:dyDescent="0.25">
      <c r="B13" s="13" t="s">
        <v>1519</v>
      </c>
      <c r="C13" s="23">
        <v>1</v>
      </c>
      <c r="D13" s="23">
        <v>1</v>
      </c>
      <c r="E13" s="23">
        <v>1</v>
      </c>
      <c r="F13" s="23">
        <v>1</v>
      </c>
      <c r="G13" s="14">
        <v>1</v>
      </c>
    </row>
    <row r="14" spans="1:7" outlineLevel="1" x14ac:dyDescent="0.25">
      <c r="B14" s="13" t="s">
        <v>11</v>
      </c>
      <c r="C14" s="24">
        <v>168</v>
      </c>
      <c r="D14" s="24">
        <v>23</v>
      </c>
      <c r="E14" s="24">
        <v>11</v>
      </c>
      <c r="F14" s="24">
        <v>14</v>
      </c>
      <c r="G14" s="15">
        <v>97</v>
      </c>
    </row>
    <row r="15" spans="1:7" outlineLevel="1" x14ac:dyDescent="0.25">
      <c r="B15" s="38"/>
      <c r="C15" s="38"/>
      <c r="D15" s="38"/>
      <c r="E15" s="38"/>
      <c r="F15" s="38"/>
      <c r="G15" s="38"/>
    </row>
    <row r="16" spans="1:7" outlineLevel="1" x14ac:dyDescent="0.25">
      <c r="B16" s="45"/>
      <c r="C16" s="45"/>
      <c r="D16" s="45"/>
      <c r="E16" s="45"/>
      <c r="F16" s="45"/>
      <c r="G16" s="45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0.51</v>
      </c>
      <c r="D18" s="19">
        <v>0.56999999999999995</v>
      </c>
      <c r="E18" s="19">
        <v>0.27</v>
      </c>
      <c r="F18" s="19">
        <v>0.43</v>
      </c>
      <c r="G18" s="47">
        <v>0.59</v>
      </c>
    </row>
    <row r="19" spans="2:7" outlineLevel="1" x14ac:dyDescent="0.25">
      <c r="B19" s="11" t="s">
        <v>20</v>
      </c>
      <c r="C19" s="20">
        <v>0.49</v>
      </c>
      <c r="D19" s="20">
        <v>0.43</v>
      </c>
      <c r="E19" s="20">
        <v>0.73</v>
      </c>
      <c r="F19" s="20">
        <v>0.56999999999999995</v>
      </c>
      <c r="G19" s="50">
        <v>0.41</v>
      </c>
    </row>
    <row r="20" spans="2:7" outlineLevel="1" x14ac:dyDescent="0.25">
      <c r="B20" s="13" t="s">
        <v>1384</v>
      </c>
      <c r="C20" s="23">
        <v>1</v>
      </c>
      <c r="D20" s="23">
        <v>1</v>
      </c>
      <c r="E20" s="23">
        <v>1</v>
      </c>
      <c r="F20" s="23">
        <v>1</v>
      </c>
      <c r="G20" s="14">
        <v>1</v>
      </c>
    </row>
    <row r="21" spans="2:7" outlineLevel="1" x14ac:dyDescent="0.25">
      <c r="B21" s="13" t="s">
        <v>11</v>
      </c>
      <c r="C21" s="24">
        <v>168</v>
      </c>
      <c r="D21" s="24">
        <v>23</v>
      </c>
      <c r="E21" s="24">
        <v>11</v>
      </c>
      <c r="F21" s="24">
        <v>14</v>
      </c>
      <c r="G21" s="15">
        <v>97</v>
      </c>
    </row>
    <row r="22" spans="2:7" outlineLevel="1" x14ac:dyDescent="0.25">
      <c r="B22" s="38"/>
      <c r="C22" s="38"/>
      <c r="D22" s="38"/>
      <c r="E22" s="38"/>
      <c r="F22" s="38"/>
      <c r="G22" s="38"/>
    </row>
    <row r="23" spans="2:7" outlineLevel="1" x14ac:dyDescent="0.25">
      <c r="B23" s="45"/>
      <c r="C23" s="45"/>
      <c r="D23" s="45"/>
      <c r="E23" s="45"/>
      <c r="F23" s="45"/>
      <c r="G23" s="45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0.1</v>
      </c>
      <c r="D25" s="49" t="s">
        <v>173</v>
      </c>
      <c r="E25" s="49" t="s">
        <v>173</v>
      </c>
      <c r="F25" s="49" t="s">
        <v>173</v>
      </c>
      <c r="G25" s="47">
        <v>0.15</v>
      </c>
    </row>
    <row r="26" spans="2:7" outlineLevel="1" x14ac:dyDescent="0.25">
      <c r="B26" s="11" t="s">
        <v>24</v>
      </c>
      <c r="C26" s="20">
        <v>0.28000000000000003</v>
      </c>
      <c r="D26" s="20">
        <v>0.43</v>
      </c>
      <c r="E26" s="20">
        <v>0.27</v>
      </c>
      <c r="F26" s="20">
        <v>0.28999999999999998</v>
      </c>
      <c r="G26" s="50">
        <v>0.22</v>
      </c>
    </row>
    <row r="27" spans="2:7" outlineLevel="1" x14ac:dyDescent="0.25">
      <c r="B27" s="9" t="s">
        <v>25</v>
      </c>
      <c r="C27" s="19">
        <v>0.34</v>
      </c>
      <c r="D27" s="19">
        <v>0.3</v>
      </c>
      <c r="E27" s="19">
        <v>0.45</v>
      </c>
      <c r="F27" s="19">
        <v>0.43</v>
      </c>
      <c r="G27" s="10">
        <v>0.36</v>
      </c>
    </row>
    <row r="28" spans="2:7" outlineLevel="1" x14ac:dyDescent="0.25">
      <c r="B28" s="11" t="s">
        <v>26</v>
      </c>
      <c r="C28" s="20">
        <v>0.28000000000000003</v>
      </c>
      <c r="D28" s="20">
        <v>0.26</v>
      </c>
      <c r="E28" s="20">
        <v>0.27</v>
      </c>
      <c r="F28" s="20">
        <v>0.28999999999999998</v>
      </c>
      <c r="G28" s="12">
        <v>0.27</v>
      </c>
    </row>
    <row r="29" spans="2:7" outlineLevel="1" x14ac:dyDescent="0.25">
      <c r="B29" s="13" t="s">
        <v>1385</v>
      </c>
      <c r="C29" s="23">
        <v>1</v>
      </c>
      <c r="D29" s="23">
        <v>1</v>
      </c>
      <c r="E29" s="23">
        <v>1</v>
      </c>
      <c r="F29" s="23">
        <v>1</v>
      </c>
      <c r="G29" s="14">
        <v>1</v>
      </c>
    </row>
    <row r="30" spans="2:7" outlineLevel="1" x14ac:dyDescent="0.25">
      <c r="B30" s="13" t="s">
        <v>11</v>
      </c>
      <c r="C30" s="24">
        <v>168</v>
      </c>
      <c r="D30" s="24">
        <v>23</v>
      </c>
      <c r="E30" s="24">
        <v>11</v>
      </c>
      <c r="F30" s="24">
        <v>14</v>
      </c>
      <c r="G30" s="15">
        <v>97</v>
      </c>
    </row>
    <row r="31" spans="2:7" outlineLevel="1" x14ac:dyDescent="0.25">
      <c r="B31" s="38"/>
      <c r="C31" s="38"/>
      <c r="D31" s="38"/>
      <c r="E31" s="38"/>
      <c r="F31" s="38"/>
      <c r="G31" s="38"/>
    </row>
    <row r="32" spans="2:7" outlineLevel="1" x14ac:dyDescent="0.25">
      <c r="B32" s="45"/>
      <c r="C32" s="45"/>
      <c r="D32" s="45"/>
      <c r="E32" s="45"/>
      <c r="F32" s="45"/>
      <c r="G32" s="45"/>
    </row>
    <row r="33" spans="2:7" ht="24" outlineLevel="1" x14ac:dyDescent="0.25">
      <c r="B33" s="7" t="s">
        <v>405</v>
      </c>
      <c r="C33" s="18"/>
      <c r="D33" s="18"/>
      <c r="E33" s="18"/>
      <c r="F33" s="18"/>
      <c r="G33" s="8"/>
    </row>
    <row r="34" spans="2:7" outlineLevel="1" x14ac:dyDescent="0.25">
      <c r="B34" s="9" t="s">
        <v>406</v>
      </c>
      <c r="C34" s="19" t="s">
        <v>31</v>
      </c>
      <c r="D34" s="19" t="s">
        <v>31</v>
      </c>
      <c r="E34" s="19" t="s">
        <v>31</v>
      </c>
      <c r="F34" s="19" t="s">
        <v>31</v>
      </c>
      <c r="G34" s="10" t="s">
        <v>31</v>
      </c>
    </row>
    <row r="35" spans="2:7" outlineLevel="1" x14ac:dyDescent="0.25">
      <c r="B35" s="11" t="s">
        <v>407</v>
      </c>
      <c r="C35" s="20">
        <v>0.51</v>
      </c>
      <c r="D35" s="20">
        <v>0.52</v>
      </c>
      <c r="E35" s="20">
        <v>0.36</v>
      </c>
      <c r="F35" s="20">
        <v>0.56999999999999995</v>
      </c>
      <c r="G35" s="12">
        <v>0.46</v>
      </c>
    </row>
    <row r="36" spans="2:7" outlineLevel="1" x14ac:dyDescent="0.25">
      <c r="B36" s="9" t="s">
        <v>408</v>
      </c>
      <c r="C36" s="19">
        <v>0.31</v>
      </c>
      <c r="D36" s="19">
        <v>0.43</v>
      </c>
      <c r="E36" s="19">
        <v>0.36</v>
      </c>
      <c r="F36" s="19">
        <v>0.21</v>
      </c>
      <c r="G36" s="10">
        <v>0.27</v>
      </c>
    </row>
    <row r="37" spans="2:7" outlineLevel="1" x14ac:dyDescent="0.25">
      <c r="B37" s="11" t="s">
        <v>409</v>
      </c>
      <c r="C37" s="20">
        <v>0.18</v>
      </c>
      <c r="D37" s="49">
        <v>0.04</v>
      </c>
      <c r="E37" s="20">
        <v>0.27</v>
      </c>
      <c r="F37" s="20">
        <v>0.21</v>
      </c>
      <c r="G37" s="47">
        <v>0.27</v>
      </c>
    </row>
    <row r="38" spans="2:7" ht="27" outlineLevel="1" x14ac:dyDescent="0.25">
      <c r="B38" s="13" t="s">
        <v>1386</v>
      </c>
      <c r="C38" s="23">
        <v>1</v>
      </c>
      <c r="D38" s="23">
        <v>1</v>
      </c>
      <c r="E38" s="23">
        <v>1</v>
      </c>
      <c r="F38" s="23">
        <v>1</v>
      </c>
      <c r="G38" s="14">
        <v>1</v>
      </c>
    </row>
    <row r="39" spans="2:7" outlineLevel="1" x14ac:dyDescent="0.25">
      <c r="B39" s="13" t="s">
        <v>11</v>
      </c>
      <c r="C39" s="24">
        <v>168</v>
      </c>
      <c r="D39" s="24">
        <v>23</v>
      </c>
      <c r="E39" s="24">
        <v>11</v>
      </c>
      <c r="F39" s="24">
        <v>14</v>
      </c>
      <c r="G39" s="15">
        <v>97</v>
      </c>
    </row>
    <row r="40" spans="2:7" outlineLevel="1" x14ac:dyDescent="0.25">
      <c r="B40" s="38"/>
      <c r="C40" s="38"/>
      <c r="D40" s="38"/>
      <c r="E40" s="38"/>
      <c r="F40" s="38"/>
      <c r="G40" s="38"/>
    </row>
    <row r="41" spans="2:7" outlineLevel="1" x14ac:dyDescent="0.25">
      <c r="B41" s="45"/>
      <c r="C41" s="45"/>
      <c r="D41" s="45"/>
      <c r="E41" s="45"/>
      <c r="F41" s="45"/>
      <c r="G41" s="45"/>
    </row>
    <row r="42" spans="2:7" outlineLevel="1" x14ac:dyDescent="0.25">
      <c r="B42" s="7" t="s">
        <v>56</v>
      </c>
      <c r="C42" s="18"/>
      <c r="D42" s="18"/>
      <c r="E42" s="18"/>
      <c r="F42" s="18"/>
      <c r="G42" s="8"/>
    </row>
    <row r="43" spans="2:7" outlineLevel="1" x14ac:dyDescent="0.25">
      <c r="B43" s="9" t="s">
        <v>57</v>
      </c>
      <c r="C43" s="19">
        <v>0.05</v>
      </c>
      <c r="D43" s="49" t="s">
        <v>173</v>
      </c>
      <c r="E43" s="19">
        <v>0.09</v>
      </c>
      <c r="F43" s="49" t="s">
        <v>173</v>
      </c>
      <c r="G43" s="10">
        <v>0.03</v>
      </c>
    </row>
    <row r="44" spans="2:7" outlineLevel="1" x14ac:dyDescent="0.25">
      <c r="B44" s="11" t="s">
        <v>58</v>
      </c>
      <c r="C44" s="20">
        <v>0.1</v>
      </c>
      <c r="D44" s="20">
        <v>0.13</v>
      </c>
      <c r="E44" s="20">
        <v>0.27</v>
      </c>
      <c r="F44" s="49" t="s">
        <v>173</v>
      </c>
      <c r="G44" s="12">
        <v>0.06</v>
      </c>
    </row>
    <row r="45" spans="2:7" outlineLevel="1" x14ac:dyDescent="0.25">
      <c r="B45" s="9" t="s">
        <v>59</v>
      </c>
      <c r="C45" s="19">
        <v>0.42</v>
      </c>
      <c r="D45" s="48">
        <v>0.61</v>
      </c>
      <c r="E45" s="49">
        <v>0.09</v>
      </c>
      <c r="F45" s="19">
        <v>0.43</v>
      </c>
      <c r="G45" s="10">
        <v>0.41</v>
      </c>
    </row>
    <row r="46" spans="2:7" outlineLevel="1" x14ac:dyDescent="0.25">
      <c r="B46" s="11" t="s">
        <v>60</v>
      </c>
      <c r="C46" s="20">
        <v>0.44</v>
      </c>
      <c r="D46" s="49">
        <v>0.26</v>
      </c>
      <c r="E46" s="20">
        <v>0.55000000000000004</v>
      </c>
      <c r="F46" s="20">
        <v>0.56999999999999995</v>
      </c>
      <c r="G46" s="12">
        <v>0.49</v>
      </c>
    </row>
    <row r="47" spans="2:7" outlineLevel="1" x14ac:dyDescent="0.25">
      <c r="B47" s="13" t="s">
        <v>1387</v>
      </c>
      <c r="C47" s="23">
        <v>1</v>
      </c>
      <c r="D47" s="23">
        <v>1</v>
      </c>
      <c r="E47" s="23">
        <v>1</v>
      </c>
      <c r="F47" s="23">
        <v>1</v>
      </c>
      <c r="G47" s="14">
        <v>1</v>
      </c>
    </row>
    <row r="48" spans="2:7" outlineLevel="1" x14ac:dyDescent="0.25">
      <c r="B48" s="13" t="s">
        <v>11</v>
      </c>
      <c r="C48" s="24">
        <v>168</v>
      </c>
      <c r="D48" s="24">
        <v>23</v>
      </c>
      <c r="E48" s="24">
        <v>11</v>
      </c>
      <c r="F48" s="24">
        <v>14</v>
      </c>
      <c r="G48" s="15">
        <v>97</v>
      </c>
    </row>
    <row r="49" spans="2:7" outlineLevel="1" x14ac:dyDescent="0.25">
      <c r="B49" s="38"/>
      <c r="C49" s="38"/>
      <c r="D49" s="38"/>
      <c r="E49" s="38"/>
      <c r="F49" s="38"/>
      <c r="G49" s="38"/>
    </row>
    <row r="50" spans="2:7" outlineLevel="1" x14ac:dyDescent="0.25">
      <c r="B50" s="45"/>
      <c r="C50" s="45"/>
      <c r="D50" s="45"/>
      <c r="E50" s="45"/>
      <c r="F50" s="45"/>
      <c r="G50" s="45"/>
    </row>
    <row r="51" spans="2:7" outlineLevel="1" x14ac:dyDescent="0.25">
      <c r="B51" s="7" t="s">
        <v>70</v>
      </c>
      <c r="C51" s="18"/>
      <c r="D51" s="18"/>
      <c r="E51" s="18"/>
      <c r="F51" s="18"/>
      <c r="G51" s="8"/>
    </row>
    <row r="52" spans="2:7" outlineLevel="1" x14ac:dyDescent="0.25">
      <c r="B52" s="9" t="s">
        <v>74</v>
      </c>
      <c r="C52" s="19">
        <v>0.06</v>
      </c>
      <c r="D52" s="49" t="s">
        <v>173</v>
      </c>
      <c r="E52" s="49" t="s">
        <v>173</v>
      </c>
      <c r="F52" s="49" t="s">
        <v>173</v>
      </c>
      <c r="G52" s="10">
        <v>7.0000000000000007E-2</v>
      </c>
    </row>
    <row r="53" spans="2:7" outlineLevel="1" x14ac:dyDescent="0.25">
      <c r="B53" s="11" t="s">
        <v>410</v>
      </c>
      <c r="C53" s="20">
        <v>0.1</v>
      </c>
      <c r="D53" s="20">
        <v>0.13</v>
      </c>
      <c r="E53" s="20">
        <v>0.09</v>
      </c>
      <c r="F53" s="20">
        <v>7.0000000000000007E-2</v>
      </c>
      <c r="G53" s="12">
        <v>0.13</v>
      </c>
    </row>
    <row r="54" spans="2:7" outlineLevel="1" x14ac:dyDescent="0.25">
      <c r="B54" s="9" t="s">
        <v>411</v>
      </c>
      <c r="C54" s="19">
        <v>0.49</v>
      </c>
      <c r="D54" s="19">
        <v>0.48</v>
      </c>
      <c r="E54" s="19">
        <v>0.45</v>
      </c>
      <c r="F54" s="48">
        <v>0.79</v>
      </c>
      <c r="G54" s="10">
        <v>0.48</v>
      </c>
    </row>
    <row r="55" spans="2:7" ht="28.5" outlineLevel="1" x14ac:dyDescent="0.25">
      <c r="B55" s="11" t="s">
        <v>412</v>
      </c>
      <c r="C55" s="20">
        <v>0.06</v>
      </c>
      <c r="D55" s="49" t="s">
        <v>173</v>
      </c>
      <c r="E55" s="20">
        <v>0.27</v>
      </c>
      <c r="F55" s="49" t="s">
        <v>173</v>
      </c>
      <c r="G55" s="12">
        <v>0.04</v>
      </c>
    </row>
    <row r="56" spans="2:7" outlineLevel="1" x14ac:dyDescent="0.25">
      <c r="B56" s="9" t="s">
        <v>413</v>
      </c>
      <c r="C56" s="19">
        <v>0.1</v>
      </c>
      <c r="D56" s="19">
        <v>0.22</v>
      </c>
      <c r="E56" s="49" t="s">
        <v>173</v>
      </c>
      <c r="F56" s="49" t="s">
        <v>173</v>
      </c>
      <c r="G56" s="10">
        <v>0.09</v>
      </c>
    </row>
    <row r="57" spans="2:7" outlineLevel="1" x14ac:dyDescent="0.25">
      <c r="B57" s="11" t="s">
        <v>414</v>
      </c>
      <c r="C57" s="20">
        <v>0.22</v>
      </c>
      <c r="D57" s="20">
        <v>0.17</v>
      </c>
      <c r="E57" s="20">
        <v>0.18</v>
      </c>
      <c r="F57" s="20">
        <v>0.14000000000000001</v>
      </c>
      <c r="G57" s="12">
        <v>0.21</v>
      </c>
    </row>
    <row r="58" spans="2:7" outlineLevel="1" x14ac:dyDescent="0.25">
      <c r="B58" s="13" t="s">
        <v>1388</v>
      </c>
      <c r="C58" s="23">
        <v>1</v>
      </c>
      <c r="D58" s="23">
        <v>1</v>
      </c>
      <c r="E58" s="23">
        <v>1</v>
      </c>
      <c r="F58" s="23">
        <v>1</v>
      </c>
      <c r="G58" s="14">
        <v>1</v>
      </c>
    </row>
    <row r="59" spans="2:7" outlineLevel="1" x14ac:dyDescent="0.25">
      <c r="B59" s="13" t="s">
        <v>11</v>
      </c>
      <c r="C59" s="24">
        <v>168</v>
      </c>
      <c r="D59" s="24">
        <v>23</v>
      </c>
      <c r="E59" s="24">
        <v>11</v>
      </c>
      <c r="F59" s="24">
        <v>14</v>
      </c>
      <c r="G59" s="15">
        <v>97</v>
      </c>
    </row>
    <row r="60" spans="2:7" outlineLevel="1" x14ac:dyDescent="0.25">
      <c r="B60" s="38"/>
      <c r="C60" s="38"/>
      <c r="D60" s="38"/>
      <c r="E60" s="38"/>
      <c r="F60" s="38"/>
      <c r="G60" s="38"/>
    </row>
    <row r="61" spans="2:7" outlineLevel="1" x14ac:dyDescent="0.25">
      <c r="B61" s="45"/>
      <c r="C61" s="45"/>
      <c r="D61" s="45"/>
      <c r="E61" s="45"/>
      <c r="F61" s="45"/>
      <c r="G61" s="45"/>
    </row>
    <row r="62" spans="2:7" outlineLevel="1" x14ac:dyDescent="0.25">
      <c r="B62" s="7" t="s">
        <v>62</v>
      </c>
      <c r="C62" s="18"/>
      <c r="D62" s="18"/>
      <c r="E62" s="18"/>
      <c r="F62" s="18"/>
      <c r="G62" s="8"/>
    </row>
    <row r="63" spans="2:7" ht="28.5" outlineLevel="1" x14ac:dyDescent="0.25">
      <c r="B63" s="9" t="s">
        <v>63</v>
      </c>
      <c r="C63" s="19">
        <v>0.02</v>
      </c>
      <c r="D63" s="19">
        <v>0.04</v>
      </c>
      <c r="E63" s="19">
        <v>0.09</v>
      </c>
      <c r="F63" s="49" t="s">
        <v>173</v>
      </c>
      <c r="G63" s="47">
        <v>0.04</v>
      </c>
    </row>
    <row r="64" spans="2:7" ht="28.5" outlineLevel="1" x14ac:dyDescent="0.25">
      <c r="B64" s="11" t="s">
        <v>64</v>
      </c>
      <c r="C64" s="20">
        <v>0.1</v>
      </c>
      <c r="D64" s="20">
        <v>0.09</v>
      </c>
      <c r="E64" s="49" t="s">
        <v>173</v>
      </c>
      <c r="F64" s="20">
        <v>7.0000000000000007E-2</v>
      </c>
      <c r="G64" s="12">
        <v>7.0000000000000007E-2</v>
      </c>
    </row>
    <row r="65" spans="2:7" ht="28.5" outlineLevel="1" x14ac:dyDescent="0.25">
      <c r="B65" s="9" t="s">
        <v>65</v>
      </c>
      <c r="C65" s="19">
        <v>0.3</v>
      </c>
      <c r="D65" s="19">
        <v>0.26</v>
      </c>
      <c r="E65" s="19">
        <v>0.18</v>
      </c>
      <c r="F65" s="19">
        <v>0.36</v>
      </c>
      <c r="G65" s="10">
        <v>0.32</v>
      </c>
    </row>
    <row r="66" spans="2:7" ht="42.75" outlineLevel="1" x14ac:dyDescent="0.25">
      <c r="B66" s="11" t="s">
        <v>66</v>
      </c>
      <c r="C66" s="20">
        <v>0.26</v>
      </c>
      <c r="D66" s="20">
        <v>0.26</v>
      </c>
      <c r="E66" s="20">
        <v>0.27</v>
      </c>
      <c r="F66" s="20">
        <v>0.43</v>
      </c>
      <c r="G66" s="12">
        <v>0.25</v>
      </c>
    </row>
    <row r="67" spans="2:7" ht="42.75" outlineLevel="1" x14ac:dyDescent="0.25">
      <c r="B67" s="9" t="s">
        <v>67</v>
      </c>
      <c r="C67" s="19">
        <v>0.26</v>
      </c>
      <c r="D67" s="19">
        <v>0.3</v>
      </c>
      <c r="E67" s="19">
        <v>0.18</v>
      </c>
      <c r="F67" s="19">
        <v>0.14000000000000001</v>
      </c>
      <c r="G67" s="10">
        <v>0.28999999999999998</v>
      </c>
    </row>
    <row r="68" spans="2:7" outlineLevel="1" x14ac:dyDescent="0.25">
      <c r="B68" s="11" t="s">
        <v>68</v>
      </c>
      <c r="C68" s="20">
        <v>7.0000000000000007E-2</v>
      </c>
      <c r="D68" s="20">
        <v>0.04</v>
      </c>
      <c r="E68" s="20">
        <v>0.27</v>
      </c>
      <c r="F68" s="49" t="s">
        <v>173</v>
      </c>
      <c r="G68" s="12">
        <v>0.03</v>
      </c>
    </row>
    <row r="69" spans="2:7" ht="27" outlineLevel="1" x14ac:dyDescent="0.25">
      <c r="B69" s="13" t="s">
        <v>1389</v>
      </c>
      <c r="C69" s="23">
        <v>1</v>
      </c>
      <c r="D69" s="23">
        <v>1</v>
      </c>
      <c r="E69" s="23">
        <v>1</v>
      </c>
      <c r="F69" s="23">
        <v>1</v>
      </c>
      <c r="G69" s="14">
        <v>1</v>
      </c>
    </row>
    <row r="70" spans="2:7" outlineLevel="1" x14ac:dyDescent="0.25">
      <c r="B70" s="13" t="s">
        <v>11</v>
      </c>
      <c r="C70" s="24">
        <v>168</v>
      </c>
      <c r="D70" s="24">
        <v>23</v>
      </c>
      <c r="E70" s="24">
        <v>11</v>
      </c>
      <c r="F70" s="24">
        <v>14</v>
      </c>
      <c r="G70" s="15">
        <v>97</v>
      </c>
    </row>
    <row r="71" spans="2:7" outlineLevel="1" x14ac:dyDescent="0.25">
      <c r="B71" s="38"/>
      <c r="C71" s="38"/>
      <c r="D71" s="38"/>
      <c r="E71" s="38"/>
      <c r="F71" s="38"/>
      <c r="G71" s="38"/>
    </row>
    <row r="72" spans="2:7" outlineLevel="1" x14ac:dyDescent="0.25">
      <c r="B72" s="45"/>
      <c r="C72" s="45"/>
      <c r="D72" s="45"/>
      <c r="E72" s="45"/>
      <c r="F72" s="45"/>
      <c r="G72" s="45"/>
    </row>
    <row r="73" spans="2:7" ht="24" outlineLevel="1" x14ac:dyDescent="0.25">
      <c r="B73" s="7" t="s">
        <v>78</v>
      </c>
      <c r="C73" s="18"/>
      <c r="D73" s="18"/>
      <c r="E73" s="18"/>
      <c r="F73" s="18"/>
      <c r="G73" s="8"/>
    </row>
    <row r="74" spans="2:7" outlineLevel="1" x14ac:dyDescent="0.25">
      <c r="B74" s="9" t="s">
        <v>79</v>
      </c>
      <c r="C74" s="19">
        <v>0.03</v>
      </c>
      <c r="D74" s="19">
        <v>0.13</v>
      </c>
      <c r="E74" s="49" t="s">
        <v>173</v>
      </c>
      <c r="F74" s="19">
        <v>7.0000000000000007E-2</v>
      </c>
      <c r="G74" s="10">
        <v>0.02</v>
      </c>
    </row>
    <row r="75" spans="2:7" outlineLevel="1" x14ac:dyDescent="0.25">
      <c r="B75" s="11" t="s">
        <v>80</v>
      </c>
      <c r="C75" s="20">
        <v>0.11</v>
      </c>
      <c r="D75" s="20">
        <v>0.13</v>
      </c>
      <c r="E75" s="20">
        <v>0.18</v>
      </c>
      <c r="F75" s="20">
        <v>0.14000000000000001</v>
      </c>
      <c r="G75" s="12">
        <v>0.1</v>
      </c>
    </row>
    <row r="76" spans="2:7" outlineLevel="1" x14ac:dyDescent="0.25">
      <c r="B76" s="9" t="s">
        <v>81</v>
      </c>
      <c r="C76" s="19">
        <v>0.14000000000000001</v>
      </c>
      <c r="D76" s="19">
        <v>0.13</v>
      </c>
      <c r="E76" s="19">
        <v>0.09</v>
      </c>
      <c r="F76" s="19">
        <v>0.21</v>
      </c>
      <c r="G76" s="10">
        <v>0.13</v>
      </c>
    </row>
    <row r="77" spans="2:7" outlineLevel="1" x14ac:dyDescent="0.25">
      <c r="B77" s="11" t="s">
        <v>82</v>
      </c>
      <c r="C77" s="20">
        <v>0.13</v>
      </c>
      <c r="D77" s="20">
        <v>0.04</v>
      </c>
      <c r="E77" s="49" t="s">
        <v>173</v>
      </c>
      <c r="F77" s="49" t="s">
        <v>173</v>
      </c>
      <c r="G77" s="12">
        <v>0.12</v>
      </c>
    </row>
    <row r="78" spans="2:7" outlineLevel="1" x14ac:dyDescent="0.25">
      <c r="B78" s="9" t="s">
        <v>83</v>
      </c>
      <c r="C78" s="19">
        <v>0.15</v>
      </c>
      <c r="D78" s="49">
        <v>0.04</v>
      </c>
      <c r="E78" s="49" t="s">
        <v>173</v>
      </c>
      <c r="F78" s="19">
        <v>0.14000000000000001</v>
      </c>
      <c r="G78" s="10">
        <v>0.13</v>
      </c>
    </row>
    <row r="79" spans="2:7" outlineLevel="1" x14ac:dyDescent="0.25">
      <c r="B79" s="11" t="s">
        <v>84</v>
      </c>
      <c r="C79" s="20">
        <v>0.28999999999999998</v>
      </c>
      <c r="D79" s="20">
        <v>0.3</v>
      </c>
      <c r="E79" s="20">
        <v>0.45</v>
      </c>
      <c r="F79" s="20">
        <v>0.14000000000000001</v>
      </c>
      <c r="G79" s="12">
        <v>0.3</v>
      </c>
    </row>
    <row r="80" spans="2:7" outlineLevel="1" x14ac:dyDescent="0.25">
      <c r="B80" s="9" t="s">
        <v>85</v>
      </c>
      <c r="C80" s="19">
        <v>0.16</v>
      </c>
      <c r="D80" s="19">
        <v>0.22</v>
      </c>
      <c r="E80" s="19">
        <v>0.27</v>
      </c>
      <c r="F80" s="19">
        <v>0.28999999999999998</v>
      </c>
      <c r="G80" s="10">
        <v>0.19</v>
      </c>
    </row>
    <row r="81" spans="2:7" ht="27" outlineLevel="1" x14ac:dyDescent="0.25">
      <c r="B81" s="13" t="s">
        <v>1390</v>
      </c>
      <c r="C81" s="23">
        <v>1</v>
      </c>
      <c r="D81" s="23">
        <v>1</v>
      </c>
      <c r="E81" s="23">
        <v>1</v>
      </c>
      <c r="F81" s="23">
        <v>1</v>
      </c>
      <c r="G81" s="14">
        <v>1</v>
      </c>
    </row>
    <row r="82" spans="2:7" outlineLevel="1" x14ac:dyDescent="0.25">
      <c r="B82" s="13" t="s">
        <v>11</v>
      </c>
      <c r="C82" s="24">
        <v>168</v>
      </c>
      <c r="D82" s="24">
        <v>23</v>
      </c>
      <c r="E82" s="24">
        <v>11</v>
      </c>
      <c r="F82" s="24">
        <v>14</v>
      </c>
      <c r="G82" s="15">
        <v>97</v>
      </c>
    </row>
    <row r="83" spans="2:7" outlineLevel="1" x14ac:dyDescent="0.25">
      <c r="B83" s="38"/>
      <c r="C83" s="38"/>
      <c r="D83" s="38"/>
      <c r="E83" s="38"/>
      <c r="F83" s="38"/>
      <c r="G83" s="38"/>
    </row>
    <row r="84" spans="2:7" outlineLevel="1" x14ac:dyDescent="0.25">
      <c r="B84" s="45"/>
      <c r="C84" s="45"/>
      <c r="D84" s="45"/>
      <c r="E84" s="45"/>
      <c r="F84" s="45"/>
      <c r="G84" s="45"/>
    </row>
    <row r="85" spans="2:7" outlineLevel="1" x14ac:dyDescent="0.25">
      <c r="B85" s="7" t="s">
        <v>415</v>
      </c>
      <c r="C85" s="18"/>
      <c r="D85" s="18"/>
      <c r="E85" s="18"/>
      <c r="F85" s="18"/>
      <c r="G85" s="8"/>
    </row>
    <row r="86" spans="2:7" outlineLevel="1" x14ac:dyDescent="0.25">
      <c r="B86" s="9" t="s">
        <v>44</v>
      </c>
      <c r="C86" s="19">
        <v>0.13</v>
      </c>
      <c r="D86" s="19">
        <v>0.04</v>
      </c>
      <c r="E86" s="49" t="s">
        <v>173</v>
      </c>
      <c r="F86" s="19">
        <v>0.21</v>
      </c>
      <c r="G86" s="10">
        <v>0.16</v>
      </c>
    </row>
    <row r="87" spans="2:7" ht="28.5" outlineLevel="1" x14ac:dyDescent="0.25">
      <c r="B87" s="11" t="s">
        <v>45</v>
      </c>
      <c r="C87" s="20">
        <v>0.28000000000000003</v>
      </c>
      <c r="D87" s="20">
        <v>0.43</v>
      </c>
      <c r="E87" s="20">
        <v>0.18</v>
      </c>
      <c r="F87" s="20">
        <v>0.28999999999999998</v>
      </c>
      <c r="G87" s="12">
        <v>0.25</v>
      </c>
    </row>
    <row r="88" spans="2:7" ht="28.5" outlineLevel="1" x14ac:dyDescent="0.25">
      <c r="B88" s="9" t="s">
        <v>46</v>
      </c>
      <c r="C88" s="19">
        <v>0.1</v>
      </c>
      <c r="D88" s="19">
        <v>0.13</v>
      </c>
      <c r="E88" s="19">
        <v>0.18</v>
      </c>
      <c r="F88" s="19">
        <v>7.0000000000000007E-2</v>
      </c>
      <c r="G88" s="10">
        <v>0.1</v>
      </c>
    </row>
    <row r="89" spans="2:7" ht="28.5" outlineLevel="1" x14ac:dyDescent="0.25">
      <c r="B89" s="11" t="s">
        <v>47</v>
      </c>
      <c r="C89" s="20">
        <v>0.14000000000000001</v>
      </c>
      <c r="D89" s="20">
        <v>0.13</v>
      </c>
      <c r="E89" s="48">
        <v>0.45</v>
      </c>
      <c r="F89" s="20">
        <v>0.36</v>
      </c>
      <c r="G89" s="12">
        <v>0.13</v>
      </c>
    </row>
    <row r="90" spans="2:7" ht="28.5" outlineLevel="1" x14ac:dyDescent="0.25">
      <c r="B90" s="9" t="s">
        <v>48</v>
      </c>
      <c r="C90" s="19">
        <v>0.14000000000000001</v>
      </c>
      <c r="D90" s="49" t="s">
        <v>173</v>
      </c>
      <c r="E90" s="49" t="s">
        <v>173</v>
      </c>
      <c r="F90" s="19">
        <v>7.0000000000000007E-2</v>
      </c>
      <c r="G90" s="10">
        <v>0.18</v>
      </c>
    </row>
    <row r="91" spans="2:7" ht="28.5" outlineLevel="1" x14ac:dyDescent="0.25">
      <c r="B91" s="11" t="s">
        <v>49</v>
      </c>
      <c r="C91" s="20">
        <v>0.15</v>
      </c>
      <c r="D91" s="20">
        <v>0.26</v>
      </c>
      <c r="E91" s="20">
        <v>0.18</v>
      </c>
      <c r="F91" s="49" t="s">
        <v>173</v>
      </c>
      <c r="G91" s="50">
        <v>0.09</v>
      </c>
    </row>
    <row r="92" spans="2:7" outlineLevel="1" x14ac:dyDescent="0.25">
      <c r="B92" s="9" t="s">
        <v>50</v>
      </c>
      <c r="C92" s="19">
        <v>0.06</v>
      </c>
      <c r="D92" s="49" t="s">
        <v>173</v>
      </c>
      <c r="E92" s="49" t="s">
        <v>173</v>
      </c>
      <c r="F92" s="49" t="s">
        <v>173</v>
      </c>
      <c r="G92" s="10">
        <v>0.08</v>
      </c>
    </row>
    <row r="93" spans="2:7" outlineLevel="1" x14ac:dyDescent="0.25">
      <c r="B93" s="13" t="s">
        <v>1391</v>
      </c>
      <c r="C93" s="23">
        <v>1</v>
      </c>
      <c r="D93" s="23">
        <v>1</v>
      </c>
      <c r="E93" s="23">
        <v>1</v>
      </c>
      <c r="F93" s="23">
        <v>1</v>
      </c>
      <c r="G93" s="14">
        <v>1</v>
      </c>
    </row>
    <row r="94" spans="2:7" outlineLevel="1" x14ac:dyDescent="0.25">
      <c r="B94" s="13" t="s">
        <v>11</v>
      </c>
      <c r="C94" s="24">
        <v>168</v>
      </c>
      <c r="D94" s="24">
        <v>23</v>
      </c>
      <c r="E94" s="24">
        <v>11</v>
      </c>
      <c r="F94" s="24">
        <v>14</v>
      </c>
      <c r="G94" s="15">
        <v>97</v>
      </c>
    </row>
    <row r="95" spans="2:7" outlineLevel="1" x14ac:dyDescent="0.25">
      <c r="B95" s="38"/>
      <c r="C95" s="38"/>
      <c r="D95" s="38"/>
      <c r="E95" s="38"/>
      <c r="F95" s="38"/>
      <c r="G95" s="38"/>
    </row>
    <row r="96" spans="2:7" outlineLevel="1" x14ac:dyDescent="0.25">
      <c r="B96" s="39" t="s">
        <v>12</v>
      </c>
      <c r="C96" s="39"/>
      <c r="D96" s="39"/>
      <c r="E96" s="39"/>
      <c r="F96" s="39"/>
      <c r="G96" s="39"/>
    </row>
    <row r="97" spans="2:7" outlineLevel="1" x14ac:dyDescent="0.25">
      <c r="B97" s="40" t="s">
        <v>13</v>
      </c>
      <c r="C97" s="40"/>
      <c r="D97" s="40"/>
      <c r="E97" s="40"/>
      <c r="F97" s="40"/>
      <c r="G97" s="40"/>
    </row>
    <row r="98" spans="2:7" outlineLevel="1" x14ac:dyDescent="0.25">
      <c r="B98" s="40" t="s">
        <v>14</v>
      </c>
      <c r="C98" s="40"/>
      <c r="D98" s="40"/>
      <c r="E98" s="40"/>
      <c r="F98" s="40"/>
      <c r="G98" s="40"/>
    </row>
    <row r="99" spans="2:7" outlineLevel="1" x14ac:dyDescent="0.25">
      <c r="B99" s="41" t="s">
        <v>15</v>
      </c>
      <c r="C99" s="41"/>
      <c r="D99" s="41"/>
      <c r="E99" s="41"/>
      <c r="F99" s="41"/>
      <c r="G99" s="41"/>
    </row>
    <row r="100" spans="2:7" outlineLevel="1" x14ac:dyDescent="0.25">
      <c r="B100" s="41" t="s">
        <v>16</v>
      </c>
      <c r="C100" s="41"/>
      <c r="D100" s="41"/>
      <c r="E100" s="41"/>
      <c r="F100" s="41"/>
      <c r="G100" s="41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4B81DB61-93B2-4CFA-AB2D-DBDD1C25EB32}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998EE-5604-4CA2-8295-CADB6A7B38D4}">
  <sheetPr codeName="Arkusz265">
    <outlinePr summaryBelow="0"/>
  </sheetPr>
  <dimension ref="A1:F10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61800</v>
      </c>
    </row>
    <row r="2" spans="1:6" x14ac:dyDescent="0.25">
      <c r="C2" t="s">
        <v>92</v>
      </c>
      <c r="D2" t="s">
        <v>1521</v>
      </c>
    </row>
    <row r="3" spans="1:6" ht="15.75" x14ac:dyDescent="0.25">
      <c r="B3" s="1" t="s">
        <v>787</v>
      </c>
    </row>
    <row r="4" spans="1:6" ht="25.5" outlineLevel="1" x14ac:dyDescent="0.25">
      <c r="B4" s="46" t="s">
        <v>1520</v>
      </c>
      <c r="C4" s="46" t="s">
        <v>362</v>
      </c>
      <c r="D4" s="3" t="s">
        <v>39</v>
      </c>
      <c r="E4" s="3" t="s">
        <v>39</v>
      </c>
      <c r="F4" s="3" t="s">
        <v>39</v>
      </c>
    </row>
    <row r="5" spans="1:6" ht="24" customHeight="1" outlineLevel="1" x14ac:dyDescent="0.25">
      <c r="B5" s="4"/>
      <c r="C5" s="42" t="s">
        <v>788</v>
      </c>
      <c r="D5" s="42"/>
      <c r="E5" s="42"/>
      <c r="F5" s="43"/>
    </row>
    <row r="6" spans="1:6" ht="24" outlineLevel="1" x14ac:dyDescent="0.25">
      <c r="B6" s="4"/>
      <c r="C6" s="17" t="s">
        <v>362</v>
      </c>
      <c r="D6" s="17" t="s">
        <v>453</v>
      </c>
      <c r="E6" s="17" t="s">
        <v>443</v>
      </c>
      <c r="F6" s="6" t="s">
        <v>445</v>
      </c>
    </row>
    <row r="7" spans="1:6" ht="24" outlineLevel="1" x14ac:dyDescent="0.25">
      <c r="B7" s="7" t="s">
        <v>788</v>
      </c>
      <c r="C7" s="18" t="s">
        <v>7</v>
      </c>
      <c r="D7" s="18" t="s">
        <v>7</v>
      </c>
      <c r="E7" s="18" t="s">
        <v>7</v>
      </c>
      <c r="F7" s="8" t="s">
        <v>7</v>
      </c>
    </row>
    <row r="8" spans="1:6" outlineLevel="1" x14ac:dyDescent="0.25">
      <c r="B8" s="9" t="s">
        <v>362</v>
      </c>
      <c r="C8" s="19">
        <v>1</v>
      </c>
      <c r="D8" s="19">
        <v>1</v>
      </c>
      <c r="E8" s="19">
        <v>1</v>
      </c>
      <c r="F8" s="10">
        <v>1</v>
      </c>
    </row>
    <row r="9" spans="1:6" outlineLevel="1" x14ac:dyDescent="0.25">
      <c r="B9" s="11" t="s">
        <v>453</v>
      </c>
      <c r="C9" s="20">
        <v>0.32</v>
      </c>
      <c r="D9" s="48">
        <v>1</v>
      </c>
      <c r="E9" s="20">
        <v>0.17</v>
      </c>
      <c r="F9" s="12">
        <v>0.45</v>
      </c>
    </row>
    <row r="10" spans="1:6" outlineLevel="1" x14ac:dyDescent="0.25">
      <c r="B10" s="9" t="s">
        <v>443</v>
      </c>
      <c r="C10" s="19">
        <v>0.1</v>
      </c>
      <c r="D10" s="19">
        <v>0.05</v>
      </c>
      <c r="E10" s="48">
        <v>1</v>
      </c>
      <c r="F10" s="10">
        <v>0.15</v>
      </c>
    </row>
    <row r="11" spans="1:6" outlineLevel="1" x14ac:dyDescent="0.25">
      <c r="B11" s="11" t="s">
        <v>445</v>
      </c>
      <c r="C11" s="20">
        <v>0.16</v>
      </c>
      <c r="D11" s="20">
        <v>0.23</v>
      </c>
      <c r="E11" s="20">
        <v>0.25</v>
      </c>
      <c r="F11" s="47">
        <v>1</v>
      </c>
    </row>
    <row r="12" spans="1:6" ht="27" outlineLevel="1" x14ac:dyDescent="0.25">
      <c r="B12" s="13" t="s">
        <v>1522</v>
      </c>
      <c r="C12" s="23">
        <v>1</v>
      </c>
      <c r="D12" s="23">
        <v>1</v>
      </c>
      <c r="E12" s="23">
        <v>1</v>
      </c>
      <c r="F12" s="14">
        <v>1</v>
      </c>
    </row>
    <row r="13" spans="1:6" outlineLevel="1" x14ac:dyDescent="0.25">
      <c r="B13" s="13" t="s">
        <v>11</v>
      </c>
      <c r="C13" s="24">
        <v>125</v>
      </c>
      <c r="D13" s="24">
        <v>40</v>
      </c>
      <c r="E13" s="24">
        <v>12</v>
      </c>
      <c r="F13" s="15">
        <v>20</v>
      </c>
    </row>
    <row r="14" spans="1:6" outlineLevel="1" x14ac:dyDescent="0.25">
      <c r="B14" s="38"/>
      <c r="C14" s="38"/>
      <c r="D14" s="38"/>
      <c r="E14" s="38"/>
      <c r="F14" s="38"/>
    </row>
    <row r="15" spans="1:6" outlineLevel="1" x14ac:dyDescent="0.25">
      <c r="B15" s="45"/>
      <c r="C15" s="45"/>
      <c r="D15" s="45"/>
      <c r="E15" s="45"/>
      <c r="F15" s="45"/>
    </row>
    <row r="16" spans="1:6" outlineLevel="1" x14ac:dyDescent="0.25">
      <c r="B16" s="7" t="s">
        <v>18</v>
      </c>
      <c r="C16" s="18"/>
      <c r="D16" s="18"/>
      <c r="E16" s="18"/>
      <c r="F16" s="8"/>
    </row>
    <row r="17" spans="2:6" outlineLevel="1" x14ac:dyDescent="0.25">
      <c r="B17" s="9" t="s">
        <v>19</v>
      </c>
      <c r="C17" s="19">
        <v>0.45</v>
      </c>
      <c r="D17" s="19">
        <v>0.48</v>
      </c>
      <c r="E17" s="19">
        <v>0.5</v>
      </c>
      <c r="F17" s="10">
        <v>0.55000000000000004</v>
      </c>
    </row>
    <row r="18" spans="2:6" outlineLevel="1" x14ac:dyDescent="0.25">
      <c r="B18" s="11" t="s">
        <v>20</v>
      </c>
      <c r="C18" s="20">
        <v>0.55000000000000004</v>
      </c>
      <c r="D18" s="20">
        <v>0.53</v>
      </c>
      <c r="E18" s="20">
        <v>0.5</v>
      </c>
      <c r="F18" s="12">
        <v>0.45</v>
      </c>
    </row>
    <row r="19" spans="2:6" outlineLevel="1" x14ac:dyDescent="0.25">
      <c r="B19" s="13" t="s">
        <v>1384</v>
      </c>
      <c r="C19" s="23">
        <v>1</v>
      </c>
      <c r="D19" s="23">
        <v>1</v>
      </c>
      <c r="E19" s="23">
        <v>1</v>
      </c>
      <c r="F19" s="14">
        <v>1</v>
      </c>
    </row>
    <row r="20" spans="2:6" outlineLevel="1" x14ac:dyDescent="0.25">
      <c r="B20" s="13" t="s">
        <v>11</v>
      </c>
      <c r="C20" s="24">
        <v>125</v>
      </c>
      <c r="D20" s="24">
        <v>40</v>
      </c>
      <c r="E20" s="24">
        <v>12</v>
      </c>
      <c r="F20" s="15">
        <v>20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45"/>
      <c r="C22" s="45"/>
      <c r="D22" s="45"/>
      <c r="E22" s="45"/>
      <c r="F22" s="45"/>
    </row>
    <row r="23" spans="2:6" outlineLevel="1" x14ac:dyDescent="0.25">
      <c r="B23" s="7" t="s">
        <v>22</v>
      </c>
      <c r="C23" s="18"/>
      <c r="D23" s="18"/>
      <c r="E23" s="18"/>
      <c r="F23" s="8"/>
    </row>
    <row r="24" spans="2:6" outlineLevel="1" x14ac:dyDescent="0.25">
      <c r="B24" s="9" t="s">
        <v>23</v>
      </c>
      <c r="C24" s="19">
        <v>0.05</v>
      </c>
      <c r="D24" s="19">
        <v>0.05</v>
      </c>
      <c r="E24" s="49" t="s">
        <v>173</v>
      </c>
      <c r="F24" s="10">
        <v>0.1</v>
      </c>
    </row>
    <row r="25" spans="2:6" outlineLevel="1" x14ac:dyDescent="0.25">
      <c r="B25" s="11" t="s">
        <v>24</v>
      </c>
      <c r="C25" s="20">
        <v>0.27</v>
      </c>
      <c r="D25" s="20">
        <v>0.18</v>
      </c>
      <c r="E25" s="20">
        <v>0.42</v>
      </c>
      <c r="F25" s="12">
        <v>0.35</v>
      </c>
    </row>
    <row r="26" spans="2:6" outlineLevel="1" x14ac:dyDescent="0.25">
      <c r="B26" s="9" t="s">
        <v>25</v>
      </c>
      <c r="C26" s="19">
        <v>0.36</v>
      </c>
      <c r="D26" s="19">
        <v>0.3</v>
      </c>
      <c r="E26" s="19">
        <v>0.42</v>
      </c>
      <c r="F26" s="10">
        <v>0.35</v>
      </c>
    </row>
    <row r="27" spans="2:6" outlineLevel="1" x14ac:dyDescent="0.25">
      <c r="B27" s="11" t="s">
        <v>26</v>
      </c>
      <c r="C27" s="20">
        <v>0.32</v>
      </c>
      <c r="D27" s="48">
        <v>0.48</v>
      </c>
      <c r="E27" s="20">
        <v>0.17</v>
      </c>
      <c r="F27" s="12">
        <v>0.2</v>
      </c>
    </row>
    <row r="28" spans="2:6" outlineLevel="1" x14ac:dyDescent="0.25">
      <c r="B28" s="13" t="s">
        <v>1385</v>
      </c>
      <c r="C28" s="23">
        <v>1</v>
      </c>
      <c r="D28" s="23">
        <v>1</v>
      </c>
      <c r="E28" s="23">
        <v>1</v>
      </c>
      <c r="F28" s="14">
        <v>1</v>
      </c>
    </row>
    <row r="29" spans="2:6" outlineLevel="1" x14ac:dyDescent="0.25">
      <c r="B29" s="13" t="s">
        <v>11</v>
      </c>
      <c r="C29" s="24">
        <v>125</v>
      </c>
      <c r="D29" s="24">
        <v>40</v>
      </c>
      <c r="E29" s="24">
        <v>12</v>
      </c>
      <c r="F29" s="15">
        <v>20</v>
      </c>
    </row>
    <row r="30" spans="2:6" outlineLevel="1" x14ac:dyDescent="0.25">
      <c r="B30" s="38"/>
      <c r="C30" s="38"/>
      <c r="D30" s="38"/>
      <c r="E30" s="38"/>
      <c r="F30" s="38"/>
    </row>
    <row r="31" spans="2:6" outlineLevel="1" x14ac:dyDescent="0.25">
      <c r="B31" s="45"/>
      <c r="C31" s="45"/>
      <c r="D31" s="45"/>
      <c r="E31" s="45"/>
      <c r="F31" s="45"/>
    </row>
    <row r="32" spans="2:6" ht="24" outlineLevel="1" x14ac:dyDescent="0.25">
      <c r="B32" s="7" t="s">
        <v>405</v>
      </c>
      <c r="C32" s="18"/>
      <c r="D32" s="18"/>
      <c r="E32" s="18"/>
      <c r="F32" s="8"/>
    </row>
    <row r="33" spans="2:6" outlineLevel="1" x14ac:dyDescent="0.25">
      <c r="B33" s="9" t="s">
        <v>406</v>
      </c>
      <c r="C33" s="19" t="s">
        <v>31</v>
      </c>
      <c r="D33" s="19" t="s">
        <v>31</v>
      </c>
      <c r="E33" s="19" t="s">
        <v>31</v>
      </c>
      <c r="F33" s="10" t="s">
        <v>31</v>
      </c>
    </row>
    <row r="34" spans="2:6" outlineLevel="1" x14ac:dyDescent="0.25">
      <c r="B34" s="11" t="s">
        <v>407</v>
      </c>
      <c r="C34" s="20">
        <v>0.54</v>
      </c>
      <c r="D34" s="20">
        <v>0.6</v>
      </c>
      <c r="E34" s="20">
        <v>0.42</v>
      </c>
      <c r="F34" s="12">
        <v>0.55000000000000004</v>
      </c>
    </row>
    <row r="35" spans="2:6" outlineLevel="1" x14ac:dyDescent="0.25">
      <c r="B35" s="9" t="s">
        <v>408</v>
      </c>
      <c r="C35" s="19">
        <v>0.25</v>
      </c>
      <c r="D35" s="19">
        <v>0.25</v>
      </c>
      <c r="E35" s="19">
        <v>0.25</v>
      </c>
      <c r="F35" s="10">
        <v>0.2</v>
      </c>
    </row>
    <row r="36" spans="2:6" outlineLevel="1" x14ac:dyDescent="0.25">
      <c r="B36" s="11" t="s">
        <v>409</v>
      </c>
      <c r="C36" s="20">
        <v>0.21</v>
      </c>
      <c r="D36" s="20">
        <v>0.15</v>
      </c>
      <c r="E36" s="20">
        <v>0.33</v>
      </c>
      <c r="F36" s="12">
        <v>0.25</v>
      </c>
    </row>
    <row r="37" spans="2:6" ht="27" outlineLevel="1" x14ac:dyDescent="0.25">
      <c r="B37" s="13" t="s">
        <v>1386</v>
      </c>
      <c r="C37" s="23">
        <v>1</v>
      </c>
      <c r="D37" s="23">
        <v>1</v>
      </c>
      <c r="E37" s="23">
        <v>1</v>
      </c>
      <c r="F37" s="14">
        <v>1</v>
      </c>
    </row>
    <row r="38" spans="2:6" outlineLevel="1" x14ac:dyDescent="0.25">
      <c r="B38" s="13" t="s">
        <v>11</v>
      </c>
      <c r="C38" s="24">
        <v>125</v>
      </c>
      <c r="D38" s="24">
        <v>40</v>
      </c>
      <c r="E38" s="24">
        <v>12</v>
      </c>
      <c r="F38" s="15">
        <v>20</v>
      </c>
    </row>
    <row r="39" spans="2:6" outlineLevel="1" x14ac:dyDescent="0.25">
      <c r="B39" s="38"/>
      <c r="C39" s="38"/>
      <c r="D39" s="38"/>
      <c r="E39" s="38"/>
      <c r="F39" s="38"/>
    </row>
    <row r="40" spans="2:6" outlineLevel="1" x14ac:dyDescent="0.25">
      <c r="B40" s="45"/>
      <c r="C40" s="45"/>
      <c r="D40" s="45"/>
      <c r="E40" s="45"/>
      <c r="F40" s="45"/>
    </row>
    <row r="41" spans="2:6" outlineLevel="1" x14ac:dyDescent="0.25">
      <c r="B41" s="7" t="s">
        <v>56</v>
      </c>
      <c r="C41" s="18"/>
      <c r="D41" s="18"/>
      <c r="E41" s="18"/>
      <c r="F41" s="8"/>
    </row>
    <row r="42" spans="2:6" outlineLevel="1" x14ac:dyDescent="0.25">
      <c r="B42" s="9" t="s">
        <v>57</v>
      </c>
      <c r="C42" s="19">
        <v>0.02</v>
      </c>
      <c r="D42" s="19">
        <v>0.03</v>
      </c>
      <c r="E42" s="19" t="s">
        <v>31</v>
      </c>
      <c r="F42" s="10" t="s">
        <v>31</v>
      </c>
    </row>
    <row r="43" spans="2:6" outlineLevel="1" x14ac:dyDescent="0.25">
      <c r="B43" s="11" t="s">
        <v>58</v>
      </c>
      <c r="C43" s="20">
        <v>0.1</v>
      </c>
      <c r="D43" s="20">
        <v>0.08</v>
      </c>
      <c r="E43" s="20">
        <v>0.08</v>
      </c>
      <c r="F43" s="12">
        <v>0.15</v>
      </c>
    </row>
    <row r="44" spans="2:6" outlineLevel="1" x14ac:dyDescent="0.25">
      <c r="B44" s="9" t="s">
        <v>59</v>
      </c>
      <c r="C44" s="19">
        <v>0.43</v>
      </c>
      <c r="D44" s="19">
        <v>0.55000000000000004</v>
      </c>
      <c r="E44" s="19">
        <v>0.5</v>
      </c>
      <c r="F44" s="10">
        <v>0.35</v>
      </c>
    </row>
    <row r="45" spans="2:6" outlineLevel="1" x14ac:dyDescent="0.25">
      <c r="B45" s="11" t="s">
        <v>60</v>
      </c>
      <c r="C45" s="20">
        <v>0.46</v>
      </c>
      <c r="D45" s="20">
        <v>0.35</v>
      </c>
      <c r="E45" s="20">
        <v>0.42</v>
      </c>
      <c r="F45" s="12">
        <v>0.5</v>
      </c>
    </row>
    <row r="46" spans="2:6" outlineLevel="1" x14ac:dyDescent="0.25">
      <c r="B46" s="13" t="s">
        <v>1387</v>
      </c>
      <c r="C46" s="23">
        <v>1</v>
      </c>
      <c r="D46" s="23">
        <v>1</v>
      </c>
      <c r="E46" s="23">
        <v>1</v>
      </c>
      <c r="F46" s="14">
        <v>1</v>
      </c>
    </row>
    <row r="47" spans="2:6" outlineLevel="1" x14ac:dyDescent="0.25">
      <c r="B47" s="13" t="s">
        <v>11</v>
      </c>
      <c r="C47" s="24">
        <v>125</v>
      </c>
      <c r="D47" s="24">
        <v>40</v>
      </c>
      <c r="E47" s="24">
        <v>12</v>
      </c>
      <c r="F47" s="15">
        <v>20</v>
      </c>
    </row>
    <row r="48" spans="2:6" outlineLevel="1" x14ac:dyDescent="0.25">
      <c r="B48" s="38"/>
      <c r="C48" s="38"/>
      <c r="D48" s="38"/>
      <c r="E48" s="38"/>
      <c r="F48" s="38"/>
    </row>
    <row r="49" spans="2:6" outlineLevel="1" x14ac:dyDescent="0.25">
      <c r="B49" s="45"/>
      <c r="C49" s="45"/>
      <c r="D49" s="45"/>
      <c r="E49" s="45"/>
      <c r="F49" s="45"/>
    </row>
    <row r="50" spans="2:6" outlineLevel="1" x14ac:dyDescent="0.25">
      <c r="B50" s="7" t="s">
        <v>70</v>
      </c>
      <c r="C50" s="18"/>
      <c r="D50" s="18"/>
      <c r="E50" s="18"/>
      <c r="F50" s="8"/>
    </row>
    <row r="51" spans="2:6" outlineLevel="1" x14ac:dyDescent="0.25">
      <c r="B51" s="9" t="s">
        <v>74</v>
      </c>
      <c r="C51" s="19">
        <v>0.06</v>
      </c>
      <c r="D51" s="19">
        <v>0.08</v>
      </c>
      <c r="E51" s="49" t="s">
        <v>173</v>
      </c>
      <c r="F51" s="10">
        <v>0.1</v>
      </c>
    </row>
    <row r="52" spans="2:6" outlineLevel="1" x14ac:dyDescent="0.25">
      <c r="B52" s="11" t="s">
        <v>410</v>
      </c>
      <c r="C52" s="20">
        <v>0.1</v>
      </c>
      <c r="D52" s="20">
        <v>0.08</v>
      </c>
      <c r="E52" s="20">
        <v>0.17</v>
      </c>
      <c r="F52" s="12">
        <v>0.1</v>
      </c>
    </row>
    <row r="53" spans="2:6" outlineLevel="1" x14ac:dyDescent="0.25">
      <c r="B53" s="9" t="s">
        <v>411</v>
      </c>
      <c r="C53" s="19">
        <v>0.48</v>
      </c>
      <c r="D53" s="19">
        <v>0.43</v>
      </c>
      <c r="E53" s="19">
        <v>0.67</v>
      </c>
      <c r="F53" s="10">
        <v>0.55000000000000004</v>
      </c>
    </row>
    <row r="54" spans="2:6" ht="28.5" outlineLevel="1" x14ac:dyDescent="0.25">
      <c r="B54" s="11" t="s">
        <v>412</v>
      </c>
      <c r="C54" s="20">
        <v>0.06</v>
      </c>
      <c r="D54" s="20">
        <v>0.13</v>
      </c>
      <c r="E54" s="20">
        <v>0.08</v>
      </c>
      <c r="F54" s="12">
        <v>0.05</v>
      </c>
    </row>
    <row r="55" spans="2:6" outlineLevel="1" x14ac:dyDescent="0.25">
      <c r="B55" s="9" t="s">
        <v>413</v>
      </c>
      <c r="C55" s="19">
        <v>0.16</v>
      </c>
      <c r="D55" s="19">
        <v>0.18</v>
      </c>
      <c r="E55" s="19">
        <v>0.08</v>
      </c>
      <c r="F55" s="10">
        <v>0.1</v>
      </c>
    </row>
    <row r="56" spans="2:6" outlineLevel="1" x14ac:dyDescent="0.25">
      <c r="B56" s="11" t="s">
        <v>414</v>
      </c>
      <c r="C56" s="20">
        <v>0.19</v>
      </c>
      <c r="D56" s="20">
        <v>0.2</v>
      </c>
      <c r="E56" s="49" t="s">
        <v>173</v>
      </c>
      <c r="F56" s="12">
        <v>0.15</v>
      </c>
    </row>
    <row r="57" spans="2:6" outlineLevel="1" x14ac:dyDescent="0.25">
      <c r="B57" s="13" t="s">
        <v>1388</v>
      </c>
      <c r="C57" s="23">
        <v>1</v>
      </c>
      <c r="D57" s="23">
        <v>1</v>
      </c>
      <c r="E57" s="23">
        <v>1</v>
      </c>
      <c r="F57" s="14">
        <v>1</v>
      </c>
    </row>
    <row r="58" spans="2:6" outlineLevel="1" x14ac:dyDescent="0.25">
      <c r="B58" s="13" t="s">
        <v>11</v>
      </c>
      <c r="C58" s="24">
        <v>125</v>
      </c>
      <c r="D58" s="24">
        <v>40</v>
      </c>
      <c r="E58" s="24">
        <v>12</v>
      </c>
      <c r="F58" s="15">
        <v>20</v>
      </c>
    </row>
    <row r="59" spans="2:6" outlineLevel="1" x14ac:dyDescent="0.25">
      <c r="B59" s="38"/>
      <c r="C59" s="38"/>
      <c r="D59" s="38"/>
      <c r="E59" s="38"/>
      <c r="F59" s="38"/>
    </row>
    <row r="60" spans="2:6" outlineLevel="1" x14ac:dyDescent="0.25">
      <c r="B60" s="45"/>
      <c r="C60" s="45"/>
      <c r="D60" s="45"/>
      <c r="E60" s="45"/>
      <c r="F60" s="45"/>
    </row>
    <row r="61" spans="2:6" outlineLevel="1" x14ac:dyDescent="0.25">
      <c r="B61" s="7" t="s">
        <v>62</v>
      </c>
      <c r="C61" s="18"/>
      <c r="D61" s="18"/>
      <c r="E61" s="18"/>
      <c r="F61" s="8"/>
    </row>
    <row r="62" spans="2:6" ht="28.5" outlineLevel="1" x14ac:dyDescent="0.25">
      <c r="B62" s="9" t="s">
        <v>63</v>
      </c>
      <c r="C62" s="19">
        <v>0.01</v>
      </c>
      <c r="D62" s="19" t="s">
        <v>31</v>
      </c>
      <c r="E62" s="19">
        <v>0.08</v>
      </c>
      <c r="F62" s="10" t="s">
        <v>31</v>
      </c>
    </row>
    <row r="63" spans="2:6" ht="28.5" outlineLevel="1" x14ac:dyDescent="0.25">
      <c r="B63" s="11" t="s">
        <v>64</v>
      </c>
      <c r="C63" s="20">
        <v>0.09</v>
      </c>
      <c r="D63" s="20">
        <v>0.08</v>
      </c>
      <c r="E63" s="49" t="s">
        <v>173</v>
      </c>
      <c r="F63" s="12">
        <v>0.05</v>
      </c>
    </row>
    <row r="64" spans="2:6" ht="28.5" outlineLevel="1" x14ac:dyDescent="0.25">
      <c r="B64" s="9" t="s">
        <v>65</v>
      </c>
      <c r="C64" s="19">
        <v>0.35</v>
      </c>
      <c r="D64" s="19">
        <v>0.33</v>
      </c>
      <c r="E64" s="19">
        <v>0.42</v>
      </c>
      <c r="F64" s="10">
        <v>0.35</v>
      </c>
    </row>
    <row r="65" spans="2:6" ht="42.75" outlineLevel="1" x14ac:dyDescent="0.25">
      <c r="B65" s="11" t="s">
        <v>66</v>
      </c>
      <c r="C65" s="20">
        <v>0.28000000000000003</v>
      </c>
      <c r="D65" s="20">
        <v>0.3</v>
      </c>
      <c r="E65" s="20">
        <v>0.33</v>
      </c>
      <c r="F65" s="12">
        <v>0.4</v>
      </c>
    </row>
    <row r="66" spans="2:6" ht="42.75" outlineLevel="1" x14ac:dyDescent="0.25">
      <c r="B66" s="9" t="s">
        <v>67</v>
      </c>
      <c r="C66" s="19">
        <v>0.21</v>
      </c>
      <c r="D66" s="19">
        <v>0.25</v>
      </c>
      <c r="E66" s="19">
        <v>0.17</v>
      </c>
      <c r="F66" s="10">
        <v>0.15</v>
      </c>
    </row>
    <row r="67" spans="2:6" outlineLevel="1" x14ac:dyDescent="0.25">
      <c r="B67" s="11" t="s">
        <v>68</v>
      </c>
      <c r="C67" s="20">
        <v>0.06</v>
      </c>
      <c r="D67" s="20">
        <v>0.05</v>
      </c>
      <c r="E67" s="49" t="s">
        <v>173</v>
      </c>
      <c r="F67" s="12">
        <v>0.05</v>
      </c>
    </row>
    <row r="68" spans="2:6" ht="27" outlineLevel="1" x14ac:dyDescent="0.25">
      <c r="B68" s="13" t="s">
        <v>1389</v>
      </c>
      <c r="C68" s="23">
        <v>1</v>
      </c>
      <c r="D68" s="23">
        <v>1</v>
      </c>
      <c r="E68" s="23">
        <v>1</v>
      </c>
      <c r="F68" s="14">
        <v>1</v>
      </c>
    </row>
    <row r="69" spans="2:6" outlineLevel="1" x14ac:dyDescent="0.25">
      <c r="B69" s="13" t="s">
        <v>11</v>
      </c>
      <c r="C69" s="24">
        <v>125</v>
      </c>
      <c r="D69" s="24">
        <v>40</v>
      </c>
      <c r="E69" s="24">
        <v>12</v>
      </c>
      <c r="F69" s="15">
        <v>20</v>
      </c>
    </row>
    <row r="70" spans="2:6" outlineLevel="1" x14ac:dyDescent="0.25">
      <c r="B70" s="38"/>
      <c r="C70" s="38"/>
      <c r="D70" s="38"/>
      <c r="E70" s="38"/>
      <c r="F70" s="38"/>
    </row>
    <row r="71" spans="2:6" outlineLevel="1" x14ac:dyDescent="0.25">
      <c r="B71" s="45"/>
      <c r="C71" s="45"/>
      <c r="D71" s="45"/>
      <c r="E71" s="45"/>
      <c r="F71" s="45"/>
    </row>
    <row r="72" spans="2:6" ht="24" outlineLevel="1" x14ac:dyDescent="0.25">
      <c r="B72" s="7" t="s">
        <v>78</v>
      </c>
      <c r="C72" s="18"/>
      <c r="D72" s="18"/>
      <c r="E72" s="18"/>
      <c r="F72" s="8"/>
    </row>
    <row r="73" spans="2:6" outlineLevel="1" x14ac:dyDescent="0.25">
      <c r="B73" s="9" t="s">
        <v>79</v>
      </c>
      <c r="C73" s="19">
        <v>0.04</v>
      </c>
      <c r="D73" s="19">
        <v>0.03</v>
      </c>
      <c r="E73" s="49" t="s">
        <v>173</v>
      </c>
      <c r="F73" s="50" t="s">
        <v>173</v>
      </c>
    </row>
    <row r="74" spans="2:6" outlineLevel="1" x14ac:dyDescent="0.25">
      <c r="B74" s="11" t="s">
        <v>80</v>
      </c>
      <c r="C74" s="20">
        <v>0.08</v>
      </c>
      <c r="D74" s="20">
        <v>0.08</v>
      </c>
      <c r="E74" s="20">
        <v>0.08</v>
      </c>
      <c r="F74" s="12">
        <v>0.2</v>
      </c>
    </row>
    <row r="75" spans="2:6" outlineLevel="1" x14ac:dyDescent="0.25">
      <c r="B75" s="9" t="s">
        <v>81</v>
      </c>
      <c r="C75" s="19">
        <v>0.09</v>
      </c>
      <c r="D75" s="19">
        <v>0.05</v>
      </c>
      <c r="E75" s="19">
        <v>0.08</v>
      </c>
      <c r="F75" s="10">
        <v>0.05</v>
      </c>
    </row>
    <row r="76" spans="2:6" outlineLevel="1" x14ac:dyDescent="0.25">
      <c r="B76" s="11" t="s">
        <v>82</v>
      </c>
      <c r="C76" s="20">
        <v>0.13</v>
      </c>
      <c r="D76" s="20">
        <v>0.18</v>
      </c>
      <c r="E76" s="49" t="s">
        <v>173</v>
      </c>
      <c r="F76" s="12">
        <v>0.15</v>
      </c>
    </row>
    <row r="77" spans="2:6" outlineLevel="1" x14ac:dyDescent="0.25">
      <c r="B77" s="9" t="s">
        <v>83</v>
      </c>
      <c r="C77" s="19">
        <v>0.15</v>
      </c>
      <c r="D77" s="19">
        <v>0.15</v>
      </c>
      <c r="E77" s="19">
        <v>0.17</v>
      </c>
      <c r="F77" s="10">
        <v>0.1</v>
      </c>
    </row>
    <row r="78" spans="2:6" outlineLevel="1" x14ac:dyDescent="0.25">
      <c r="B78" s="11" t="s">
        <v>84</v>
      </c>
      <c r="C78" s="20">
        <v>0.33</v>
      </c>
      <c r="D78" s="20">
        <v>0.3</v>
      </c>
      <c r="E78" s="20">
        <v>0.5</v>
      </c>
      <c r="F78" s="12">
        <v>0.25</v>
      </c>
    </row>
    <row r="79" spans="2:6" outlineLevel="1" x14ac:dyDescent="0.25">
      <c r="B79" s="9" t="s">
        <v>85</v>
      </c>
      <c r="C79" s="19">
        <v>0.18</v>
      </c>
      <c r="D79" s="19">
        <v>0.23</v>
      </c>
      <c r="E79" s="19">
        <v>0.17</v>
      </c>
      <c r="F79" s="10">
        <v>0.25</v>
      </c>
    </row>
    <row r="80" spans="2:6" ht="27" outlineLevel="1" x14ac:dyDescent="0.25">
      <c r="B80" s="13" t="s">
        <v>1390</v>
      </c>
      <c r="C80" s="23">
        <v>1</v>
      </c>
      <c r="D80" s="23">
        <v>1</v>
      </c>
      <c r="E80" s="23">
        <v>1</v>
      </c>
      <c r="F80" s="14">
        <v>1</v>
      </c>
    </row>
    <row r="81" spans="2:6" outlineLevel="1" x14ac:dyDescent="0.25">
      <c r="B81" s="13" t="s">
        <v>11</v>
      </c>
      <c r="C81" s="24">
        <v>125</v>
      </c>
      <c r="D81" s="24">
        <v>40</v>
      </c>
      <c r="E81" s="24">
        <v>12</v>
      </c>
      <c r="F81" s="15">
        <v>20</v>
      </c>
    </row>
    <row r="82" spans="2:6" outlineLevel="1" x14ac:dyDescent="0.25">
      <c r="B82" s="38"/>
      <c r="C82" s="38"/>
      <c r="D82" s="38"/>
      <c r="E82" s="38"/>
      <c r="F82" s="38"/>
    </row>
    <row r="83" spans="2:6" outlineLevel="1" x14ac:dyDescent="0.25">
      <c r="B83" s="45"/>
      <c r="C83" s="45"/>
      <c r="D83" s="45"/>
      <c r="E83" s="45"/>
      <c r="F83" s="45"/>
    </row>
    <row r="84" spans="2:6" outlineLevel="1" x14ac:dyDescent="0.25">
      <c r="B84" s="7" t="s">
        <v>415</v>
      </c>
      <c r="C84" s="18"/>
      <c r="D84" s="18"/>
      <c r="E84" s="18"/>
      <c r="F84" s="8"/>
    </row>
    <row r="85" spans="2:6" outlineLevel="1" x14ac:dyDescent="0.25">
      <c r="B85" s="9" t="s">
        <v>44</v>
      </c>
      <c r="C85" s="19">
        <v>0.11</v>
      </c>
      <c r="D85" s="19">
        <v>0.18</v>
      </c>
      <c r="E85" s="19">
        <v>0.17</v>
      </c>
      <c r="F85" s="10">
        <v>0.15</v>
      </c>
    </row>
    <row r="86" spans="2:6" ht="28.5" outlineLevel="1" x14ac:dyDescent="0.25">
      <c r="B86" s="11" t="s">
        <v>45</v>
      </c>
      <c r="C86" s="20">
        <v>0.22</v>
      </c>
      <c r="D86" s="20">
        <v>0.18</v>
      </c>
      <c r="E86" s="20">
        <v>0.25</v>
      </c>
      <c r="F86" s="12">
        <v>0.1</v>
      </c>
    </row>
    <row r="87" spans="2:6" ht="28.5" outlineLevel="1" x14ac:dyDescent="0.25">
      <c r="B87" s="9" t="s">
        <v>46</v>
      </c>
      <c r="C87" s="19">
        <v>0.06</v>
      </c>
      <c r="D87" s="19">
        <v>0.13</v>
      </c>
      <c r="E87" s="19">
        <v>0.17</v>
      </c>
      <c r="F87" s="10">
        <v>0.1</v>
      </c>
    </row>
    <row r="88" spans="2:6" ht="28.5" outlineLevel="1" x14ac:dyDescent="0.25">
      <c r="B88" s="11" t="s">
        <v>47</v>
      </c>
      <c r="C88" s="20">
        <v>0.18</v>
      </c>
      <c r="D88" s="20">
        <v>0.25</v>
      </c>
      <c r="E88" s="49" t="s">
        <v>173</v>
      </c>
      <c r="F88" s="12">
        <v>0.2</v>
      </c>
    </row>
    <row r="89" spans="2:6" ht="28.5" outlineLevel="1" x14ac:dyDescent="0.25">
      <c r="B89" s="9" t="s">
        <v>48</v>
      </c>
      <c r="C89" s="19">
        <v>0.16</v>
      </c>
      <c r="D89" s="19">
        <v>0.1</v>
      </c>
      <c r="E89" s="19">
        <v>0.08</v>
      </c>
      <c r="F89" s="10">
        <v>0.2</v>
      </c>
    </row>
    <row r="90" spans="2:6" ht="28.5" outlineLevel="1" x14ac:dyDescent="0.25">
      <c r="B90" s="11" t="s">
        <v>49</v>
      </c>
      <c r="C90" s="20">
        <v>0.18</v>
      </c>
      <c r="D90" s="20">
        <v>0.13</v>
      </c>
      <c r="E90" s="20">
        <v>0.25</v>
      </c>
      <c r="F90" s="12">
        <v>0.15</v>
      </c>
    </row>
    <row r="91" spans="2:6" outlineLevel="1" x14ac:dyDescent="0.25">
      <c r="B91" s="9" t="s">
        <v>50</v>
      </c>
      <c r="C91" s="19">
        <v>0.08</v>
      </c>
      <c r="D91" s="19">
        <v>0.05</v>
      </c>
      <c r="E91" s="19">
        <v>0.08</v>
      </c>
      <c r="F91" s="10">
        <v>0.1</v>
      </c>
    </row>
    <row r="92" spans="2:6" outlineLevel="1" x14ac:dyDescent="0.25">
      <c r="B92" s="13" t="s">
        <v>1391</v>
      </c>
      <c r="C92" s="23">
        <v>1</v>
      </c>
      <c r="D92" s="23">
        <v>1</v>
      </c>
      <c r="E92" s="23">
        <v>1</v>
      </c>
      <c r="F92" s="14">
        <v>1</v>
      </c>
    </row>
    <row r="93" spans="2:6" outlineLevel="1" x14ac:dyDescent="0.25">
      <c r="B93" s="13" t="s">
        <v>11</v>
      </c>
      <c r="C93" s="24">
        <v>125</v>
      </c>
      <c r="D93" s="24">
        <v>40</v>
      </c>
      <c r="E93" s="24">
        <v>12</v>
      </c>
      <c r="F93" s="15">
        <v>20</v>
      </c>
    </row>
    <row r="94" spans="2:6" outlineLevel="1" x14ac:dyDescent="0.25">
      <c r="B94" s="38"/>
      <c r="C94" s="38"/>
      <c r="D94" s="38"/>
      <c r="E94" s="38"/>
      <c r="F94" s="38"/>
    </row>
    <row r="95" spans="2:6" outlineLevel="1" x14ac:dyDescent="0.25">
      <c r="B95" s="39" t="s">
        <v>12</v>
      </c>
      <c r="C95" s="39"/>
      <c r="D95" s="39"/>
      <c r="E95" s="39"/>
      <c r="F95" s="39"/>
    </row>
    <row r="96" spans="2:6" outlineLevel="1" x14ac:dyDescent="0.25">
      <c r="B96" s="40" t="s">
        <v>13</v>
      </c>
      <c r="C96" s="40"/>
      <c r="D96" s="40"/>
      <c r="E96" s="40"/>
      <c r="F96" s="40"/>
    </row>
    <row r="97" spans="2:6" outlineLevel="1" x14ac:dyDescent="0.25">
      <c r="B97" s="40" t="s">
        <v>14</v>
      </c>
      <c r="C97" s="40"/>
      <c r="D97" s="40"/>
      <c r="E97" s="40"/>
      <c r="F97" s="40"/>
    </row>
    <row r="98" spans="2:6" outlineLevel="1" x14ac:dyDescent="0.25">
      <c r="B98" s="41" t="s">
        <v>15</v>
      </c>
      <c r="C98" s="41"/>
      <c r="D98" s="41"/>
      <c r="E98" s="41"/>
      <c r="F98" s="41"/>
    </row>
    <row r="99" spans="2:6" outlineLevel="1" x14ac:dyDescent="0.25">
      <c r="B99" s="41" t="s">
        <v>16</v>
      </c>
      <c r="C99" s="41"/>
      <c r="D99" s="41"/>
      <c r="E99" s="41"/>
      <c r="F99" s="41"/>
    </row>
    <row r="100" spans="2:6" outlineLevel="1" x14ac:dyDescent="0.25"/>
    <row r="101" spans="2:6" outlineLevel="1" x14ac:dyDescent="0.25"/>
  </sheetData>
  <mergeCells count="23">
    <mergeCell ref="B30:F30"/>
    <mergeCell ref="C5:F5"/>
    <mergeCell ref="B14:F14"/>
    <mergeCell ref="B15:F15"/>
    <mergeCell ref="B21:F21"/>
    <mergeCell ref="B22:F22"/>
    <mergeCell ref="B94:F94"/>
    <mergeCell ref="B31:F31"/>
    <mergeCell ref="B39:F39"/>
    <mergeCell ref="B40:F40"/>
    <mergeCell ref="B48:F48"/>
    <mergeCell ref="B49:F49"/>
    <mergeCell ref="B59:F59"/>
    <mergeCell ref="B60:F60"/>
    <mergeCell ref="B70:F70"/>
    <mergeCell ref="B71:F71"/>
    <mergeCell ref="B82:F82"/>
    <mergeCell ref="B83:F83"/>
    <mergeCell ref="B95:F95"/>
    <mergeCell ref="B96:F96"/>
    <mergeCell ref="B97:F97"/>
    <mergeCell ref="B98:F98"/>
    <mergeCell ref="B99:F99"/>
  </mergeCells>
  <hyperlinks>
    <hyperlink ref="A1" location="'Index'!A1" display="Index" xr:uid="{B6A108C0-047F-40F9-9682-A3FC07464434}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2E1F-ED93-4E85-9AA9-5513460FB015}">
  <sheetPr codeName="Arkusz266">
    <outlinePr summaryBelow="0"/>
  </sheetPr>
  <dimension ref="A1:D9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4" x14ac:dyDescent="0.25">
      <c r="A1" s="2" t="s">
        <v>1</v>
      </c>
      <c r="B1">
        <v>71800</v>
      </c>
    </row>
    <row r="2" spans="1:4" x14ac:dyDescent="0.25">
      <c r="C2" t="s">
        <v>92</v>
      </c>
      <c r="D2" t="s">
        <v>1524</v>
      </c>
    </row>
    <row r="3" spans="1:4" ht="15.75" x14ac:dyDescent="0.25">
      <c r="B3" s="1" t="s">
        <v>789</v>
      </c>
    </row>
    <row r="4" spans="1:4" ht="25.5" outlineLevel="1" x14ac:dyDescent="0.25">
      <c r="B4" s="46" t="s">
        <v>1523</v>
      </c>
      <c r="C4" s="46" t="s">
        <v>418</v>
      </c>
      <c r="D4" s="3" t="s">
        <v>39</v>
      </c>
    </row>
    <row r="5" spans="1:4" ht="36" customHeight="1" outlineLevel="1" x14ac:dyDescent="0.25">
      <c r="B5" s="4"/>
      <c r="C5" s="42" t="s">
        <v>790</v>
      </c>
      <c r="D5" s="43"/>
    </row>
    <row r="6" spans="1:4" ht="24" outlineLevel="1" x14ac:dyDescent="0.25">
      <c r="B6" s="4"/>
      <c r="C6" s="17" t="s">
        <v>418</v>
      </c>
      <c r="D6" s="6" t="s">
        <v>443</v>
      </c>
    </row>
    <row r="7" spans="1:4" ht="24" outlineLevel="1" x14ac:dyDescent="0.25">
      <c r="B7" s="7" t="s">
        <v>790</v>
      </c>
      <c r="C7" s="18" t="s">
        <v>7</v>
      </c>
      <c r="D7" s="8" t="s">
        <v>7</v>
      </c>
    </row>
    <row r="8" spans="1:4" outlineLevel="1" x14ac:dyDescent="0.25">
      <c r="B8" s="9" t="s">
        <v>418</v>
      </c>
      <c r="C8" s="19" t="s">
        <v>31</v>
      </c>
      <c r="D8" s="10" t="s">
        <v>31</v>
      </c>
    </row>
    <row r="9" spans="1:4" outlineLevel="1" x14ac:dyDescent="0.25">
      <c r="B9" s="11" t="s">
        <v>443</v>
      </c>
      <c r="C9" s="20" t="s">
        <v>31</v>
      </c>
      <c r="D9" s="12" t="s">
        <v>31</v>
      </c>
    </row>
    <row r="10" spans="1:4" ht="27" outlineLevel="1" x14ac:dyDescent="0.25">
      <c r="B10" s="13" t="s">
        <v>1525</v>
      </c>
      <c r="C10" s="23" t="s">
        <v>31</v>
      </c>
      <c r="D10" s="14" t="s">
        <v>31</v>
      </c>
    </row>
    <row r="11" spans="1:4" outlineLevel="1" x14ac:dyDescent="0.25">
      <c r="B11" s="13" t="s">
        <v>11</v>
      </c>
      <c r="C11" s="24" t="s">
        <v>31</v>
      </c>
      <c r="D11" s="15" t="s">
        <v>31</v>
      </c>
    </row>
    <row r="12" spans="1:4" outlineLevel="1" x14ac:dyDescent="0.25">
      <c r="B12" s="38"/>
      <c r="C12" s="38"/>
      <c r="D12" s="38"/>
    </row>
    <row r="13" spans="1:4" outlineLevel="1" x14ac:dyDescent="0.25">
      <c r="B13" s="45"/>
      <c r="C13" s="45"/>
      <c r="D13" s="45"/>
    </row>
    <row r="14" spans="1:4" outlineLevel="1" x14ac:dyDescent="0.25">
      <c r="B14" s="7" t="s">
        <v>18</v>
      </c>
      <c r="C14" s="18"/>
      <c r="D14" s="8"/>
    </row>
    <row r="15" spans="1:4" outlineLevel="1" x14ac:dyDescent="0.25">
      <c r="B15" s="9" t="s">
        <v>19</v>
      </c>
      <c r="C15" s="19" t="s">
        <v>31</v>
      </c>
      <c r="D15" s="10" t="s">
        <v>31</v>
      </c>
    </row>
    <row r="16" spans="1:4" outlineLevel="1" x14ac:dyDescent="0.25">
      <c r="B16" s="11" t="s">
        <v>20</v>
      </c>
      <c r="C16" s="20" t="s">
        <v>31</v>
      </c>
      <c r="D16" s="12" t="s">
        <v>31</v>
      </c>
    </row>
    <row r="17" spans="2:4" outlineLevel="1" x14ac:dyDescent="0.25">
      <c r="B17" s="13" t="s">
        <v>1384</v>
      </c>
      <c r="C17" s="23" t="s">
        <v>31</v>
      </c>
      <c r="D17" s="14" t="s">
        <v>31</v>
      </c>
    </row>
    <row r="18" spans="2:4" outlineLevel="1" x14ac:dyDescent="0.25">
      <c r="B18" s="13" t="s">
        <v>11</v>
      </c>
      <c r="C18" s="24" t="s">
        <v>31</v>
      </c>
      <c r="D18" s="15" t="s">
        <v>31</v>
      </c>
    </row>
    <row r="19" spans="2:4" outlineLevel="1" x14ac:dyDescent="0.25">
      <c r="B19" s="38"/>
      <c r="C19" s="38"/>
      <c r="D19" s="38"/>
    </row>
    <row r="20" spans="2:4" outlineLevel="1" x14ac:dyDescent="0.25">
      <c r="B20" s="45"/>
      <c r="C20" s="45"/>
      <c r="D20" s="45"/>
    </row>
    <row r="21" spans="2:4" outlineLevel="1" x14ac:dyDescent="0.25">
      <c r="B21" s="7" t="s">
        <v>22</v>
      </c>
      <c r="C21" s="18"/>
      <c r="D21" s="8"/>
    </row>
    <row r="22" spans="2:4" outlineLevel="1" x14ac:dyDescent="0.25">
      <c r="B22" s="9" t="s">
        <v>23</v>
      </c>
      <c r="C22" s="19" t="s">
        <v>31</v>
      </c>
      <c r="D22" s="10" t="s">
        <v>31</v>
      </c>
    </row>
    <row r="23" spans="2:4" outlineLevel="1" x14ac:dyDescent="0.25">
      <c r="B23" s="11" t="s">
        <v>24</v>
      </c>
      <c r="C23" s="20" t="s">
        <v>31</v>
      </c>
      <c r="D23" s="12" t="s">
        <v>31</v>
      </c>
    </row>
    <row r="24" spans="2:4" outlineLevel="1" x14ac:dyDescent="0.25">
      <c r="B24" s="9" t="s">
        <v>25</v>
      </c>
      <c r="C24" s="19" t="s">
        <v>31</v>
      </c>
      <c r="D24" s="10" t="s">
        <v>31</v>
      </c>
    </row>
    <row r="25" spans="2:4" outlineLevel="1" x14ac:dyDescent="0.25">
      <c r="B25" s="11" t="s">
        <v>26</v>
      </c>
      <c r="C25" s="20" t="s">
        <v>31</v>
      </c>
      <c r="D25" s="12" t="s">
        <v>31</v>
      </c>
    </row>
    <row r="26" spans="2:4" outlineLevel="1" x14ac:dyDescent="0.25">
      <c r="B26" s="13" t="s">
        <v>1385</v>
      </c>
      <c r="C26" s="23" t="s">
        <v>31</v>
      </c>
      <c r="D26" s="14" t="s">
        <v>31</v>
      </c>
    </row>
    <row r="27" spans="2:4" outlineLevel="1" x14ac:dyDescent="0.25">
      <c r="B27" s="13" t="s">
        <v>11</v>
      </c>
      <c r="C27" s="24" t="s">
        <v>31</v>
      </c>
      <c r="D27" s="15" t="s">
        <v>31</v>
      </c>
    </row>
    <row r="28" spans="2:4" outlineLevel="1" x14ac:dyDescent="0.25">
      <c r="B28" s="38"/>
      <c r="C28" s="38"/>
      <c r="D28" s="38"/>
    </row>
    <row r="29" spans="2:4" outlineLevel="1" x14ac:dyDescent="0.25">
      <c r="B29" s="45"/>
      <c r="C29" s="45"/>
      <c r="D29" s="45"/>
    </row>
    <row r="30" spans="2:4" ht="24" outlineLevel="1" x14ac:dyDescent="0.25">
      <c r="B30" s="7" t="s">
        <v>405</v>
      </c>
      <c r="C30" s="18"/>
      <c r="D30" s="8"/>
    </row>
    <row r="31" spans="2:4" outlineLevel="1" x14ac:dyDescent="0.25">
      <c r="B31" s="9" t="s">
        <v>406</v>
      </c>
      <c r="C31" s="19" t="s">
        <v>31</v>
      </c>
      <c r="D31" s="10" t="s">
        <v>31</v>
      </c>
    </row>
    <row r="32" spans="2:4" outlineLevel="1" x14ac:dyDescent="0.25">
      <c r="B32" s="11" t="s">
        <v>407</v>
      </c>
      <c r="C32" s="20" t="s">
        <v>31</v>
      </c>
      <c r="D32" s="12" t="s">
        <v>31</v>
      </c>
    </row>
    <row r="33" spans="2:4" outlineLevel="1" x14ac:dyDescent="0.25">
      <c r="B33" s="9" t="s">
        <v>408</v>
      </c>
      <c r="C33" s="19" t="s">
        <v>31</v>
      </c>
      <c r="D33" s="10" t="s">
        <v>31</v>
      </c>
    </row>
    <row r="34" spans="2:4" outlineLevel="1" x14ac:dyDescent="0.25">
      <c r="B34" s="11" t="s">
        <v>409</v>
      </c>
      <c r="C34" s="20" t="s">
        <v>31</v>
      </c>
      <c r="D34" s="12" t="s">
        <v>31</v>
      </c>
    </row>
    <row r="35" spans="2:4" ht="27" outlineLevel="1" x14ac:dyDescent="0.25">
      <c r="B35" s="13" t="s">
        <v>1386</v>
      </c>
      <c r="C35" s="23" t="s">
        <v>31</v>
      </c>
      <c r="D35" s="14" t="s">
        <v>31</v>
      </c>
    </row>
    <row r="36" spans="2:4" outlineLevel="1" x14ac:dyDescent="0.25">
      <c r="B36" s="13" t="s">
        <v>11</v>
      </c>
      <c r="C36" s="24" t="s">
        <v>31</v>
      </c>
      <c r="D36" s="15" t="s">
        <v>31</v>
      </c>
    </row>
    <row r="37" spans="2:4" outlineLevel="1" x14ac:dyDescent="0.25">
      <c r="B37" s="38"/>
      <c r="C37" s="38"/>
      <c r="D37" s="38"/>
    </row>
    <row r="38" spans="2:4" outlineLevel="1" x14ac:dyDescent="0.25">
      <c r="B38" s="45"/>
      <c r="C38" s="45"/>
      <c r="D38" s="45"/>
    </row>
    <row r="39" spans="2:4" outlineLevel="1" x14ac:dyDescent="0.25">
      <c r="B39" s="7" t="s">
        <v>56</v>
      </c>
      <c r="C39" s="18"/>
      <c r="D39" s="8"/>
    </row>
    <row r="40" spans="2:4" outlineLevel="1" x14ac:dyDescent="0.25">
      <c r="B40" s="9" t="s">
        <v>57</v>
      </c>
      <c r="C40" s="19" t="s">
        <v>31</v>
      </c>
      <c r="D40" s="10" t="s">
        <v>31</v>
      </c>
    </row>
    <row r="41" spans="2:4" outlineLevel="1" x14ac:dyDescent="0.25">
      <c r="B41" s="11" t="s">
        <v>58</v>
      </c>
      <c r="C41" s="20" t="s">
        <v>31</v>
      </c>
      <c r="D41" s="12" t="s">
        <v>31</v>
      </c>
    </row>
    <row r="42" spans="2:4" outlineLevel="1" x14ac:dyDescent="0.25">
      <c r="B42" s="9" t="s">
        <v>59</v>
      </c>
      <c r="C42" s="19" t="s">
        <v>31</v>
      </c>
      <c r="D42" s="10" t="s">
        <v>31</v>
      </c>
    </row>
    <row r="43" spans="2:4" outlineLevel="1" x14ac:dyDescent="0.25">
      <c r="B43" s="11" t="s">
        <v>60</v>
      </c>
      <c r="C43" s="20" t="s">
        <v>31</v>
      </c>
      <c r="D43" s="12" t="s">
        <v>31</v>
      </c>
    </row>
    <row r="44" spans="2:4" outlineLevel="1" x14ac:dyDescent="0.25">
      <c r="B44" s="13" t="s">
        <v>1387</v>
      </c>
      <c r="C44" s="23" t="s">
        <v>31</v>
      </c>
      <c r="D44" s="14" t="s">
        <v>31</v>
      </c>
    </row>
    <row r="45" spans="2:4" outlineLevel="1" x14ac:dyDescent="0.25">
      <c r="B45" s="13" t="s">
        <v>11</v>
      </c>
      <c r="C45" s="24" t="s">
        <v>31</v>
      </c>
      <c r="D45" s="15" t="s">
        <v>31</v>
      </c>
    </row>
    <row r="46" spans="2:4" outlineLevel="1" x14ac:dyDescent="0.25">
      <c r="B46" s="38"/>
      <c r="C46" s="38"/>
      <c r="D46" s="38"/>
    </row>
    <row r="47" spans="2:4" outlineLevel="1" x14ac:dyDescent="0.25">
      <c r="B47" s="45"/>
      <c r="C47" s="45"/>
      <c r="D47" s="45"/>
    </row>
    <row r="48" spans="2:4" outlineLevel="1" x14ac:dyDescent="0.25">
      <c r="B48" s="7" t="s">
        <v>70</v>
      </c>
      <c r="C48" s="18"/>
      <c r="D48" s="8"/>
    </row>
    <row r="49" spans="2:4" outlineLevel="1" x14ac:dyDescent="0.25">
      <c r="B49" s="9" t="s">
        <v>74</v>
      </c>
      <c r="C49" s="19" t="s">
        <v>31</v>
      </c>
      <c r="D49" s="10" t="s">
        <v>31</v>
      </c>
    </row>
    <row r="50" spans="2:4" outlineLevel="1" x14ac:dyDescent="0.25">
      <c r="B50" s="11" t="s">
        <v>410</v>
      </c>
      <c r="C50" s="20" t="s">
        <v>31</v>
      </c>
      <c r="D50" s="12" t="s">
        <v>31</v>
      </c>
    </row>
    <row r="51" spans="2:4" outlineLevel="1" x14ac:dyDescent="0.25">
      <c r="B51" s="9" t="s">
        <v>411</v>
      </c>
      <c r="C51" s="19" t="s">
        <v>31</v>
      </c>
      <c r="D51" s="10" t="s">
        <v>31</v>
      </c>
    </row>
    <row r="52" spans="2:4" ht="28.5" outlineLevel="1" x14ac:dyDescent="0.25">
      <c r="B52" s="11" t="s">
        <v>412</v>
      </c>
      <c r="C52" s="20" t="s">
        <v>31</v>
      </c>
      <c r="D52" s="12" t="s">
        <v>31</v>
      </c>
    </row>
    <row r="53" spans="2:4" outlineLevel="1" x14ac:dyDescent="0.25">
      <c r="B53" s="9" t="s">
        <v>413</v>
      </c>
      <c r="C53" s="19" t="s">
        <v>31</v>
      </c>
      <c r="D53" s="10" t="s">
        <v>31</v>
      </c>
    </row>
    <row r="54" spans="2:4" outlineLevel="1" x14ac:dyDescent="0.25">
      <c r="B54" s="11" t="s">
        <v>414</v>
      </c>
      <c r="C54" s="20" t="s">
        <v>31</v>
      </c>
      <c r="D54" s="12" t="s">
        <v>31</v>
      </c>
    </row>
    <row r="55" spans="2:4" outlineLevel="1" x14ac:dyDescent="0.25">
      <c r="B55" s="13" t="s">
        <v>1388</v>
      </c>
      <c r="C55" s="23" t="s">
        <v>31</v>
      </c>
      <c r="D55" s="14" t="s">
        <v>31</v>
      </c>
    </row>
    <row r="56" spans="2:4" outlineLevel="1" x14ac:dyDescent="0.25">
      <c r="B56" s="13" t="s">
        <v>11</v>
      </c>
      <c r="C56" s="24" t="s">
        <v>31</v>
      </c>
      <c r="D56" s="15" t="s">
        <v>31</v>
      </c>
    </row>
    <row r="57" spans="2:4" outlineLevel="1" x14ac:dyDescent="0.25">
      <c r="B57" s="38"/>
      <c r="C57" s="38"/>
      <c r="D57" s="38"/>
    </row>
    <row r="58" spans="2:4" outlineLevel="1" x14ac:dyDescent="0.25">
      <c r="B58" s="45"/>
      <c r="C58" s="45"/>
      <c r="D58" s="45"/>
    </row>
    <row r="59" spans="2:4" outlineLevel="1" x14ac:dyDescent="0.25">
      <c r="B59" s="7" t="s">
        <v>62</v>
      </c>
      <c r="C59" s="18"/>
      <c r="D59" s="8"/>
    </row>
    <row r="60" spans="2:4" ht="28.5" outlineLevel="1" x14ac:dyDescent="0.25">
      <c r="B60" s="9" t="s">
        <v>63</v>
      </c>
      <c r="C60" s="19" t="s">
        <v>31</v>
      </c>
      <c r="D60" s="10" t="s">
        <v>31</v>
      </c>
    </row>
    <row r="61" spans="2:4" ht="28.5" outlineLevel="1" x14ac:dyDescent="0.25">
      <c r="B61" s="11" t="s">
        <v>64</v>
      </c>
      <c r="C61" s="20" t="s">
        <v>31</v>
      </c>
      <c r="D61" s="12" t="s">
        <v>31</v>
      </c>
    </row>
    <row r="62" spans="2:4" ht="28.5" outlineLevel="1" x14ac:dyDescent="0.25">
      <c r="B62" s="9" t="s">
        <v>65</v>
      </c>
      <c r="C62" s="19" t="s">
        <v>31</v>
      </c>
      <c r="D62" s="10" t="s">
        <v>31</v>
      </c>
    </row>
    <row r="63" spans="2:4" ht="42.75" outlineLevel="1" x14ac:dyDescent="0.25">
      <c r="B63" s="11" t="s">
        <v>66</v>
      </c>
      <c r="C63" s="20" t="s">
        <v>31</v>
      </c>
      <c r="D63" s="12" t="s">
        <v>31</v>
      </c>
    </row>
    <row r="64" spans="2:4" ht="42.75" outlineLevel="1" x14ac:dyDescent="0.25">
      <c r="B64" s="9" t="s">
        <v>67</v>
      </c>
      <c r="C64" s="19" t="s">
        <v>31</v>
      </c>
      <c r="D64" s="10" t="s">
        <v>31</v>
      </c>
    </row>
    <row r="65" spans="2:4" outlineLevel="1" x14ac:dyDescent="0.25">
      <c r="B65" s="11" t="s">
        <v>68</v>
      </c>
      <c r="C65" s="20" t="s">
        <v>31</v>
      </c>
      <c r="D65" s="12" t="s">
        <v>31</v>
      </c>
    </row>
    <row r="66" spans="2:4" ht="27" outlineLevel="1" x14ac:dyDescent="0.25">
      <c r="B66" s="13" t="s">
        <v>1389</v>
      </c>
      <c r="C66" s="23" t="s">
        <v>31</v>
      </c>
      <c r="D66" s="14" t="s">
        <v>31</v>
      </c>
    </row>
    <row r="67" spans="2:4" outlineLevel="1" x14ac:dyDescent="0.25">
      <c r="B67" s="13" t="s">
        <v>11</v>
      </c>
      <c r="C67" s="24" t="s">
        <v>31</v>
      </c>
      <c r="D67" s="15" t="s">
        <v>31</v>
      </c>
    </row>
    <row r="68" spans="2:4" outlineLevel="1" x14ac:dyDescent="0.25">
      <c r="B68" s="38"/>
      <c r="C68" s="38"/>
      <c r="D68" s="38"/>
    </row>
    <row r="69" spans="2:4" outlineLevel="1" x14ac:dyDescent="0.25">
      <c r="B69" s="45"/>
      <c r="C69" s="45"/>
      <c r="D69" s="45"/>
    </row>
    <row r="70" spans="2:4" ht="24" outlineLevel="1" x14ac:dyDescent="0.25">
      <c r="B70" s="7" t="s">
        <v>78</v>
      </c>
      <c r="C70" s="18"/>
      <c r="D70" s="8"/>
    </row>
    <row r="71" spans="2:4" outlineLevel="1" x14ac:dyDescent="0.25">
      <c r="B71" s="9" t="s">
        <v>79</v>
      </c>
      <c r="C71" s="19" t="s">
        <v>31</v>
      </c>
      <c r="D71" s="10" t="s">
        <v>31</v>
      </c>
    </row>
    <row r="72" spans="2:4" outlineLevel="1" x14ac:dyDescent="0.25">
      <c r="B72" s="11" t="s">
        <v>80</v>
      </c>
      <c r="C72" s="20" t="s">
        <v>31</v>
      </c>
      <c r="D72" s="12" t="s">
        <v>31</v>
      </c>
    </row>
    <row r="73" spans="2:4" outlineLevel="1" x14ac:dyDescent="0.25">
      <c r="B73" s="9" t="s">
        <v>81</v>
      </c>
      <c r="C73" s="19" t="s">
        <v>31</v>
      </c>
      <c r="D73" s="10" t="s">
        <v>31</v>
      </c>
    </row>
    <row r="74" spans="2:4" outlineLevel="1" x14ac:dyDescent="0.25">
      <c r="B74" s="11" t="s">
        <v>82</v>
      </c>
      <c r="C74" s="20" t="s">
        <v>31</v>
      </c>
      <c r="D74" s="12" t="s">
        <v>31</v>
      </c>
    </row>
    <row r="75" spans="2:4" outlineLevel="1" x14ac:dyDescent="0.25">
      <c r="B75" s="9" t="s">
        <v>83</v>
      </c>
      <c r="C75" s="19" t="s">
        <v>31</v>
      </c>
      <c r="D75" s="10" t="s">
        <v>31</v>
      </c>
    </row>
    <row r="76" spans="2:4" outlineLevel="1" x14ac:dyDescent="0.25">
      <c r="B76" s="11" t="s">
        <v>84</v>
      </c>
      <c r="C76" s="20" t="s">
        <v>31</v>
      </c>
      <c r="D76" s="12" t="s">
        <v>31</v>
      </c>
    </row>
    <row r="77" spans="2:4" outlineLevel="1" x14ac:dyDescent="0.25">
      <c r="B77" s="9" t="s">
        <v>85</v>
      </c>
      <c r="C77" s="19" t="s">
        <v>31</v>
      </c>
      <c r="D77" s="10" t="s">
        <v>31</v>
      </c>
    </row>
    <row r="78" spans="2:4" ht="27" outlineLevel="1" x14ac:dyDescent="0.25">
      <c r="B78" s="13" t="s">
        <v>1390</v>
      </c>
      <c r="C78" s="23" t="s">
        <v>31</v>
      </c>
      <c r="D78" s="14" t="s">
        <v>31</v>
      </c>
    </row>
    <row r="79" spans="2:4" outlineLevel="1" x14ac:dyDescent="0.25">
      <c r="B79" s="13" t="s">
        <v>11</v>
      </c>
      <c r="C79" s="24" t="s">
        <v>31</v>
      </c>
      <c r="D79" s="15" t="s">
        <v>31</v>
      </c>
    </row>
    <row r="80" spans="2:4" outlineLevel="1" x14ac:dyDescent="0.25">
      <c r="B80" s="38"/>
      <c r="C80" s="38"/>
      <c r="D80" s="38"/>
    </row>
    <row r="81" spans="2:4" outlineLevel="1" x14ac:dyDescent="0.25">
      <c r="B81" s="45"/>
      <c r="C81" s="45"/>
      <c r="D81" s="45"/>
    </row>
    <row r="82" spans="2:4" outlineLevel="1" x14ac:dyDescent="0.25">
      <c r="B82" s="7" t="s">
        <v>415</v>
      </c>
      <c r="C82" s="18"/>
      <c r="D82" s="8"/>
    </row>
    <row r="83" spans="2:4" outlineLevel="1" x14ac:dyDescent="0.25">
      <c r="B83" s="9" t="s">
        <v>44</v>
      </c>
      <c r="C83" s="19" t="s">
        <v>31</v>
      </c>
      <c r="D83" s="10" t="s">
        <v>31</v>
      </c>
    </row>
    <row r="84" spans="2:4" ht="28.5" outlineLevel="1" x14ac:dyDescent="0.25">
      <c r="B84" s="11" t="s">
        <v>45</v>
      </c>
      <c r="C84" s="20" t="s">
        <v>31</v>
      </c>
      <c r="D84" s="12" t="s">
        <v>31</v>
      </c>
    </row>
    <row r="85" spans="2:4" ht="28.5" outlineLevel="1" x14ac:dyDescent="0.25">
      <c r="B85" s="9" t="s">
        <v>46</v>
      </c>
      <c r="C85" s="19" t="s">
        <v>31</v>
      </c>
      <c r="D85" s="10" t="s">
        <v>31</v>
      </c>
    </row>
    <row r="86" spans="2:4" ht="28.5" outlineLevel="1" x14ac:dyDescent="0.25">
      <c r="B86" s="11" t="s">
        <v>47</v>
      </c>
      <c r="C86" s="20" t="s">
        <v>31</v>
      </c>
      <c r="D86" s="12" t="s">
        <v>31</v>
      </c>
    </row>
    <row r="87" spans="2:4" ht="28.5" outlineLevel="1" x14ac:dyDescent="0.25">
      <c r="B87" s="9" t="s">
        <v>48</v>
      </c>
      <c r="C87" s="19" t="s">
        <v>31</v>
      </c>
      <c r="D87" s="10" t="s">
        <v>31</v>
      </c>
    </row>
    <row r="88" spans="2:4" ht="28.5" outlineLevel="1" x14ac:dyDescent="0.25">
      <c r="B88" s="11" t="s">
        <v>49</v>
      </c>
      <c r="C88" s="20" t="s">
        <v>31</v>
      </c>
      <c r="D88" s="12" t="s">
        <v>31</v>
      </c>
    </row>
    <row r="89" spans="2:4" outlineLevel="1" x14ac:dyDescent="0.25">
      <c r="B89" s="9" t="s">
        <v>50</v>
      </c>
      <c r="C89" s="19" t="s">
        <v>31</v>
      </c>
      <c r="D89" s="10" t="s">
        <v>31</v>
      </c>
    </row>
    <row r="90" spans="2:4" outlineLevel="1" x14ac:dyDescent="0.25">
      <c r="B90" s="13" t="s">
        <v>1391</v>
      </c>
      <c r="C90" s="23" t="s">
        <v>31</v>
      </c>
      <c r="D90" s="14" t="s">
        <v>31</v>
      </c>
    </row>
    <row r="91" spans="2:4" outlineLevel="1" x14ac:dyDescent="0.25">
      <c r="B91" s="13" t="s">
        <v>11</v>
      </c>
      <c r="C91" s="24" t="s">
        <v>31</v>
      </c>
      <c r="D91" s="15" t="s">
        <v>31</v>
      </c>
    </row>
    <row r="92" spans="2:4" outlineLevel="1" x14ac:dyDescent="0.25">
      <c r="B92" s="38"/>
      <c r="C92" s="38"/>
      <c r="D92" s="38"/>
    </row>
    <row r="93" spans="2:4" outlineLevel="1" x14ac:dyDescent="0.25">
      <c r="B93" s="39" t="s">
        <v>12</v>
      </c>
      <c r="C93" s="39"/>
      <c r="D93" s="39"/>
    </row>
    <row r="94" spans="2:4" outlineLevel="1" x14ac:dyDescent="0.25">
      <c r="B94" s="40" t="s">
        <v>13</v>
      </c>
      <c r="C94" s="40"/>
      <c r="D94" s="40"/>
    </row>
    <row r="95" spans="2:4" outlineLevel="1" x14ac:dyDescent="0.25">
      <c r="B95" s="40" t="s">
        <v>14</v>
      </c>
      <c r="C95" s="40"/>
      <c r="D95" s="40"/>
    </row>
    <row r="96" spans="2:4" outlineLevel="1" x14ac:dyDescent="0.25">
      <c r="B96" s="41" t="s">
        <v>15</v>
      </c>
      <c r="C96" s="41"/>
      <c r="D96" s="41"/>
    </row>
    <row r="97" spans="2:4" outlineLevel="1" x14ac:dyDescent="0.25">
      <c r="B97" s="41" t="s">
        <v>16</v>
      </c>
      <c r="C97" s="41"/>
      <c r="D97" s="41"/>
    </row>
    <row r="98" spans="2:4" outlineLevel="1" x14ac:dyDescent="0.25"/>
    <row r="99" spans="2:4" outlineLevel="1" x14ac:dyDescent="0.25"/>
  </sheetData>
  <mergeCells count="23">
    <mergeCell ref="B28:D28"/>
    <mergeCell ref="C5:D5"/>
    <mergeCell ref="B12:D12"/>
    <mergeCell ref="B13:D13"/>
    <mergeCell ref="B19:D19"/>
    <mergeCell ref="B20:D20"/>
    <mergeCell ref="B92:D92"/>
    <mergeCell ref="B29:D29"/>
    <mergeCell ref="B37:D37"/>
    <mergeCell ref="B38:D38"/>
    <mergeCell ref="B46:D46"/>
    <mergeCell ref="B47:D47"/>
    <mergeCell ref="B57:D57"/>
    <mergeCell ref="B58:D58"/>
    <mergeCell ref="B68:D68"/>
    <mergeCell ref="B69:D69"/>
    <mergeCell ref="B80:D80"/>
    <mergeCell ref="B81:D81"/>
    <mergeCell ref="B93:D93"/>
    <mergeCell ref="B94:D94"/>
    <mergeCell ref="B95:D95"/>
    <mergeCell ref="B96:D96"/>
    <mergeCell ref="B97:D97"/>
  </mergeCells>
  <hyperlinks>
    <hyperlink ref="A1" location="'Index'!A1" display="Index" xr:uid="{A158F37A-3D18-48B7-AD33-985E146ED889}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D53E-6341-49F2-A9AD-2A07752C68EA}">
  <sheetPr codeName="Arkusz267">
    <outlinePr summaryBelow="0"/>
  </sheetPr>
  <dimension ref="A1:F10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6" x14ac:dyDescent="0.25">
      <c r="A1" s="2" t="s">
        <v>1</v>
      </c>
      <c r="B1">
        <v>81800</v>
      </c>
    </row>
    <row r="2" spans="1:6" x14ac:dyDescent="0.25">
      <c r="C2" t="s">
        <v>92</v>
      </c>
      <c r="D2" t="s">
        <v>1401</v>
      </c>
    </row>
    <row r="3" spans="1:6" ht="15.75" x14ac:dyDescent="0.25">
      <c r="B3" s="1" t="s">
        <v>791</v>
      </c>
    </row>
    <row r="4" spans="1:6" outlineLevel="1" x14ac:dyDescent="0.25">
      <c r="B4" s="46" t="s">
        <v>1526</v>
      </c>
      <c r="C4" s="46" t="s">
        <v>404</v>
      </c>
      <c r="D4" s="3" t="s">
        <v>39</v>
      </c>
      <c r="E4" s="3" t="s">
        <v>39</v>
      </c>
      <c r="F4" s="3" t="s">
        <v>39</v>
      </c>
    </row>
    <row r="5" spans="1:6" outlineLevel="1" x14ac:dyDescent="0.25">
      <c r="B5" s="4"/>
      <c r="C5" s="42" t="s">
        <v>792</v>
      </c>
      <c r="D5" s="42"/>
      <c r="E5" s="42"/>
      <c r="F5" s="43"/>
    </row>
    <row r="6" spans="1:6" outlineLevel="1" x14ac:dyDescent="0.25">
      <c r="B6" s="4"/>
      <c r="C6" s="17" t="s">
        <v>404</v>
      </c>
      <c r="D6" s="17" t="s">
        <v>453</v>
      </c>
      <c r="E6" s="17" t="s">
        <v>445</v>
      </c>
      <c r="F6" s="6" t="s">
        <v>443</v>
      </c>
    </row>
    <row r="7" spans="1:6" ht="24" outlineLevel="1" x14ac:dyDescent="0.25">
      <c r="B7" s="7" t="s">
        <v>792</v>
      </c>
      <c r="C7" s="18" t="s">
        <v>7</v>
      </c>
      <c r="D7" s="18" t="s">
        <v>7</v>
      </c>
      <c r="E7" s="18" t="s">
        <v>7</v>
      </c>
      <c r="F7" s="8" t="s">
        <v>7</v>
      </c>
    </row>
    <row r="8" spans="1:6" outlineLevel="1" x14ac:dyDescent="0.25">
      <c r="B8" s="9" t="s">
        <v>404</v>
      </c>
      <c r="C8" s="19" t="s">
        <v>31</v>
      </c>
      <c r="D8" s="19" t="s">
        <v>31</v>
      </c>
      <c r="E8" s="19" t="s">
        <v>31</v>
      </c>
      <c r="F8" s="10" t="s">
        <v>31</v>
      </c>
    </row>
    <row r="9" spans="1:6" outlineLevel="1" x14ac:dyDescent="0.25">
      <c r="B9" s="11" t="s">
        <v>453</v>
      </c>
      <c r="C9" s="20" t="s">
        <v>31</v>
      </c>
      <c r="D9" s="20" t="s">
        <v>31</v>
      </c>
      <c r="E9" s="20" t="s">
        <v>31</v>
      </c>
      <c r="F9" s="12" t="s">
        <v>31</v>
      </c>
    </row>
    <row r="10" spans="1:6" outlineLevel="1" x14ac:dyDescent="0.25">
      <c r="B10" s="9" t="s">
        <v>445</v>
      </c>
      <c r="C10" s="19" t="s">
        <v>31</v>
      </c>
      <c r="D10" s="19" t="s">
        <v>31</v>
      </c>
      <c r="E10" s="19" t="s">
        <v>31</v>
      </c>
      <c r="F10" s="10" t="s">
        <v>31</v>
      </c>
    </row>
    <row r="11" spans="1:6" outlineLevel="1" x14ac:dyDescent="0.25">
      <c r="B11" s="11" t="s">
        <v>443</v>
      </c>
      <c r="C11" s="20" t="s">
        <v>31</v>
      </c>
      <c r="D11" s="20" t="s">
        <v>31</v>
      </c>
      <c r="E11" s="20" t="s">
        <v>31</v>
      </c>
      <c r="F11" s="12" t="s">
        <v>31</v>
      </c>
    </row>
    <row r="12" spans="1:6" ht="27" outlineLevel="1" x14ac:dyDescent="0.25">
      <c r="B12" s="13" t="s">
        <v>1527</v>
      </c>
      <c r="C12" s="23" t="s">
        <v>31</v>
      </c>
      <c r="D12" s="23" t="s">
        <v>31</v>
      </c>
      <c r="E12" s="23" t="s">
        <v>31</v>
      </c>
      <c r="F12" s="14" t="s">
        <v>31</v>
      </c>
    </row>
    <row r="13" spans="1:6" outlineLevel="1" x14ac:dyDescent="0.25">
      <c r="B13" s="13" t="s">
        <v>11</v>
      </c>
      <c r="C13" s="24" t="s">
        <v>31</v>
      </c>
      <c r="D13" s="24" t="s">
        <v>31</v>
      </c>
      <c r="E13" s="24" t="s">
        <v>31</v>
      </c>
      <c r="F13" s="15" t="s">
        <v>31</v>
      </c>
    </row>
    <row r="14" spans="1:6" outlineLevel="1" x14ac:dyDescent="0.25">
      <c r="B14" s="38"/>
      <c r="C14" s="38"/>
      <c r="D14" s="38"/>
      <c r="E14" s="38"/>
      <c r="F14" s="38"/>
    </row>
    <row r="15" spans="1:6" outlineLevel="1" x14ac:dyDescent="0.25">
      <c r="B15" s="45"/>
      <c r="C15" s="45"/>
      <c r="D15" s="45"/>
      <c r="E15" s="45"/>
      <c r="F15" s="45"/>
    </row>
    <row r="16" spans="1:6" outlineLevel="1" x14ac:dyDescent="0.25">
      <c r="B16" s="7" t="s">
        <v>18</v>
      </c>
      <c r="C16" s="18"/>
      <c r="D16" s="18"/>
      <c r="E16" s="18"/>
      <c r="F16" s="8"/>
    </row>
    <row r="17" spans="2:6" outlineLevel="1" x14ac:dyDescent="0.25">
      <c r="B17" s="9" t="s">
        <v>19</v>
      </c>
      <c r="C17" s="19" t="s">
        <v>31</v>
      </c>
      <c r="D17" s="19" t="s">
        <v>31</v>
      </c>
      <c r="E17" s="19" t="s">
        <v>31</v>
      </c>
      <c r="F17" s="10" t="s">
        <v>31</v>
      </c>
    </row>
    <row r="18" spans="2:6" outlineLevel="1" x14ac:dyDescent="0.25">
      <c r="B18" s="11" t="s">
        <v>20</v>
      </c>
      <c r="C18" s="20" t="s">
        <v>31</v>
      </c>
      <c r="D18" s="20" t="s">
        <v>31</v>
      </c>
      <c r="E18" s="20" t="s">
        <v>31</v>
      </c>
      <c r="F18" s="12" t="s">
        <v>31</v>
      </c>
    </row>
    <row r="19" spans="2:6" outlineLevel="1" x14ac:dyDescent="0.25">
      <c r="B19" s="13" t="s">
        <v>1384</v>
      </c>
      <c r="C19" s="23" t="s">
        <v>31</v>
      </c>
      <c r="D19" s="23" t="s">
        <v>31</v>
      </c>
      <c r="E19" s="23" t="s">
        <v>31</v>
      </c>
      <c r="F19" s="14" t="s">
        <v>31</v>
      </c>
    </row>
    <row r="20" spans="2:6" outlineLevel="1" x14ac:dyDescent="0.25">
      <c r="B20" s="13" t="s">
        <v>11</v>
      </c>
      <c r="C20" s="24" t="s">
        <v>31</v>
      </c>
      <c r="D20" s="24" t="s">
        <v>31</v>
      </c>
      <c r="E20" s="24" t="s">
        <v>31</v>
      </c>
      <c r="F20" s="15" t="s">
        <v>31</v>
      </c>
    </row>
    <row r="21" spans="2:6" outlineLevel="1" x14ac:dyDescent="0.25">
      <c r="B21" s="38"/>
      <c r="C21" s="38"/>
      <c r="D21" s="38"/>
      <c r="E21" s="38"/>
      <c r="F21" s="38"/>
    </row>
    <row r="22" spans="2:6" outlineLevel="1" x14ac:dyDescent="0.25">
      <c r="B22" s="45"/>
      <c r="C22" s="45"/>
      <c r="D22" s="45"/>
      <c r="E22" s="45"/>
      <c r="F22" s="45"/>
    </row>
    <row r="23" spans="2:6" outlineLevel="1" x14ac:dyDescent="0.25">
      <c r="B23" s="7" t="s">
        <v>22</v>
      </c>
      <c r="C23" s="18"/>
      <c r="D23" s="18"/>
      <c r="E23" s="18"/>
      <c r="F23" s="8"/>
    </row>
    <row r="24" spans="2:6" outlineLevel="1" x14ac:dyDescent="0.25">
      <c r="B24" s="9" t="s">
        <v>23</v>
      </c>
      <c r="C24" s="19" t="s">
        <v>31</v>
      </c>
      <c r="D24" s="19" t="s">
        <v>31</v>
      </c>
      <c r="E24" s="19" t="s">
        <v>31</v>
      </c>
      <c r="F24" s="10" t="s">
        <v>31</v>
      </c>
    </row>
    <row r="25" spans="2:6" outlineLevel="1" x14ac:dyDescent="0.25">
      <c r="B25" s="11" t="s">
        <v>24</v>
      </c>
      <c r="C25" s="20" t="s">
        <v>31</v>
      </c>
      <c r="D25" s="20" t="s">
        <v>31</v>
      </c>
      <c r="E25" s="20" t="s">
        <v>31</v>
      </c>
      <c r="F25" s="12" t="s">
        <v>31</v>
      </c>
    </row>
    <row r="26" spans="2:6" outlineLevel="1" x14ac:dyDescent="0.25">
      <c r="B26" s="9" t="s">
        <v>25</v>
      </c>
      <c r="C26" s="19" t="s">
        <v>31</v>
      </c>
      <c r="D26" s="19" t="s">
        <v>31</v>
      </c>
      <c r="E26" s="19" t="s">
        <v>31</v>
      </c>
      <c r="F26" s="10" t="s">
        <v>31</v>
      </c>
    </row>
    <row r="27" spans="2:6" outlineLevel="1" x14ac:dyDescent="0.25">
      <c r="B27" s="11" t="s">
        <v>26</v>
      </c>
      <c r="C27" s="20" t="s">
        <v>31</v>
      </c>
      <c r="D27" s="20" t="s">
        <v>31</v>
      </c>
      <c r="E27" s="20" t="s">
        <v>31</v>
      </c>
      <c r="F27" s="12" t="s">
        <v>31</v>
      </c>
    </row>
    <row r="28" spans="2:6" outlineLevel="1" x14ac:dyDescent="0.25">
      <c r="B28" s="13" t="s">
        <v>1385</v>
      </c>
      <c r="C28" s="23" t="s">
        <v>31</v>
      </c>
      <c r="D28" s="23" t="s">
        <v>31</v>
      </c>
      <c r="E28" s="23" t="s">
        <v>31</v>
      </c>
      <c r="F28" s="14" t="s">
        <v>31</v>
      </c>
    </row>
    <row r="29" spans="2:6" outlineLevel="1" x14ac:dyDescent="0.25">
      <c r="B29" s="13" t="s">
        <v>11</v>
      </c>
      <c r="C29" s="24" t="s">
        <v>31</v>
      </c>
      <c r="D29" s="24" t="s">
        <v>31</v>
      </c>
      <c r="E29" s="24" t="s">
        <v>31</v>
      </c>
      <c r="F29" s="15" t="s">
        <v>31</v>
      </c>
    </row>
    <row r="30" spans="2:6" outlineLevel="1" x14ac:dyDescent="0.25">
      <c r="B30" s="38"/>
      <c r="C30" s="38"/>
      <c r="D30" s="38"/>
      <c r="E30" s="38"/>
      <c r="F30" s="38"/>
    </row>
    <row r="31" spans="2:6" outlineLevel="1" x14ac:dyDescent="0.25">
      <c r="B31" s="45"/>
      <c r="C31" s="45"/>
      <c r="D31" s="45"/>
      <c r="E31" s="45"/>
      <c r="F31" s="45"/>
    </row>
    <row r="32" spans="2:6" ht="24" outlineLevel="1" x14ac:dyDescent="0.25">
      <c r="B32" s="7" t="s">
        <v>405</v>
      </c>
      <c r="C32" s="18"/>
      <c r="D32" s="18"/>
      <c r="E32" s="18"/>
      <c r="F32" s="8"/>
    </row>
    <row r="33" spans="2:6" outlineLevel="1" x14ac:dyDescent="0.25">
      <c r="B33" s="9" t="s">
        <v>406</v>
      </c>
      <c r="C33" s="19" t="s">
        <v>31</v>
      </c>
      <c r="D33" s="19" t="s">
        <v>31</v>
      </c>
      <c r="E33" s="19" t="s">
        <v>31</v>
      </c>
      <c r="F33" s="10" t="s">
        <v>31</v>
      </c>
    </row>
    <row r="34" spans="2:6" outlineLevel="1" x14ac:dyDescent="0.25">
      <c r="B34" s="11" t="s">
        <v>407</v>
      </c>
      <c r="C34" s="20" t="s">
        <v>31</v>
      </c>
      <c r="D34" s="20" t="s">
        <v>31</v>
      </c>
      <c r="E34" s="20" t="s">
        <v>31</v>
      </c>
      <c r="F34" s="12" t="s">
        <v>31</v>
      </c>
    </row>
    <row r="35" spans="2:6" outlineLevel="1" x14ac:dyDescent="0.25">
      <c r="B35" s="9" t="s">
        <v>408</v>
      </c>
      <c r="C35" s="19" t="s">
        <v>31</v>
      </c>
      <c r="D35" s="19" t="s">
        <v>31</v>
      </c>
      <c r="E35" s="19" t="s">
        <v>31</v>
      </c>
      <c r="F35" s="10" t="s">
        <v>31</v>
      </c>
    </row>
    <row r="36" spans="2:6" outlineLevel="1" x14ac:dyDescent="0.25">
      <c r="B36" s="11" t="s">
        <v>409</v>
      </c>
      <c r="C36" s="20" t="s">
        <v>31</v>
      </c>
      <c r="D36" s="20" t="s">
        <v>31</v>
      </c>
      <c r="E36" s="20" t="s">
        <v>31</v>
      </c>
      <c r="F36" s="12" t="s">
        <v>31</v>
      </c>
    </row>
    <row r="37" spans="2:6" ht="27" outlineLevel="1" x14ac:dyDescent="0.25">
      <c r="B37" s="13" t="s">
        <v>1386</v>
      </c>
      <c r="C37" s="23" t="s">
        <v>31</v>
      </c>
      <c r="D37" s="23" t="s">
        <v>31</v>
      </c>
      <c r="E37" s="23" t="s">
        <v>31</v>
      </c>
      <c r="F37" s="14" t="s">
        <v>31</v>
      </c>
    </row>
    <row r="38" spans="2:6" outlineLevel="1" x14ac:dyDescent="0.25">
      <c r="B38" s="13" t="s">
        <v>11</v>
      </c>
      <c r="C38" s="24" t="s">
        <v>31</v>
      </c>
      <c r="D38" s="24" t="s">
        <v>31</v>
      </c>
      <c r="E38" s="24" t="s">
        <v>31</v>
      </c>
      <c r="F38" s="15" t="s">
        <v>31</v>
      </c>
    </row>
    <row r="39" spans="2:6" outlineLevel="1" x14ac:dyDescent="0.25">
      <c r="B39" s="38"/>
      <c r="C39" s="38"/>
      <c r="D39" s="38"/>
      <c r="E39" s="38"/>
      <c r="F39" s="38"/>
    </row>
    <row r="40" spans="2:6" outlineLevel="1" x14ac:dyDescent="0.25">
      <c r="B40" s="45"/>
      <c r="C40" s="45"/>
      <c r="D40" s="45"/>
      <c r="E40" s="45"/>
      <c r="F40" s="45"/>
    </row>
    <row r="41" spans="2:6" outlineLevel="1" x14ac:dyDescent="0.25">
      <c r="B41" s="7" t="s">
        <v>56</v>
      </c>
      <c r="C41" s="18"/>
      <c r="D41" s="18"/>
      <c r="E41" s="18"/>
      <c r="F41" s="8"/>
    </row>
    <row r="42" spans="2:6" outlineLevel="1" x14ac:dyDescent="0.25">
      <c r="B42" s="9" t="s">
        <v>57</v>
      </c>
      <c r="C42" s="19" t="s">
        <v>31</v>
      </c>
      <c r="D42" s="19" t="s">
        <v>31</v>
      </c>
      <c r="E42" s="19" t="s">
        <v>31</v>
      </c>
      <c r="F42" s="10" t="s">
        <v>31</v>
      </c>
    </row>
    <row r="43" spans="2:6" outlineLevel="1" x14ac:dyDescent="0.25">
      <c r="B43" s="11" t="s">
        <v>58</v>
      </c>
      <c r="C43" s="20" t="s">
        <v>31</v>
      </c>
      <c r="D43" s="20" t="s">
        <v>31</v>
      </c>
      <c r="E43" s="20" t="s">
        <v>31</v>
      </c>
      <c r="F43" s="12" t="s">
        <v>31</v>
      </c>
    </row>
    <row r="44" spans="2:6" outlineLevel="1" x14ac:dyDescent="0.25">
      <c r="B44" s="9" t="s">
        <v>59</v>
      </c>
      <c r="C44" s="19" t="s">
        <v>31</v>
      </c>
      <c r="D44" s="19" t="s">
        <v>31</v>
      </c>
      <c r="E44" s="19" t="s">
        <v>31</v>
      </c>
      <c r="F44" s="10" t="s">
        <v>31</v>
      </c>
    </row>
    <row r="45" spans="2:6" outlineLevel="1" x14ac:dyDescent="0.25">
      <c r="B45" s="11" t="s">
        <v>60</v>
      </c>
      <c r="C45" s="20" t="s">
        <v>31</v>
      </c>
      <c r="D45" s="20" t="s">
        <v>31</v>
      </c>
      <c r="E45" s="20" t="s">
        <v>31</v>
      </c>
      <c r="F45" s="12" t="s">
        <v>31</v>
      </c>
    </row>
    <row r="46" spans="2:6" outlineLevel="1" x14ac:dyDescent="0.25">
      <c r="B46" s="13" t="s">
        <v>1387</v>
      </c>
      <c r="C46" s="23" t="s">
        <v>31</v>
      </c>
      <c r="D46" s="23" t="s">
        <v>31</v>
      </c>
      <c r="E46" s="23" t="s">
        <v>31</v>
      </c>
      <c r="F46" s="14" t="s">
        <v>31</v>
      </c>
    </row>
    <row r="47" spans="2:6" outlineLevel="1" x14ac:dyDescent="0.25">
      <c r="B47" s="13" t="s">
        <v>11</v>
      </c>
      <c r="C47" s="24" t="s">
        <v>31</v>
      </c>
      <c r="D47" s="24" t="s">
        <v>31</v>
      </c>
      <c r="E47" s="24" t="s">
        <v>31</v>
      </c>
      <c r="F47" s="15" t="s">
        <v>31</v>
      </c>
    </row>
    <row r="48" spans="2:6" outlineLevel="1" x14ac:dyDescent="0.25">
      <c r="B48" s="38"/>
      <c r="C48" s="38"/>
      <c r="D48" s="38"/>
      <c r="E48" s="38"/>
      <c r="F48" s="38"/>
    </row>
    <row r="49" spans="2:6" outlineLevel="1" x14ac:dyDescent="0.25">
      <c r="B49" s="45"/>
      <c r="C49" s="45"/>
      <c r="D49" s="45"/>
      <c r="E49" s="45"/>
      <c r="F49" s="45"/>
    </row>
    <row r="50" spans="2:6" outlineLevel="1" x14ac:dyDescent="0.25">
      <c r="B50" s="7" t="s">
        <v>70</v>
      </c>
      <c r="C50" s="18"/>
      <c r="D50" s="18"/>
      <c r="E50" s="18"/>
      <c r="F50" s="8"/>
    </row>
    <row r="51" spans="2:6" outlineLevel="1" x14ac:dyDescent="0.25">
      <c r="B51" s="9" t="s">
        <v>74</v>
      </c>
      <c r="C51" s="19" t="s">
        <v>31</v>
      </c>
      <c r="D51" s="19" t="s">
        <v>31</v>
      </c>
      <c r="E51" s="19" t="s">
        <v>31</v>
      </c>
      <c r="F51" s="10" t="s">
        <v>31</v>
      </c>
    </row>
    <row r="52" spans="2:6" outlineLevel="1" x14ac:dyDescent="0.25">
      <c r="B52" s="11" t="s">
        <v>410</v>
      </c>
      <c r="C52" s="20" t="s">
        <v>31</v>
      </c>
      <c r="D52" s="20" t="s">
        <v>31</v>
      </c>
      <c r="E52" s="20" t="s">
        <v>31</v>
      </c>
      <c r="F52" s="12" t="s">
        <v>31</v>
      </c>
    </row>
    <row r="53" spans="2:6" outlineLevel="1" x14ac:dyDescent="0.25">
      <c r="B53" s="9" t="s">
        <v>411</v>
      </c>
      <c r="C53" s="19" t="s">
        <v>31</v>
      </c>
      <c r="D53" s="19" t="s">
        <v>31</v>
      </c>
      <c r="E53" s="19" t="s">
        <v>31</v>
      </c>
      <c r="F53" s="10" t="s">
        <v>31</v>
      </c>
    </row>
    <row r="54" spans="2:6" ht="28.5" outlineLevel="1" x14ac:dyDescent="0.25">
      <c r="B54" s="11" t="s">
        <v>412</v>
      </c>
      <c r="C54" s="20" t="s">
        <v>31</v>
      </c>
      <c r="D54" s="20" t="s">
        <v>31</v>
      </c>
      <c r="E54" s="20" t="s">
        <v>31</v>
      </c>
      <c r="F54" s="12" t="s">
        <v>31</v>
      </c>
    </row>
    <row r="55" spans="2:6" outlineLevel="1" x14ac:dyDescent="0.25">
      <c r="B55" s="9" t="s">
        <v>413</v>
      </c>
      <c r="C55" s="19" t="s">
        <v>31</v>
      </c>
      <c r="D55" s="19" t="s">
        <v>31</v>
      </c>
      <c r="E55" s="19" t="s">
        <v>31</v>
      </c>
      <c r="F55" s="10" t="s">
        <v>31</v>
      </c>
    </row>
    <row r="56" spans="2:6" outlineLevel="1" x14ac:dyDescent="0.25">
      <c r="B56" s="11" t="s">
        <v>414</v>
      </c>
      <c r="C56" s="20" t="s">
        <v>31</v>
      </c>
      <c r="D56" s="20" t="s">
        <v>31</v>
      </c>
      <c r="E56" s="20" t="s">
        <v>31</v>
      </c>
      <c r="F56" s="12" t="s">
        <v>31</v>
      </c>
    </row>
    <row r="57" spans="2:6" outlineLevel="1" x14ac:dyDescent="0.25">
      <c r="B57" s="13" t="s">
        <v>1388</v>
      </c>
      <c r="C57" s="23" t="s">
        <v>31</v>
      </c>
      <c r="D57" s="23" t="s">
        <v>31</v>
      </c>
      <c r="E57" s="23" t="s">
        <v>31</v>
      </c>
      <c r="F57" s="14" t="s">
        <v>31</v>
      </c>
    </row>
    <row r="58" spans="2:6" outlineLevel="1" x14ac:dyDescent="0.25">
      <c r="B58" s="13" t="s">
        <v>11</v>
      </c>
      <c r="C58" s="24" t="s">
        <v>31</v>
      </c>
      <c r="D58" s="24" t="s">
        <v>31</v>
      </c>
      <c r="E58" s="24" t="s">
        <v>31</v>
      </c>
      <c r="F58" s="15" t="s">
        <v>31</v>
      </c>
    </row>
    <row r="59" spans="2:6" outlineLevel="1" x14ac:dyDescent="0.25">
      <c r="B59" s="38"/>
      <c r="C59" s="38"/>
      <c r="D59" s="38"/>
      <c r="E59" s="38"/>
      <c r="F59" s="38"/>
    </row>
    <row r="60" spans="2:6" outlineLevel="1" x14ac:dyDescent="0.25">
      <c r="B60" s="45"/>
      <c r="C60" s="45"/>
      <c r="D60" s="45"/>
      <c r="E60" s="45"/>
      <c r="F60" s="45"/>
    </row>
    <row r="61" spans="2:6" outlineLevel="1" x14ac:dyDescent="0.25">
      <c r="B61" s="7" t="s">
        <v>62</v>
      </c>
      <c r="C61" s="18"/>
      <c r="D61" s="18"/>
      <c r="E61" s="18"/>
      <c r="F61" s="8"/>
    </row>
    <row r="62" spans="2:6" ht="28.5" outlineLevel="1" x14ac:dyDescent="0.25">
      <c r="B62" s="9" t="s">
        <v>63</v>
      </c>
      <c r="C62" s="19" t="s">
        <v>31</v>
      </c>
      <c r="D62" s="19" t="s">
        <v>31</v>
      </c>
      <c r="E62" s="19" t="s">
        <v>31</v>
      </c>
      <c r="F62" s="10" t="s">
        <v>31</v>
      </c>
    </row>
    <row r="63" spans="2:6" ht="28.5" outlineLevel="1" x14ac:dyDescent="0.25">
      <c r="B63" s="11" t="s">
        <v>64</v>
      </c>
      <c r="C63" s="20" t="s">
        <v>31</v>
      </c>
      <c r="D63" s="20" t="s">
        <v>31</v>
      </c>
      <c r="E63" s="20" t="s">
        <v>31</v>
      </c>
      <c r="F63" s="12" t="s">
        <v>31</v>
      </c>
    </row>
    <row r="64" spans="2:6" ht="28.5" outlineLevel="1" x14ac:dyDescent="0.25">
      <c r="B64" s="9" t="s">
        <v>65</v>
      </c>
      <c r="C64" s="19" t="s">
        <v>31</v>
      </c>
      <c r="D64" s="19" t="s">
        <v>31</v>
      </c>
      <c r="E64" s="19" t="s">
        <v>31</v>
      </c>
      <c r="F64" s="10" t="s">
        <v>31</v>
      </c>
    </row>
    <row r="65" spans="2:6" ht="42.75" outlineLevel="1" x14ac:dyDescent="0.25">
      <c r="B65" s="11" t="s">
        <v>66</v>
      </c>
      <c r="C65" s="20" t="s">
        <v>31</v>
      </c>
      <c r="D65" s="20" t="s">
        <v>31</v>
      </c>
      <c r="E65" s="20" t="s">
        <v>31</v>
      </c>
      <c r="F65" s="12" t="s">
        <v>31</v>
      </c>
    </row>
    <row r="66" spans="2:6" ht="42.75" outlineLevel="1" x14ac:dyDescent="0.25">
      <c r="B66" s="9" t="s">
        <v>67</v>
      </c>
      <c r="C66" s="19" t="s">
        <v>31</v>
      </c>
      <c r="D66" s="19" t="s">
        <v>31</v>
      </c>
      <c r="E66" s="19" t="s">
        <v>31</v>
      </c>
      <c r="F66" s="10" t="s">
        <v>31</v>
      </c>
    </row>
    <row r="67" spans="2:6" outlineLevel="1" x14ac:dyDescent="0.25">
      <c r="B67" s="11" t="s">
        <v>68</v>
      </c>
      <c r="C67" s="20" t="s">
        <v>31</v>
      </c>
      <c r="D67" s="20" t="s">
        <v>31</v>
      </c>
      <c r="E67" s="20" t="s">
        <v>31</v>
      </c>
      <c r="F67" s="12" t="s">
        <v>31</v>
      </c>
    </row>
    <row r="68" spans="2:6" ht="27" outlineLevel="1" x14ac:dyDescent="0.25">
      <c r="B68" s="13" t="s">
        <v>1389</v>
      </c>
      <c r="C68" s="23" t="s">
        <v>31</v>
      </c>
      <c r="D68" s="23" t="s">
        <v>31</v>
      </c>
      <c r="E68" s="23" t="s">
        <v>31</v>
      </c>
      <c r="F68" s="14" t="s">
        <v>31</v>
      </c>
    </row>
    <row r="69" spans="2:6" outlineLevel="1" x14ac:dyDescent="0.25">
      <c r="B69" s="13" t="s">
        <v>11</v>
      </c>
      <c r="C69" s="24" t="s">
        <v>31</v>
      </c>
      <c r="D69" s="24" t="s">
        <v>31</v>
      </c>
      <c r="E69" s="24" t="s">
        <v>31</v>
      </c>
      <c r="F69" s="15" t="s">
        <v>31</v>
      </c>
    </row>
    <row r="70" spans="2:6" outlineLevel="1" x14ac:dyDescent="0.25">
      <c r="B70" s="38"/>
      <c r="C70" s="38"/>
      <c r="D70" s="38"/>
      <c r="E70" s="38"/>
      <c r="F70" s="38"/>
    </row>
    <row r="71" spans="2:6" outlineLevel="1" x14ac:dyDescent="0.25">
      <c r="B71" s="45"/>
      <c r="C71" s="45"/>
      <c r="D71" s="45"/>
      <c r="E71" s="45"/>
      <c r="F71" s="45"/>
    </row>
    <row r="72" spans="2:6" ht="24" outlineLevel="1" x14ac:dyDescent="0.25">
      <c r="B72" s="7" t="s">
        <v>78</v>
      </c>
      <c r="C72" s="18"/>
      <c r="D72" s="18"/>
      <c r="E72" s="18"/>
      <c r="F72" s="8"/>
    </row>
    <row r="73" spans="2:6" outlineLevel="1" x14ac:dyDescent="0.25">
      <c r="B73" s="9" t="s">
        <v>79</v>
      </c>
      <c r="C73" s="19" t="s">
        <v>31</v>
      </c>
      <c r="D73" s="19" t="s">
        <v>31</v>
      </c>
      <c r="E73" s="19" t="s">
        <v>31</v>
      </c>
      <c r="F73" s="10" t="s">
        <v>31</v>
      </c>
    </row>
    <row r="74" spans="2:6" outlineLevel="1" x14ac:dyDescent="0.25">
      <c r="B74" s="11" t="s">
        <v>80</v>
      </c>
      <c r="C74" s="20" t="s">
        <v>31</v>
      </c>
      <c r="D74" s="20" t="s">
        <v>31</v>
      </c>
      <c r="E74" s="20" t="s">
        <v>31</v>
      </c>
      <c r="F74" s="12" t="s">
        <v>31</v>
      </c>
    </row>
    <row r="75" spans="2:6" outlineLevel="1" x14ac:dyDescent="0.25">
      <c r="B75" s="9" t="s">
        <v>81</v>
      </c>
      <c r="C75" s="19" t="s">
        <v>31</v>
      </c>
      <c r="D75" s="19" t="s">
        <v>31</v>
      </c>
      <c r="E75" s="19" t="s">
        <v>31</v>
      </c>
      <c r="F75" s="10" t="s">
        <v>31</v>
      </c>
    </row>
    <row r="76" spans="2:6" outlineLevel="1" x14ac:dyDescent="0.25">
      <c r="B76" s="11" t="s">
        <v>82</v>
      </c>
      <c r="C76" s="20" t="s">
        <v>31</v>
      </c>
      <c r="D76" s="20" t="s">
        <v>31</v>
      </c>
      <c r="E76" s="20" t="s">
        <v>31</v>
      </c>
      <c r="F76" s="12" t="s">
        <v>31</v>
      </c>
    </row>
    <row r="77" spans="2:6" outlineLevel="1" x14ac:dyDescent="0.25">
      <c r="B77" s="9" t="s">
        <v>83</v>
      </c>
      <c r="C77" s="19" t="s">
        <v>31</v>
      </c>
      <c r="D77" s="19" t="s">
        <v>31</v>
      </c>
      <c r="E77" s="19" t="s">
        <v>31</v>
      </c>
      <c r="F77" s="10" t="s">
        <v>31</v>
      </c>
    </row>
    <row r="78" spans="2:6" outlineLevel="1" x14ac:dyDescent="0.25">
      <c r="B78" s="11" t="s">
        <v>84</v>
      </c>
      <c r="C78" s="20" t="s">
        <v>31</v>
      </c>
      <c r="D78" s="20" t="s">
        <v>31</v>
      </c>
      <c r="E78" s="20" t="s">
        <v>31</v>
      </c>
      <c r="F78" s="12" t="s">
        <v>31</v>
      </c>
    </row>
    <row r="79" spans="2:6" outlineLevel="1" x14ac:dyDescent="0.25">
      <c r="B79" s="9" t="s">
        <v>85</v>
      </c>
      <c r="C79" s="19" t="s">
        <v>31</v>
      </c>
      <c r="D79" s="19" t="s">
        <v>31</v>
      </c>
      <c r="E79" s="19" t="s">
        <v>31</v>
      </c>
      <c r="F79" s="10" t="s">
        <v>31</v>
      </c>
    </row>
    <row r="80" spans="2:6" ht="27" outlineLevel="1" x14ac:dyDescent="0.25">
      <c r="B80" s="13" t="s">
        <v>1390</v>
      </c>
      <c r="C80" s="23" t="s">
        <v>31</v>
      </c>
      <c r="D80" s="23" t="s">
        <v>31</v>
      </c>
      <c r="E80" s="23" t="s">
        <v>31</v>
      </c>
      <c r="F80" s="14" t="s">
        <v>31</v>
      </c>
    </row>
    <row r="81" spans="2:6" outlineLevel="1" x14ac:dyDescent="0.25">
      <c r="B81" s="13" t="s">
        <v>11</v>
      </c>
      <c r="C81" s="24" t="s">
        <v>31</v>
      </c>
      <c r="D81" s="24" t="s">
        <v>31</v>
      </c>
      <c r="E81" s="24" t="s">
        <v>31</v>
      </c>
      <c r="F81" s="15" t="s">
        <v>31</v>
      </c>
    </row>
    <row r="82" spans="2:6" outlineLevel="1" x14ac:dyDescent="0.25">
      <c r="B82" s="38"/>
      <c r="C82" s="38"/>
      <c r="D82" s="38"/>
      <c r="E82" s="38"/>
      <c r="F82" s="38"/>
    </row>
    <row r="83" spans="2:6" outlineLevel="1" x14ac:dyDescent="0.25">
      <c r="B83" s="45"/>
      <c r="C83" s="45"/>
      <c r="D83" s="45"/>
      <c r="E83" s="45"/>
      <c r="F83" s="45"/>
    </row>
    <row r="84" spans="2:6" outlineLevel="1" x14ac:dyDescent="0.25">
      <c r="B84" s="7" t="s">
        <v>415</v>
      </c>
      <c r="C84" s="18"/>
      <c r="D84" s="18"/>
      <c r="E84" s="18"/>
      <c r="F84" s="8"/>
    </row>
    <row r="85" spans="2:6" outlineLevel="1" x14ac:dyDescent="0.25">
      <c r="B85" s="9" t="s">
        <v>44</v>
      </c>
      <c r="C85" s="19" t="s">
        <v>31</v>
      </c>
      <c r="D85" s="19" t="s">
        <v>31</v>
      </c>
      <c r="E85" s="19" t="s">
        <v>31</v>
      </c>
      <c r="F85" s="10" t="s">
        <v>31</v>
      </c>
    </row>
    <row r="86" spans="2:6" ht="28.5" outlineLevel="1" x14ac:dyDescent="0.25">
      <c r="B86" s="11" t="s">
        <v>45</v>
      </c>
      <c r="C86" s="20" t="s">
        <v>31</v>
      </c>
      <c r="D86" s="20" t="s">
        <v>31</v>
      </c>
      <c r="E86" s="20" t="s">
        <v>31</v>
      </c>
      <c r="F86" s="12" t="s">
        <v>31</v>
      </c>
    </row>
    <row r="87" spans="2:6" ht="28.5" outlineLevel="1" x14ac:dyDescent="0.25">
      <c r="B87" s="9" t="s">
        <v>46</v>
      </c>
      <c r="C87" s="19" t="s">
        <v>31</v>
      </c>
      <c r="D87" s="19" t="s">
        <v>31</v>
      </c>
      <c r="E87" s="19" t="s">
        <v>31</v>
      </c>
      <c r="F87" s="10" t="s">
        <v>31</v>
      </c>
    </row>
    <row r="88" spans="2:6" ht="28.5" outlineLevel="1" x14ac:dyDescent="0.25">
      <c r="B88" s="11" t="s">
        <v>47</v>
      </c>
      <c r="C88" s="20" t="s">
        <v>31</v>
      </c>
      <c r="D88" s="20" t="s">
        <v>31</v>
      </c>
      <c r="E88" s="20" t="s">
        <v>31</v>
      </c>
      <c r="F88" s="12" t="s">
        <v>31</v>
      </c>
    </row>
    <row r="89" spans="2:6" ht="28.5" outlineLevel="1" x14ac:dyDescent="0.25">
      <c r="B89" s="9" t="s">
        <v>48</v>
      </c>
      <c r="C89" s="19" t="s">
        <v>31</v>
      </c>
      <c r="D89" s="19" t="s">
        <v>31</v>
      </c>
      <c r="E89" s="19" t="s">
        <v>31</v>
      </c>
      <c r="F89" s="10" t="s">
        <v>31</v>
      </c>
    </row>
    <row r="90" spans="2:6" ht="28.5" outlineLevel="1" x14ac:dyDescent="0.25">
      <c r="B90" s="11" t="s">
        <v>49</v>
      </c>
      <c r="C90" s="20" t="s">
        <v>31</v>
      </c>
      <c r="D90" s="20" t="s">
        <v>31</v>
      </c>
      <c r="E90" s="20" t="s">
        <v>31</v>
      </c>
      <c r="F90" s="12" t="s">
        <v>31</v>
      </c>
    </row>
    <row r="91" spans="2:6" outlineLevel="1" x14ac:dyDescent="0.25">
      <c r="B91" s="9" t="s">
        <v>50</v>
      </c>
      <c r="C91" s="19" t="s">
        <v>31</v>
      </c>
      <c r="D91" s="19" t="s">
        <v>31</v>
      </c>
      <c r="E91" s="19" t="s">
        <v>31</v>
      </c>
      <c r="F91" s="10" t="s">
        <v>31</v>
      </c>
    </row>
    <row r="92" spans="2:6" outlineLevel="1" x14ac:dyDescent="0.25">
      <c r="B92" s="13" t="s">
        <v>1391</v>
      </c>
      <c r="C92" s="23" t="s">
        <v>31</v>
      </c>
      <c r="D92" s="23" t="s">
        <v>31</v>
      </c>
      <c r="E92" s="23" t="s">
        <v>31</v>
      </c>
      <c r="F92" s="14" t="s">
        <v>31</v>
      </c>
    </row>
    <row r="93" spans="2:6" outlineLevel="1" x14ac:dyDescent="0.25">
      <c r="B93" s="13" t="s">
        <v>11</v>
      </c>
      <c r="C93" s="24" t="s">
        <v>31</v>
      </c>
      <c r="D93" s="24" t="s">
        <v>31</v>
      </c>
      <c r="E93" s="24" t="s">
        <v>31</v>
      </c>
      <c r="F93" s="15" t="s">
        <v>31</v>
      </c>
    </row>
    <row r="94" spans="2:6" outlineLevel="1" x14ac:dyDescent="0.25">
      <c r="B94" s="38"/>
      <c r="C94" s="38"/>
      <c r="D94" s="38"/>
      <c r="E94" s="38"/>
      <c r="F94" s="38"/>
    </row>
    <row r="95" spans="2:6" outlineLevel="1" x14ac:dyDescent="0.25">
      <c r="B95" s="39" t="s">
        <v>12</v>
      </c>
      <c r="C95" s="39"/>
      <c r="D95" s="39"/>
      <c r="E95" s="39"/>
      <c r="F95" s="39"/>
    </row>
    <row r="96" spans="2:6" outlineLevel="1" x14ac:dyDescent="0.25">
      <c r="B96" s="40" t="s">
        <v>13</v>
      </c>
      <c r="C96" s="40"/>
      <c r="D96" s="40"/>
      <c r="E96" s="40"/>
      <c r="F96" s="40"/>
    </row>
    <row r="97" spans="2:6" outlineLevel="1" x14ac:dyDescent="0.25">
      <c r="B97" s="40" t="s">
        <v>14</v>
      </c>
      <c r="C97" s="40"/>
      <c r="D97" s="40"/>
      <c r="E97" s="40"/>
      <c r="F97" s="40"/>
    </row>
    <row r="98" spans="2:6" outlineLevel="1" x14ac:dyDescent="0.25">
      <c r="B98" s="41" t="s">
        <v>15</v>
      </c>
      <c r="C98" s="41"/>
      <c r="D98" s="41"/>
      <c r="E98" s="41"/>
      <c r="F98" s="41"/>
    </row>
    <row r="99" spans="2:6" outlineLevel="1" x14ac:dyDescent="0.25">
      <c r="B99" s="41" t="s">
        <v>16</v>
      </c>
      <c r="C99" s="41"/>
      <c r="D99" s="41"/>
      <c r="E99" s="41"/>
      <c r="F99" s="41"/>
    </row>
    <row r="100" spans="2:6" outlineLevel="1" x14ac:dyDescent="0.25"/>
    <row r="101" spans="2:6" outlineLevel="1" x14ac:dyDescent="0.25"/>
  </sheetData>
  <mergeCells count="23">
    <mergeCell ref="B30:F30"/>
    <mergeCell ref="C5:F5"/>
    <mergeCell ref="B14:F14"/>
    <mergeCell ref="B15:F15"/>
    <mergeCell ref="B21:F21"/>
    <mergeCell ref="B22:F22"/>
    <mergeCell ref="B94:F94"/>
    <mergeCell ref="B31:F31"/>
    <mergeCell ref="B39:F39"/>
    <mergeCell ref="B40:F40"/>
    <mergeCell ref="B48:F48"/>
    <mergeCell ref="B49:F49"/>
    <mergeCell ref="B59:F59"/>
    <mergeCell ref="B60:F60"/>
    <mergeCell ref="B70:F70"/>
    <mergeCell ref="B71:F71"/>
    <mergeCell ref="B82:F82"/>
    <mergeCell ref="B83:F83"/>
    <mergeCell ref="B95:F95"/>
    <mergeCell ref="B96:F96"/>
    <mergeCell ref="B97:F97"/>
    <mergeCell ref="B98:F98"/>
    <mergeCell ref="B99:F99"/>
  </mergeCells>
  <hyperlinks>
    <hyperlink ref="A1" location="'Index'!A1" display="Index" xr:uid="{D6E51435-8D92-4732-B0C8-F16F558ABCEA}"/>
  </hyperlinks>
  <pageMargins left="0.7" right="0.7" top="0.75" bottom="0.75" header="0.3" footer="0.3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B36F2-9039-4565-88CA-766F6C5D21F8}">
  <sheetPr codeName="Arkusz268">
    <outlinePr summaryBelow="0"/>
  </sheetPr>
  <dimension ref="A1:G1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1" spans="1:7" x14ac:dyDescent="0.25">
      <c r="A1" s="2" t="s">
        <v>1</v>
      </c>
      <c r="B1">
        <v>91800</v>
      </c>
    </row>
    <row r="2" spans="1:7" x14ac:dyDescent="0.25">
      <c r="C2" t="s">
        <v>92</v>
      </c>
      <c r="D2" t="s">
        <v>1529</v>
      </c>
    </row>
    <row r="3" spans="1:7" ht="15.75" x14ac:dyDescent="0.25">
      <c r="B3" s="1" t="s">
        <v>793</v>
      </c>
    </row>
    <row r="4" spans="1:7" ht="25.5" outlineLevel="1" x14ac:dyDescent="0.25">
      <c r="B4" s="46" t="s">
        <v>1528</v>
      </c>
      <c r="C4" s="46" t="s">
        <v>363</v>
      </c>
      <c r="D4" s="3" t="s">
        <v>39</v>
      </c>
      <c r="E4" s="3" t="s">
        <v>39</v>
      </c>
      <c r="F4" s="3" t="s">
        <v>39</v>
      </c>
      <c r="G4" s="3" t="s">
        <v>39</v>
      </c>
    </row>
    <row r="5" spans="1:7" outlineLevel="1" x14ac:dyDescent="0.25">
      <c r="B5" s="4"/>
      <c r="C5" s="42" t="s">
        <v>794</v>
      </c>
      <c r="D5" s="42"/>
      <c r="E5" s="42"/>
      <c r="F5" s="42"/>
      <c r="G5" s="43"/>
    </row>
    <row r="6" spans="1:7" ht="36" outlineLevel="1" x14ac:dyDescent="0.25">
      <c r="B6" s="4"/>
      <c r="C6" s="17" t="s">
        <v>363</v>
      </c>
      <c r="D6" s="17" t="s">
        <v>453</v>
      </c>
      <c r="E6" s="17" t="s">
        <v>445</v>
      </c>
      <c r="F6" s="17" t="s">
        <v>446</v>
      </c>
      <c r="G6" s="6" t="s">
        <v>443</v>
      </c>
    </row>
    <row r="7" spans="1:7" ht="24" outlineLevel="1" x14ac:dyDescent="0.25">
      <c r="B7" s="7" t="s">
        <v>794</v>
      </c>
      <c r="C7" s="18" t="s">
        <v>7</v>
      </c>
      <c r="D7" s="18" t="s">
        <v>7</v>
      </c>
      <c r="E7" s="18" t="s">
        <v>7</v>
      </c>
      <c r="F7" s="18" t="s">
        <v>7</v>
      </c>
      <c r="G7" s="8" t="s">
        <v>7</v>
      </c>
    </row>
    <row r="8" spans="1:7" outlineLevel="1" x14ac:dyDescent="0.25">
      <c r="B8" s="9" t="s">
        <v>363</v>
      </c>
      <c r="C8" s="19">
        <v>1</v>
      </c>
      <c r="D8" s="19">
        <v>1</v>
      </c>
      <c r="E8" s="19">
        <v>1</v>
      </c>
      <c r="F8" s="19">
        <v>1</v>
      </c>
      <c r="G8" s="10">
        <v>1</v>
      </c>
    </row>
    <row r="9" spans="1:7" outlineLevel="1" x14ac:dyDescent="0.25">
      <c r="B9" s="11" t="s">
        <v>453</v>
      </c>
      <c r="C9" s="20">
        <v>0.22</v>
      </c>
      <c r="D9" s="48">
        <v>1</v>
      </c>
      <c r="E9" s="20">
        <v>0.32</v>
      </c>
      <c r="F9" s="48">
        <v>0.32</v>
      </c>
      <c r="G9" s="12">
        <v>0.32</v>
      </c>
    </row>
    <row r="10" spans="1:7" outlineLevel="1" x14ac:dyDescent="0.25">
      <c r="B10" s="9" t="s">
        <v>445</v>
      </c>
      <c r="C10" s="19">
        <v>0.17</v>
      </c>
      <c r="D10" s="19">
        <v>0.26</v>
      </c>
      <c r="E10" s="48">
        <v>1</v>
      </c>
      <c r="F10" s="48">
        <v>0.3</v>
      </c>
      <c r="G10" s="47">
        <v>0.39</v>
      </c>
    </row>
    <row r="11" spans="1:7" outlineLevel="1" x14ac:dyDescent="0.25">
      <c r="B11" s="11" t="s">
        <v>446</v>
      </c>
      <c r="C11" s="20">
        <v>0.32</v>
      </c>
      <c r="D11" s="48">
        <v>0.48</v>
      </c>
      <c r="E11" s="48">
        <v>0.56000000000000005</v>
      </c>
      <c r="F11" s="48">
        <v>1</v>
      </c>
      <c r="G11" s="12">
        <v>0.46</v>
      </c>
    </row>
    <row r="12" spans="1:7" outlineLevel="1" x14ac:dyDescent="0.25">
      <c r="B12" s="9" t="s">
        <v>443</v>
      </c>
      <c r="C12" s="19">
        <v>0.14000000000000001</v>
      </c>
      <c r="D12" s="19">
        <v>0.21</v>
      </c>
      <c r="E12" s="48">
        <v>0.32</v>
      </c>
      <c r="F12" s="19">
        <v>0.21</v>
      </c>
      <c r="G12" s="47">
        <v>1</v>
      </c>
    </row>
    <row r="13" spans="1:7" ht="40.5" outlineLevel="1" x14ac:dyDescent="0.25">
      <c r="B13" s="13" t="s">
        <v>1530</v>
      </c>
      <c r="C13" s="23">
        <v>1</v>
      </c>
      <c r="D13" s="23">
        <v>1</v>
      </c>
      <c r="E13" s="23">
        <v>1</v>
      </c>
      <c r="F13" s="23">
        <v>1</v>
      </c>
      <c r="G13" s="14">
        <v>1</v>
      </c>
    </row>
    <row r="14" spans="1:7" outlineLevel="1" x14ac:dyDescent="0.25">
      <c r="B14" s="13" t="s">
        <v>11</v>
      </c>
      <c r="C14" s="24">
        <v>195</v>
      </c>
      <c r="D14" s="24">
        <v>42</v>
      </c>
      <c r="E14" s="24">
        <v>34</v>
      </c>
      <c r="F14" s="24">
        <v>63</v>
      </c>
      <c r="G14" s="15">
        <v>28</v>
      </c>
    </row>
    <row r="15" spans="1:7" outlineLevel="1" x14ac:dyDescent="0.25">
      <c r="B15" s="38"/>
      <c r="C15" s="38"/>
      <c r="D15" s="38"/>
      <c r="E15" s="38"/>
      <c r="F15" s="38"/>
      <c r="G15" s="38"/>
    </row>
    <row r="16" spans="1:7" outlineLevel="1" x14ac:dyDescent="0.25">
      <c r="B16" s="45"/>
      <c r="C16" s="45"/>
      <c r="D16" s="45"/>
      <c r="E16" s="45"/>
      <c r="F16" s="45"/>
      <c r="G16" s="45"/>
    </row>
    <row r="17" spans="2:7" outlineLevel="1" x14ac:dyDescent="0.25">
      <c r="B17" s="7" t="s">
        <v>18</v>
      </c>
      <c r="C17" s="18"/>
      <c r="D17" s="18"/>
      <c r="E17" s="18"/>
      <c r="F17" s="18"/>
      <c r="G17" s="8"/>
    </row>
    <row r="18" spans="2:7" outlineLevel="1" x14ac:dyDescent="0.25">
      <c r="B18" s="9" t="s">
        <v>19</v>
      </c>
      <c r="C18" s="19">
        <v>0.46</v>
      </c>
      <c r="D18" s="49">
        <v>0.31</v>
      </c>
      <c r="E18" s="19">
        <v>0.32</v>
      </c>
      <c r="F18" s="19">
        <v>0.48</v>
      </c>
      <c r="G18" s="10">
        <v>0.43</v>
      </c>
    </row>
    <row r="19" spans="2:7" outlineLevel="1" x14ac:dyDescent="0.25">
      <c r="B19" s="11" t="s">
        <v>20</v>
      </c>
      <c r="C19" s="20">
        <v>0.54</v>
      </c>
      <c r="D19" s="48">
        <v>0.69</v>
      </c>
      <c r="E19" s="20">
        <v>0.68</v>
      </c>
      <c r="F19" s="20">
        <v>0.52</v>
      </c>
      <c r="G19" s="12">
        <v>0.56999999999999995</v>
      </c>
    </row>
    <row r="20" spans="2:7" outlineLevel="1" x14ac:dyDescent="0.25">
      <c r="B20" s="13" t="s">
        <v>1384</v>
      </c>
      <c r="C20" s="23">
        <v>1</v>
      </c>
      <c r="D20" s="23">
        <v>1</v>
      </c>
      <c r="E20" s="23">
        <v>1</v>
      </c>
      <c r="F20" s="23">
        <v>1</v>
      </c>
      <c r="G20" s="14">
        <v>1</v>
      </c>
    </row>
    <row r="21" spans="2:7" outlineLevel="1" x14ac:dyDescent="0.25">
      <c r="B21" s="13" t="s">
        <v>11</v>
      </c>
      <c r="C21" s="24">
        <v>195</v>
      </c>
      <c r="D21" s="24">
        <v>42</v>
      </c>
      <c r="E21" s="24">
        <v>34</v>
      </c>
      <c r="F21" s="24">
        <v>63</v>
      </c>
      <c r="G21" s="15">
        <v>28</v>
      </c>
    </row>
    <row r="22" spans="2:7" outlineLevel="1" x14ac:dyDescent="0.25">
      <c r="B22" s="38"/>
      <c r="C22" s="38"/>
      <c r="D22" s="38"/>
      <c r="E22" s="38"/>
      <c r="F22" s="38"/>
      <c r="G22" s="38"/>
    </row>
    <row r="23" spans="2:7" outlineLevel="1" x14ac:dyDescent="0.25">
      <c r="B23" s="45"/>
      <c r="C23" s="45"/>
      <c r="D23" s="45"/>
      <c r="E23" s="45"/>
      <c r="F23" s="45"/>
      <c r="G23" s="45"/>
    </row>
    <row r="24" spans="2:7" outlineLevel="1" x14ac:dyDescent="0.25">
      <c r="B24" s="7" t="s">
        <v>22</v>
      </c>
      <c r="C24" s="18"/>
      <c r="D24" s="18"/>
      <c r="E24" s="18"/>
      <c r="F24" s="18"/>
      <c r="G24" s="8"/>
    </row>
    <row r="25" spans="2:7" outlineLevel="1" x14ac:dyDescent="0.25">
      <c r="B25" s="9" t="s">
        <v>23</v>
      </c>
      <c r="C25" s="19">
        <v>7.0000000000000007E-2</v>
      </c>
      <c r="D25" s="19">
        <v>0.02</v>
      </c>
      <c r="E25" s="49" t="s">
        <v>173</v>
      </c>
      <c r="F25" s="19">
        <v>0.13</v>
      </c>
      <c r="G25" s="10">
        <v>0.04</v>
      </c>
    </row>
    <row r="26" spans="2:7" outlineLevel="1" x14ac:dyDescent="0.25">
      <c r="B26" s="11" t="s">
        <v>24</v>
      </c>
      <c r="C26" s="20">
        <v>0.31</v>
      </c>
      <c r="D26" s="49">
        <v>0.19</v>
      </c>
      <c r="E26" s="20">
        <v>0.28999999999999998</v>
      </c>
      <c r="F26" s="20">
        <v>0.37</v>
      </c>
      <c r="G26" s="12">
        <v>0.32</v>
      </c>
    </row>
    <row r="27" spans="2:7" outlineLevel="1" x14ac:dyDescent="0.25">
      <c r="B27" s="9" t="s">
        <v>25</v>
      </c>
      <c r="C27" s="19">
        <v>0.38</v>
      </c>
      <c r="D27" s="19">
        <v>0.43</v>
      </c>
      <c r="E27" s="19">
        <v>0.28999999999999998</v>
      </c>
      <c r="F27" s="19">
        <v>0.37</v>
      </c>
      <c r="G27" s="10">
        <v>0.43</v>
      </c>
    </row>
    <row r="28" spans="2:7" outlineLevel="1" x14ac:dyDescent="0.25">
      <c r="B28" s="11" t="s">
        <v>26</v>
      </c>
      <c r="C28" s="20">
        <v>0.24</v>
      </c>
      <c r="D28" s="20">
        <v>0.36</v>
      </c>
      <c r="E28" s="48">
        <v>0.41</v>
      </c>
      <c r="F28" s="49">
        <v>0.14000000000000001</v>
      </c>
      <c r="G28" s="12">
        <v>0.21</v>
      </c>
    </row>
    <row r="29" spans="2:7" outlineLevel="1" x14ac:dyDescent="0.25">
      <c r="B29" s="13" t="s">
        <v>1385</v>
      </c>
      <c r="C29" s="23">
        <v>1</v>
      </c>
      <c r="D29" s="23">
        <v>1</v>
      </c>
      <c r="E29" s="23">
        <v>1</v>
      </c>
      <c r="F29" s="23">
        <v>1</v>
      </c>
      <c r="G29" s="14">
        <v>1</v>
      </c>
    </row>
    <row r="30" spans="2:7" outlineLevel="1" x14ac:dyDescent="0.25">
      <c r="B30" s="13" t="s">
        <v>11</v>
      </c>
      <c r="C30" s="24">
        <v>195</v>
      </c>
      <c r="D30" s="24">
        <v>42</v>
      </c>
      <c r="E30" s="24">
        <v>34</v>
      </c>
      <c r="F30" s="24">
        <v>63</v>
      </c>
      <c r="G30" s="15">
        <v>28</v>
      </c>
    </row>
    <row r="31" spans="2:7" outlineLevel="1" x14ac:dyDescent="0.25">
      <c r="B31" s="38"/>
      <c r="C31" s="38"/>
      <c r="D31" s="38"/>
      <c r="E31" s="38"/>
      <c r="F31" s="38"/>
      <c r="G31" s="38"/>
    </row>
    <row r="32" spans="2:7" outlineLevel="1" x14ac:dyDescent="0.25">
      <c r="B32" s="45"/>
      <c r="C32" s="45"/>
      <c r="D32" s="45"/>
      <c r="E32" s="45"/>
      <c r="F32" s="45"/>
      <c r="G32" s="45"/>
    </row>
    <row r="33" spans="2:7" ht="24" outlineLevel="1" x14ac:dyDescent="0.25">
      <c r="B33" s="7" t="s">
        <v>405</v>
      </c>
      <c r="C33" s="18"/>
      <c r="D33" s="18"/>
      <c r="E33" s="18"/>
      <c r="F33" s="18"/>
      <c r="G33" s="8"/>
    </row>
    <row r="34" spans="2:7" outlineLevel="1" x14ac:dyDescent="0.25">
      <c r="B34" s="9" t="s">
        <v>406</v>
      </c>
      <c r="C34" s="19" t="s">
        <v>31</v>
      </c>
      <c r="D34" s="19" t="s">
        <v>31</v>
      </c>
      <c r="E34" s="19" t="s">
        <v>31</v>
      </c>
      <c r="F34" s="19" t="s">
        <v>31</v>
      </c>
      <c r="G34" s="10" t="s">
        <v>31</v>
      </c>
    </row>
    <row r="35" spans="2:7" outlineLevel="1" x14ac:dyDescent="0.25">
      <c r="B35" s="11" t="s">
        <v>407</v>
      </c>
      <c r="C35" s="20">
        <v>0.54</v>
      </c>
      <c r="D35" s="20">
        <v>0.62</v>
      </c>
      <c r="E35" s="20">
        <v>0.41</v>
      </c>
      <c r="F35" s="20">
        <v>0.52</v>
      </c>
      <c r="G35" s="12">
        <v>0.5</v>
      </c>
    </row>
    <row r="36" spans="2:7" outlineLevel="1" x14ac:dyDescent="0.25">
      <c r="B36" s="9" t="s">
        <v>408</v>
      </c>
      <c r="C36" s="19">
        <v>0.27</v>
      </c>
      <c r="D36" s="19">
        <v>0.28999999999999998</v>
      </c>
      <c r="E36" s="19">
        <v>0.41</v>
      </c>
      <c r="F36" s="19">
        <v>0.28999999999999998</v>
      </c>
      <c r="G36" s="10">
        <v>0.28999999999999998</v>
      </c>
    </row>
    <row r="37" spans="2:7" outlineLevel="1" x14ac:dyDescent="0.25">
      <c r="B37" s="11" t="s">
        <v>409</v>
      </c>
      <c r="C37" s="20">
        <v>0.19</v>
      </c>
      <c r="D37" s="49">
        <v>0.1</v>
      </c>
      <c r="E37" s="20">
        <v>0.18</v>
      </c>
      <c r="F37" s="20">
        <v>0.19</v>
      </c>
      <c r="G37" s="12">
        <v>0.21</v>
      </c>
    </row>
    <row r="38" spans="2:7" ht="27" outlineLevel="1" x14ac:dyDescent="0.25">
      <c r="B38" s="13" t="s">
        <v>1386</v>
      </c>
      <c r="C38" s="23">
        <v>1</v>
      </c>
      <c r="D38" s="23">
        <v>1</v>
      </c>
      <c r="E38" s="23">
        <v>1</v>
      </c>
      <c r="F38" s="23">
        <v>1</v>
      </c>
      <c r="G38" s="14">
        <v>1</v>
      </c>
    </row>
    <row r="39" spans="2:7" outlineLevel="1" x14ac:dyDescent="0.25">
      <c r="B39" s="13" t="s">
        <v>11</v>
      </c>
      <c r="C39" s="24">
        <v>195</v>
      </c>
      <c r="D39" s="24">
        <v>42</v>
      </c>
      <c r="E39" s="24">
        <v>34</v>
      </c>
      <c r="F39" s="24">
        <v>63</v>
      </c>
      <c r="G39" s="15">
        <v>28</v>
      </c>
    </row>
    <row r="40" spans="2:7" outlineLevel="1" x14ac:dyDescent="0.25">
      <c r="B40" s="38"/>
      <c r="C40" s="38"/>
      <c r="D40" s="38"/>
      <c r="E40" s="38"/>
      <c r="F40" s="38"/>
      <c r="G40" s="38"/>
    </row>
    <row r="41" spans="2:7" outlineLevel="1" x14ac:dyDescent="0.25">
      <c r="B41" s="45"/>
      <c r="C41" s="45"/>
      <c r="D41" s="45"/>
      <c r="E41" s="45"/>
      <c r="F41" s="45"/>
      <c r="G41" s="45"/>
    </row>
    <row r="42" spans="2:7" outlineLevel="1" x14ac:dyDescent="0.25">
      <c r="B42" s="7" t="s">
        <v>56</v>
      </c>
      <c r="C42" s="18"/>
      <c r="D42" s="18"/>
      <c r="E42" s="18"/>
      <c r="F42" s="18"/>
      <c r="G42" s="8"/>
    </row>
    <row r="43" spans="2:7" outlineLevel="1" x14ac:dyDescent="0.25">
      <c r="B43" s="9" t="s">
        <v>57</v>
      </c>
      <c r="C43" s="19">
        <v>0.02</v>
      </c>
      <c r="D43" s="19">
        <v>0.02</v>
      </c>
      <c r="E43" s="19" t="s">
        <v>31</v>
      </c>
      <c r="F43" s="19" t="s">
        <v>31</v>
      </c>
      <c r="G43" s="10" t="s">
        <v>31</v>
      </c>
    </row>
    <row r="44" spans="2:7" outlineLevel="1" x14ac:dyDescent="0.25">
      <c r="B44" s="11" t="s">
        <v>58</v>
      </c>
      <c r="C44" s="20">
        <v>0.1</v>
      </c>
      <c r="D44" s="20">
        <v>7.0000000000000007E-2</v>
      </c>
      <c r="E44" s="20">
        <v>0.12</v>
      </c>
      <c r="F44" s="20">
        <v>0.08</v>
      </c>
      <c r="G44" s="50" t="s">
        <v>173</v>
      </c>
    </row>
    <row r="45" spans="2:7" outlineLevel="1" x14ac:dyDescent="0.25">
      <c r="B45" s="9" t="s">
        <v>59</v>
      </c>
      <c r="C45" s="19">
        <v>0.43</v>
      </c>
      <c r="D45" s="19">
        <v>0.4</v>
      </c>
      <c r="E45" s="19">
        <v>0.35</v>
      </c>
      <c r="F45" s="19">
        <v>0.48</v>
      </c>
      <c r="G45" s="10">
        <v>0.46</v>
      </c>
    </row>
    <row r="46" spans="2:7" outlineLevel="1" x14ac:dyDescent="0.25">
      <c r="B46" s="11" t="s">
        <v>60</v>
      </c>
      <c r="C46" s="20">
        <v>0.46</v>
      </c>
      <c r="D46" s="20">
        <v>0.5</v>
      </c>
      <c r="E46" s="20">
        <v>0.53</v>
      </c>
      <c r="F46" s="20">
        <v>0.44</v>
      </c>
      <c r="G46" s="12">
        <v>0.54</v>
      </c>
    </row>
    <row r="47" spans="2:7" outlineLevel="1" x14ac:dyDescent="0.25">
      <c r="B47" s="13" t="s">
        <v>1387</v>
      </c>
      <c r="C47" s="23">
        <v>1</v>
      </c>
      <c r="D47" s="23">
        <v>1</v>
      </c>
      <c r="E47" s="23">
        <v>1</v>
      </c>
      <c r="F47" s="23">
        <v>1</v>
      </c>
      <c r="G47" s="14">
        <v>1</v>
      </c>
    </row>
    <row r="48" spans="2:7" outlineLevel="1" x14ac:dyDescent="0.25">
      <c r="B48" s="13" t="s">
        <v>11</v>
      </c>
      <c r="C48" s="24">
        <v>195</v>
      </c>
      <c r="D48" s="24">
        <v>42</v>
      </c>
      <c r="E48" s="24">
        <v>34</v>
      </c>
      <c r="F48" s="24">
        <v>63</v>
      </c>
      <c r="G48" s="15">
        <v>28</v>
      </c>
    </row>
    <row r="49" spans="2:7" outlineLevel="1" x14ac:dyDescent="0.25">
      <c r="B49" s="38"/>
      <c r="C49" s="38"/>
      <c r="D49" s="38"/>
      <c r="E49" s="38"/>
      <c r="F49" s="38"/>
      <c r="G49" s="38"/>
    </row>
    <row r="50" spans="2:7" outlineLevel="1" x14ac:dyDescent="0.25">
      <c r="B50" s="45"/>
      <c r="C50" s="45"/>
      <c r="D50" s="45"/>
      <c r="E50" s="45"/>
      <c r="F50" s="45"/>
      <c r="G50" s="45"/>
    </row>
    <row r="51" spans="2:7" outlineLevel="1" x14ac:dyDescent="0.25">
      <c r="B51" s="7" t="s">
        <v>70</v>
      </c>
      <c r="C51" s="18"/>
      <c r="D51" s="18"/>
      <c r="E51" s="18"/>
      <c r="F51" s="18"/>
      <c r="G51" s="8"/>
    </row>
    <row r="52" spans="2:7" outlineLevel="1" x14ac:dyDescent="0.25">
      <c r="B52" s="9" t="s">
        <v>74</v>
      </c>
      <c r="C52" s="19">
        <v>7.0000000000000007E-2</v>
      </c>
      <c r="D52" s="49" t="s">
        <v>173</v>
      </c>
      <c r="E52" s="19">
        <v>0.06</v>
      </c>
      <c r="F52" s="48">
        <v>0.14000000000000001</v>
      </c>
      <c r="G52" s="10">
        <v>0.04</v>
      </c>
    </row>
    <row r="53" spans="2:7" outlineLevel="1" x14ac:dyDescent="0.25">
      <c r="B53" s="11" t="s">
        <v>410</v>
      </c>
      <c r="C53" s="20">
        <v>0.11</v>
      </c>
      <c r="D53" s="20">
        <v>0.05</v>
      </c>
      <c r="E53" s="49">
        <v>0.03</v>
      </c>
      <c r="F53" s="20">
        <v>0.08</v>
      </c>
      <c r="G53" s="12">
        <v>7.0000000000000007E-2</v>
      </c>
    </row>
    <row r="54" spans="2:7" outlineLevel="1" x14ac:dyDescent="0.25">
      <c r="B54" s="9" t="s">
        <v>411</v>
      </c>
      <c r="C54" s="19">
        <v>0.47</v>
      </c>
      <c r="D54" s="19">
        <v>0.45</v>
      </c>
      <c r="E54" s="19">
        <v>0.5</v>
      </c>
      <c r="F54" s="48">
        <v>0.59</v>
      </c>
      <c r="G54" s="47">
        <v>0.64</v>
      </c>
    </row>
    <row r="55" spans="2:7" ht="28.5" outlineLevel="1" x14ac:dyDescent="0.25">
      <c r="B55" s="11" t="s">
        <v>412</v>
      </c>
      <c r="C55" s="20">
        <v>0.09</v>
      </c>
      <c r="D55" s="20">
        <v>0.17</v>
      </c>
      <c r="E55" s="20">
        <v>0.12</v>
      </c>
      <c r="F55" s="20">
        <v>0.05</v>
      </c>
      <c r="G55" s="12">
        <v>0.11</v>
      </c>
    </row>
    <row r="56" spans="2:7" outlineLevel="1" x14ac:dyDescent="0.25">
      <c r="B56" s="9" t="s">
        <v>413</v>
      </c>
      <c r="C56" s="19">
        <v>0.11</v>
      </c>
      <c r="D56" s="19">
        <v>0.19</v>
      </c>
      <c r="E56" s="19">
        <v>0.12</v>
      </c>
      <c r="F56" s="19">
        <v>0.1</v>
      </c>
      <c r="G56" s="10">
        <v>0.18</v>
      </c>
    </row>
    <row r="57" spans="2:7" outlineLevel="1" x14ac:dyDescent="0.25">
      <c r="B57" s="11" t="s">
        <v>414</v>
      </c>
      <c r="C57" s="20">
        <v>0.24</v>
      </c>
      <c r="D57" s="20">
        <v>0.17</v>
      </c>
      <c r="E57" s="20">
        <v>0.26</v>
      </c>
      <c r="F57" s="20">
        <v>0.16</v>
      </c>
      <c r="G57" s="50">
        <v>7.0000000000000007E-2</v>
      </c>
    </row>
    <row r="58" spans="2:7" outlineLevel="1" x14ac:dyDescent="0.25">
      <c r="B58" s="13" t="s">
        <v>1388</v>
      </c>
      <c r="C58" s="23">
        <v>1</v>
      </c>
      <c r="D58" s="23">
        <v>1</v>
      </c>
      <c r="E58" s="23">
        <v>1</v>
      </c>
      <c r="F58" s="23">
        <v>1</v>
      </c>
      <c r="G58" s="14">
        <v>1</v>
      </c>
    </row>
    <row r="59" spans="2:7" outlineLevel="1" x14ac:dyDescent="0.25">
      <c r="B59" s="13" t="s">
        <v>11</v>
      </c>
      <c r="C59" s="24">
        <v>195</v>
      </c>
      <c r="D59" s="24">
        <v>42</v>
      </c>
      <c r="E59" s="24">
        <v>34</v>
      </c>
      <c r="F59" s="24">
        <v>63</v>
      </c>
      <c r="G59" s="15">
        <v>28</v>
      </c>
    </row>
    <row r="60" spans="2:7" outlineLevel="1" x14ac:dyDescent="0.25">
      <c r="B60" s="38"/>
      <c r="C60" s="38"/>
      <c r="D60" s="38"/>
      <c r="E60" s="38"/>
      <c r="F60" s="38"/>
      <c r="G60" s="38"/>
    </row>
    <row r="61" spans="2:7" outlineLevel="1" x14ac:dyDescent="0.25">
      <c r="B61" s="45"/>
      <c r="C61" s="45"/>
      <c r="D61" s="45"/>
      <c r="E61" s="45"/>
      <c r="F61" s="45"/>
      <c r="G61" s="45"/>
    </row>
    <row r="62" spans="2:7" outlineLevel="1" x14ac:dyDescent="0.25">
      <c r="B62" s="7" t="s">
        <v>62</v>
      </c>
      <c r="C62" s="18"/>
      <c r="D62" s="18"/>
      <c r="E62" s="18"/>
      <c r="F62" s="18"/>
      <c r="G62" s="8"/>
    </row>
    <row r="63" spans="2:7" ht="28.5" outlineLevel="1" x14ac:dyDescent="0.25">
      <c r="B63" s="9" t="s">
        <v>63</v>
      </c>
      <c r="C63" s="19">
        <v>0.03</v>
      </c>
      <c r="D63" s="49" t="s">
        <v>173</v>
      </c>
      <c r="E63" s="19">
        <v>0.03</v>
      </c>
      <c r="F63" s="19">
        <v>0.03</v>
      </c>
      <c r="G63" s="50" t="s">
        <v>173</v>
      </c>
    </row>
    <row r="64" spans="2:7" ht="28.5" outlineLevel="1" x14ac:dyDescent="0.25">
      <c r="B64" s="11" t="s">
        <v>64</v>
      </c>
      <c r="C64" s="20">
        <v>0.13</v>
      </c>
      <c r="D64" s="49">
        <v>0.05</v>
      </c>
      <c r="E64" s="20">
        <v>0.12</v>
      </c>
      <c r="F64" s="20">
        <v>0.14000000000000001</v>
      </c>
      <c r="G64" s="12">
        <v>0.11</v>
      </c>
    </row>
    <row r="65" spans="2:7" ht="28.5" outlineLevel="1" x14ac:dyDescent="0.25">
      <c r="B65" s="9" t="s">
        <v>65</v>
      </c>
      <c r="C65" s="19">
        <v>0.32</v>
      </c>
      <c r="D65" s="19">
        <v>0.38</v>
      </c>
      <c r="E65" s="19">
        <v>0.38</v>
      </c>
      <c r="F65" s="19">
        <v>0.32</v>
      </c>
      <c r="G65" s="10">
        <v>0.28999999999999998</v>
      </c>
    </row>
    <row r="66" spans="2:7" ht="42.75" outlineLevel="1" x14ac:dyDescent="0.25">
      <c r="B66" s="11" t="s">
        <v>66</v>
      </c>
      <c r="C66" s="20">
        <v>0.25</v>
      </c>
      <c r="D66" s="20">
        <v>0.26</v>
      </c>
      <c r="E66" s="20">
        <v>0.18</v>
      </c>
      <c r="F66" s="20">
        <v>0.32</v>
      </c>
      <c r="G66" s="12">
        <v>0.32</v>
      </c>
    </row>
    <row r="67" spans="2:7" ht="42.75" outlineLevel="1" x14ac:dyDescent="0.25">
      <c r="B67" s="9" t="s">
        <v>67</v>
      </c>
      <c r="C67" s="19">
        <v>0.22</v>
      </c>
      <c r="D67" s="19">
        <v>0.28999999999999998</v>
      </c>
      <c r="E67" s="19">
        <v>0.28999999999999998</v>
      </c>
      <c r="F67" s="19">
        <v>0.19</v>
      </c>
      <c r="G67" s="10">
        <v>0.21</v>
      </c>
    </row>
    <row r="68" spans="2:7" outlineLevel="1" x14ac:dyDescent="0.25">
      <c r="B68" s="11" t="s">
        <v>68</v>
      </c>
      <c r="C68" s="20">
        <v>0.05</v>
      </c>
      <c r="D68" s="20">
        <v>0.02</v>
      </c>
      <c r="E68" s="49" t="s">
        <v>173</v>
      </c>
      <c r="F68" s="49" t="s">
        <v>173</v>
      </c>
      <c r="G68" s="12">
        <v>7.0000000000000007E-2</v>
      </c>
    </row>
    <row r="69" spans="2:7" ht="27" outlineLevel="1" x14ac:dyDescent="0.25">
      <c r="B69" s="13" t="s">
        <v>1389</v>
      </c>
      <c r="C69" s="23">
        <v>1</v>
      </c>
      <c r="D69" s="23">
        <v>1</v>
      </c>
      <c r="E69" s="23">
        <v>1</v>
      </c>
      <c r="F69" s="23">
        <v>1</v>
      </c>
      <c r="G69" s="14">
        <v>1</v>
      </c>
    </row>
    <row r="70" spans="2:7" outlineLevel="1" x14ac:dyDescent="0.25">
      <c r="B70" s="13" t="s">
        <v>11</v>
      </c>
      <c r="C70" s="24">
        <v>195</v>
      </c>
      <c r="D70" s="24">
        <v>42</v>
      </c>
      <c r="E70" s="24">
        <v>34</v>
      </c>
      <c r="F70" s="24">
        <v>63</v>
      </c>
      <c r="G70" s="15">
        <v>28</v>
      </c>
    </row>
    <row r="71" spans="2:7" outlineLevel="1" x14ac:dyDescent="0.25">
      <c r="B71" s="38"/>
      <c r="C71" s="38"/>
      <c r="D71" s="38"/>
      <c r="E71" s="38"/>
      <c r="F71" s="38"/>
      <c r="G71" s="38"/>
    </row>
    <row r="72" spans="2:7" outlineLevel="1" x14ac:dyDescent="0.25">
      <c r="B72" s="45"/>
      <c r="C72" s="45"/>
      <c r="D72" s="45"/>
      <c r="E72" s="45"/>
      <c r="F72" s="45"/>
      <c r="G72" s="45"/>
    </row>
    <row r="73" spans="2:7" ht="24" outlineLevel="1" x14ac:dyDescent="0.25">
      <c r="B73" s="7" t="s">
        <v>78</v>
      </c>
      <c r="C73" s="18"/>
      <c r="D73" s="18"/>
      <c r="E73" s="18"/>
      <c r="F73" s="18"/>
      <c r="G73" s="8"/>
    </row>
    <row r="74" spans="2:7" outlineLevel="1" x14ac:dyDescent="0.25">
      <c r="B74" s="9" t="s">
        <v>79</v>
      </c>
      <c r="C74" s="19">
        <v>0.04</v>
      </c>
      <c r="D74" s="49" t="s">
        <v>173</v>
      </c>
      <c r="E74" s="19">
        <v>0.03</v>
      </c>
      <c r="F74" s="19">
        <v>0.05</v>
      </c>
      <c r="G74" s="50" t="s">
        <v>173</v>
      </c>
    </row>
    <row r="75" spans="2:7" outlineLevel="1" x14ac:dyDescent="0.25">
      <c r="B75" s="11" t="s">
        <v>80</v>
      </c>
      <c r="C75" s="20">
        <v>0.09</v>
      </c>
      <c r="D75" s="20">
        <v>7.0000000000000007E-2</v>
      </c>
      <c r="E75" s="20">
        <v>0.06</v>
      </c>
      <c r="F75" s="20">
        <v>0.06</v>
      </c>
      <c r="G75" s="12">
        <v>0.04</v>
      </c>
    </row>
    <row r="76" spans="2:7" outlineLevel="1" x14ac:dyDescent="0.25">
      <c r="B76" s="9" t="s">
        <v>81</v>
      </c>
      <c r="C76" s="19">
        <v>0.09</v>
      </c>
      <c r="D76" s="19">
        <v>0.1</v>
      </c>
      <c r="E76" s="19">
        <v>0.18</v>
      </c>
      <c r="F76" s="19">
        <v>0.11</v>
      </c>
      <c r="G76" s="10">
        <v>0.18</v>
      </c>
    </row>
    <row r="77" spans="2:7" outlineLevel="1" x14ac:dyDescent="0.25">
      <c r="B77" s="11" t="s">
        <v>82</v>
      </c>
      <c r="C77" s="20">
        <v>0.15</v>
      </c>
      <c r="D77" s="20">
        <v>0.21</v>
      </c>
      <c r="E77" s="20">
        <v>0.09</v>
      </c>
      <c r="F77" s="20">
        <v>0.14000000000000001</v>
      </c>
      <c r="G77" s="12">
        <v>0.14000000000000001</v>
      </c>
    </row>
    <row r="78" spans="2:7" outlineLevel="1" x14ac:dyDescent="0.25">
      <c r="B78" s="9" t="s">
        <v>83</v>
      </c>
      <c r="C78" s="19">
        <v>0.17</v>
      </c>
      <c r="D78" s="19">
        <v>0.19</v>
      </c>
      <c r="E78" s="19">
        <v>0.24</v>
      </c>
      <c r="F78" s="19">
        <v>0.16</v>
      </c>
      <c r="G78" s="10">
        <v>0.32</v>
      </c>
    </row>
    <row r="79" spans="2:7" outlineLevel="1" x14ac:dyDescent="0.25">
      <c r="B79" s="11" t="s">
        <v>84</v>
      </c>
      <c r="C79" s="20">
        <v>0.25</v>
      </c>
      <c r="D79" s="20">
        <v>0.31</v>
      </c>
      <c r="E79" s="20">
        <v>0.24</v>
      </c>
      <c r="F79" s="20">
        <v>0.27</v>
      </c>
      <c r="G79" s="12">
        <v>0.18</v>
      </c>
    </row>
    <row r="80" spans="2:7" outlineLevel="1" x14ac:dyDescent="0.25">
      <c r="B80" s="9" t="s">
        <v>85</v>
      </c>
      <c r="C80" s="19">
        <v>0.2</v>
      </c>
      <c r="D80" s="19">
        <v>0.12</v>
      </c>
      <c r="E80" s="19">
        <v>0.18</v>
      </c>
      <c r="F80" s="19">
        <v>0.21</v>
      </c>
      <c r="G80" s="10">
        <v>0.14000000000000001</v>
      </c>
    </row>
    <row r="81" spans="2:7" ht="27" outlineLevel="1" x14ac:dyDescent="0.25">
      <c r="B81" s="13" t="s">
        <v>1390</v>
      </c>
      <c r="C81" s="23">
        <v>1</v>
      </c>
      <c r="D81" s="23">
        <v>1</v>
      </c>
      <c r="E81" s="23">
        <v>1</v>
      </c>
      <c r="F81" s="23">
        <v>1</v>
      </c>
      <c r="G81" s="14">
        <v>1</v>
      </c>
    </row>
    <row r="82" spans="2:7" outlineLevel="1" x14ac:dyDescent="0.25">
      <c r="B82" s="13" t="s">
        <v>11</v>
      </c>
      <c r="C82" s="24">
        <v>195</v>
      </c>
      <c r="D82" s="24">
        <v>42</v>
      </c>
      <c r="E82" s="24">
        <v>34</v>
      </c>
      <c r="F82" s="24">
        <v>63</v>
      </c>
      <c r="G82" s="15">
        <v>28</v>
      </c>
    </row>
    <row r="83" spans="2:7" outlineLevel="1" x14ac:dyDescent="0.25">
      <c r="B83" s="38"/>
      <c r="C83" s="38"/>
      <c r="D83" s="38"/>
      <c r="E83" s="38"/>
      <c r="F83" s="38"/>
      <c r="G83" s="38"/>
    </row>
    <row r="84" spans="2:7" outlineLevel="1" x14ac:dyDescent="0.25">
      <c r="B84" s="45"/>
      <c r="C84" s="45"/>
      <c r="D84" s="45"/>
      <c r="E84" s="45"/>
      <c r="F84" s="45"/>
      <c r="G84" s="45"/>
    </row>
    <row r="85" spans="2:7" outlineLevel="1" x14ac:dyDescent="0.25">
      <c r="B85" s="7" t="s">
        <v>415</v>
      </c>
      <c r="C85" s="18"/>
      <c r="D85" s="18"/>
      <c r="E85" s="18"/>
      <c r="F85" s="18"/>
      <c r="G85" s="8"/>
    </row>
    <row r="86" spans="2:7" outlineLevel="1" x14ac:dyDescent="0.25">
      <c r="B86" s="9" t="s">
        <v>44</v>
      </c>
      <c r="C86" s="19">
        <v>0.12</v>
      </c>
      <c r="D86" s="19">
        <v>0.17</v>
      </c>
      <c r="E86" s="19">
        <v>0.18</v>
      </c>
      <c r="F86" s="19">
        <v>0.17</v>
      </c>
      <c r="G86" s="10">
        <v>0.14000000000000001</v>
      </c>
    </row>
    <row r="87" spans="2:7" ht="28.5" outlineLevel="1" x14ac:dyDescent="0.25">
      <c r="B87" s="11" t="s">
        <v>45</v>
      </c>
      <c r="C87" s="20">
        <v>0.24</v>
      </c>
      <c r="D87" s="20">
        <v>0.24</v>
      </c>
      <c r="E87" s="20">
        <v>0.18</v>
      </c>
      <c r="F87" s="20">
        <v>0.28999999999999998</v>
      </c>
      <c r="G87" s="12">
        <v>0.14000000000000001</v>
      </c>
    </row>
    <row r="88" spans="2:7" ht="28.5" outlineLevel="1" x14ac:dyDescent="0.25">
      <c r="B88" s="9" t="s">
        <v>46</v>
      </c>
      <c r="C88" s="19">
        <v>0.04</v>
      </c>
      <c r="D88" s="19">
        <v>0.05</v>
      </c>
      <c r="E88" s="19">
        <v>0.06</v>
      </c>
      <c r="F88" s="19">
        <v>0.02</v>
      </c>
      <c r="G88" s="50" t="s">
        <v>173</v>
      </c>
    </row>
    <row r="89" spans="2:7" ht="28.5" outlineLevel="1" x14ac:dyDescent="0.25">
      <c r="B89" s="11" t="s">
        <v>47</v>
      </c>
      <c r="C89" s="20">
        <v>0.15</v>
      </c>
      <c r="D89" s="20">
        <v>0.21</v>
      </c>
      <c r="E89" s="20">
        <v>0.26</v>
      </c>
      <c r="F89" s="20">
        <v>0.11</v>
      </c>
      <c r="G89" s="12">
        <v>0.18</v>
      </c>
    </row>
    <row r="90" spans="2:7" ht="28.5" outlineLevel="1" x14ac:dyDescent="0.25">
      <c r="B90" s="9" t="s">
        <v>48</v>
      </c>
      <c r="C90" s="19">
        <v>0.15</v>
      </c>
      <c r="D90" s="19">
        <v>0.1</v>
      </c>
      <c r="E90" s="49">
        <v>0.06</v>
      </c>
      <c r="F90" s="19">
        <v>0.16</v>
      </c>
      <c r="G90" s="10">
        <v>0.21</v>
      </c>
    </row>
    <row r="91" spans="2:7" ht="28.5" outlineLevel="1" x14ac:dyDescent="0.25">
      <c r="B91" s="11" t="s">
        <v>49</v>
      </c>
      <c r="C91" s="20">
        <v>0.12</v>
      </c>
      <c r="D91" s="20">
        <v>0.14000000000000001</v>
      </c>
      <c r="E91" s="20">
        <v>0.18</v>
      </c>
      <c r="F91" s="20">
        <v>0.11</v>
      </c>
      <c r="G91" s="12">
        <v>7.0000000000000007E-2</v>
      </c>
    </row>
    <row r="92" spans="2:7" outlineLevel="1" x14ac:dyDescent="0.25">
      <c r="B92" s="9" t="s">
        <v>50</v>
      </c>
      <c r="C92" s="19">
        <v>0.17</v>
      </c>
      <c r="D92" s="19">
        <v>0.1</v>
      </c>
      <c r="E92" s="19">
        <v>0.09</v>
      </c>
      <c r="F92" s="19">
        <v>0.14000000000000001</v>
      </c>
      <c r="G92" s="10">
        <v>0.25</v>
      </c>
    </row>
    <row r="93" spans="2:7" outlineLevel="1" x14ac:dyDescent="0.25">
      <c r="B93" s="13" t="s">
        <v>1391</v>
      </c>
      <c r="C93" s="23">
        <v>1</v>
      </c>
      <c r="D93" s="23">
        <v>1</v>
      </c>
      <c r="E93" s="23">
        <v>1</v>
      </c>
      <c r="F93" s="23">
        <v>1</v>
      </c>
      <c r="G93" s="14">
        <v>1</v>
      </c>
    </row>
    <row r="94" spans="2:7" outlineLevel="1" x14ac:dyDescent="0.25">
      <c r="B94" s="13" t="s">
        <v>11</v>
      </c>
      <c r="C94" s="24">
        <v>195</v>
      </c>
      <c r="D94" s="24">
        <v>42</v>
      </c>
      <c r="E94" s="24">
        <v>34</v>
      </c>
      <c r="F94" s="24">
        <v>63</v>
      </c>
      <c r="G94" s="15">
        <v>28</v>
      </c>
    </row>
    <row r="95" spans="2:7" outlineLevel="1" x14ac:dyDescent="0.25">
      <c r="B95" s="38"/>
      <c r="C95" s="38"/>
      <c r="D95" s="38"/>
      <c r="E95" s="38"/>
      <c r="F95" s="38"/>
      <c r="G95" s="38"/>
    </row>
    <row r="96" spans="2:7" outlineLevel="1" x14ac:dyDescent="0.25">
      <c r="B96" s="39" t="s">
        <v>12</v>
      </c>
      <c r="C96" s="39"/>
      <c r="D96" s="39"/>
      <c r="E96" s="39"/>
      <c r="F96" s="39"/>
      <c r="G96" s="39"/>
    </row>
    <row r="97" spans="2:7" outlineLevel="1" x14ac:dyDescent="0.25">
      <c r="B97" s="40" t="s">
        <v>13</v>
      </c>
      <c r="C97" s="40"/>
      <c r="D97" s="40"/>
      <c r="E97" s="40"/>
      <c r="F97" s="40"/>
      <c r="G97" s="40"/>
    </row>
    <row r="98" spans="2:7" outlineLevel="1" x14ac:dyDescent="0.25">
      <c r="B98" s="40" t="s">
        <v>14</v>
      </c>
      <c r="C98" s="40"/>
      <c r="D98" s="40"/>
      <c r="E98" s="40"/>
      <c r="F98" s="40"/>
      <c r="G98" s="40"/>
    </row>
    <row r="99" spans="2:7" outlineLevel="1" x14ac:dyDescent="0.25">
      <c r="B99" s="41" t="s">
        <v>15</v>
      </c>
      <c r="C99" s="41"/>
      <c r="D99" s="41"/>
      <c r="E99" s="41"/>
      <c r="F99" s="41"/>
      <c r="G99" s="41"/>
    </row>
    <row r="100" spans="2:7" outlineLevel="1" x14ac:dyDescent="0.25">
      <c r="B100" s="41" t="s">
        <v>16</v>
      </c>
      <c r="C100" s="41"/>
      <c r="D100" s="41"/>
      <c r="E100" s="41"/>
      <c r="F100" s="41"/>
      <c r="G100" s="41"/>
    </row>
    <row r="101" spans="2:7" outlineLevel="1" x14ac:dyDescent="0.25"/>
    <row r="102" spans="2:7" outlineLevel="1" x14ac:dyDescent="0.25"/>
  </sheetData>
  <mergeCells count="23">
    <mergeCell ref="B31:G31"/>
    <mergeCell ref="C5:G5"/>
    <mergeCell ref="B15:G15"/>
    <mergeCell ref="B16:G16"/>
    <mergeCell ref="B22:G22"/>
    <mergeCell ref="B23:G23"/>
    <mergeCell ref="B95:G95"/>
    <mergeCell ref="B32:G32"/>
    <mergeCell ref="B40:G40"/>
    <mergeCell ref="B41:G41"/>
    <mergeCell ref="B49:G49"/>
    <mergeCell ref="B50:G50"/>
    <mergeCell ref="B60:G60"/>
    <mergeCell ref="B61:G61"/>
    <mergeCell ref="B71:G71"/>
    <mergeCell ref="B72:G72"/>
    <mergeCell ref="B83:G83"/>
    <mergeCell ref="B84:G84"/>
    <mergeCell ref="B96:G96"/>
    <mergeCell ref="B97:G97"/>
    <mergeCell ref="B98:G98"/>
    <mergeCell ref="B99:G99"/>
    <mergeCell ref="B100:G100"/>
  </mergeCells>
  <hyperlinks>
    <hyperlink ref="A1" location="'Index'!A1" display="Index" xr:uid="{1AA36811-3333-407C-BBC2-197BF86791C7}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B6B0-B794-4FF7-900E-0C602EFA3F90}">
  <sheetPr codeName="Arkusz269"/>
  <dimension ref="A1:AS256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8.25" x14ac:dyDescent="0.25">
      <c r="A1" s="46" t="s">
        <v>243</v>
      </c>
      <c r="C1" s="25" t="s">
        <v>356</v>
      </c>
      <c r="D1" s="25" t="s">
        <v>388</v>
      </c>
      <c r="E1" s="25" t="s">
        <v>391</v>
      </c>
      <c r="F1" s="25" t="s">
        <v>394</v>
      </c>
      <c r="G1" s="25" t="s">
        <v>597</v>
      </c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x14ac:dyDescent="0.25">
      <c r="B2" s="16" t="s">
        <v>380</v>
      </c>
      <c r="C2" s="10">
        <v>0.73</v>
      </c>
      <c r="D2" s="10">
        <v>0.44</v>
      </c>
      <c r="E2" s="10">
        <v>0.57999999999999996</v>
      </c>
      <c r="F2" s="10">
        <v>0.46</v>
      </c>
      <c r="G2" s="10">
        <v>0.15</v>
      </c>
      <c r="H2" s="58"/>
      <c r="I2" s="58"/>
      <c r="J2" s="58"/>
      <c r="K2" s="58"/>
      <c r="L2" s="58"/>
      <c r="M2" s="58"/>
      <c r="N2" s="58"/>
      <c r="O2" s="59"/>
      <c r="P2" s="59"/>
      <c r="Q2" s="58"/>
      <c r="R2" s="59"/>
      <c r="S2" s="59"/>
      <c r="T2" s="58"/>
    </row>
    <row r="3" spans="1:20" ht="28.5" x14ac:dyDescent="0.25">
      <c r="B3" s="11" t="s">
        <v>1551</v>
      </c>
      <c r="C3" s="12">
        <v>0.51</v>
      </c>
      <c r="D3" s="12">
        <v>0.42</v>
      </c>
      <c r="E3" s="12">
        <v>0.36</v>
      </c>
      <c r="F3" s="12">
        <v>0.39</v>
      </c>
      <c r="G3" s="12">
        <v>0.15</v>
      </c>
      <c r="H3" s="60"/>
      <c r="I3" s="60"/>
      <c r="J3" s="60"/>
      <c r="K3" s="60"/>
      <c r="L3" s="60"/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 t="s">
        <v>1545</v>
      </c>
      <c r="C4" s="10">
        <v>0.49</v>
      </c>
      <c r="D4" s="10">
        <v>0.36</v>
      </c>
      <c r="E4" s="10">
        <v>0.42</v>
      </c>
      <c r="F4" s="10">
        <v>0.41</v>
      </c>
      <c r="G4" s="10">
        <v>0.2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 t="s">
        <v>377</v>
      </c>
      <c r="C5" s="12">
        <v>0.56999999999999995</v>
      </c>
      <c r="D5" s="12">
        <v>0.44</v>
      </c>
      <c r="E5" s="12">
        <v>0.62</v>
      </c>
      <c r="F5" s="12">
        <v>0.51</v>
      </c>
      <c r="G5" s="12">
        <v>0.4</v>
      </c>
      <c r="H5" s="60"/>
      <c r="I5" s="60"/>
      <c r="J5" s="60"/>
      <c r="K5" s="60"/>
      <c r="L5" s="60"/>
      <c r="M5" s="60"/>
      <c r="N5" s="60"/>
      <c r="O5" s="61"/>
      <c r="P5" s="60"/>
      <c r="Q5" s="60"/>
      <c r="R5" s="60"/>
      <c r="S5" s="60"/>
      <c r="T5" s="60"/>
    </row>
    <row r="6" spans="1:20" ht="28.5" x14ac:dyDescent="0.25">
      <c r="B6" s="16" t="s">
        <v>1546</v>
      </c>
      <c r="C6" s="10">
        <v>0.56999999999999995</v>
      </c>
      <c r="D6" s="10">
        <v>0.4</v>
      </c>
      <c r="E6" s="10">
        <v>0.42</v>
      </c>
      <c r="F6" s="10">
        <v>0.46</v>
      </c>
      <c r="G6" s="10">
        <v>0.25</v>
      </c>
      <c r="H6" s="58"/>
      <c r="I6" s="58"/>
      <c r="J6" s="58"/>
      <c r="K6" s="58"/>
      <c r="L6" s="58"/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 t="s">
        <v>1552</v>
      </c>
      <c r="C7" s="12">
        <v>0.55000000000000004</v>
      </c>
      <c r="D7" s="12">
        <v>0.64</v>
      </c>
      <c r="E7" s="12">
        <v>0.64</v>
      </c>
      <c r="F7" s="12">
        <v>0.51</v>
      </c>
      <c r="G7" s="12">
        <v>0.4</v>
      </c>
      <c r="H7" s="60"/>
      <c r="I7" s="60"/>
      <c r="J7" s="60"/>
      <c r="K7" s="60"/>
      <c r="L7" s="60"/>
      <c r="M7" s="60"/>
      <c r="N7" s="60"/>
      <c r="O7" s="61"/>
      <c r="P7" s="60"/>
      <c r="Q7" s="60"/>
      <c r="R7" s="60"/>
      <c r="S7" s="60"/>
      <c r="T7" s="60"/>
    </row>
    <row r="8" spans="1:20" x14ac:dyDescent="0.25">
      <c r="B8" s="16" t="s">
        <v>1547</v>
      </c>
      <c r="C8" s="10">
        <v>0.61</v>
      </c>
      <c r="D8" s="10">
        <v>0.49</v>
      </c>
      <c r="E8" s="10">
        <v>0.68</v>
      </c>
      <c r="F8" s="10">
        <v>0.59</v>
      </c>
      <c r="G8" s="10">
        <v>0.35</v>
      </c>
      <c r="H8" s="58"/>
      <c r="I8" s="58"/>
      <c r="J8" s="58"/>
      <c r="K8" s="58"/>
      <c r="L8" s="58"/>
      <c r="M8" s="58"/>
      <c r="N8" s="58"/>
      <c r="O8" s="59"/>
      <c r="P8" s="58"/>
      <c r="Q8" s="58"/>
      <c r="R8" s="58"/>
      <c r="S8" s="59"/>
      <c r="T8" s="58"/>
    </row>
    <row r="9" spans="1:20" x14ac:dyDescent="0.25">
      <c r="B9" s="11" t="s">
        <v>1548</v>
      </c>
      <c r="C9" s="12">
        <v>0.65</v>
      </c>
      <c r="D9" s="12">
        <v>0.71</v>
      </c>
      <c r="E9" s="12">
        <v>0.64</v>
      </c>
      <c r="F9" s="12">
        <v>0.66</v>
      </c>
      <c r="G9" s="12">
        <v>0.55000000000000004</v>
      </c>
      <c r="H9" s="60"/>
      <c r="I9" s="60"/>
      <c r="J9" s="60"/>
      <c r="K9" s="60"/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1549</v>
      </c>
      <c r="C10" s="10">
        <v>0.65</v>
      </c>
      <c r="D10" s="10">
        <v>0.4</v>
      </c>
      <c r="E10" s="10">
        <v>0.5</v>
      </c>
      <c r="F10" s="10">
        <v>0.61</v>
      </c>
      <c r="G10" s="10">
        <v>0.6</v>
      </c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9"/>
      <c r="T10" s="58"/>
    </row>
    <row r="11" spans="1:20" ht="28.5" x14ac:dyDescent="0.25">
      <c r="B11" s="11" t="s">
        <v>381</v>
      </c>
      <c r="C11" s="12">
        <v>0.37</v>
      </c>
      <c r="D11" s="12">
        <v>0.57999999999999996</v>
      </c>
      <c r="E11" s="12">
        <v>0.34</v>
      </c>
      <c r="F11" s="12">
        <v>0.37</v>
      </c>
      <c r="G11" s="12">
        <v>0.05</v>
      </c>
      <c r="H11" s="60"/>
      <c r="I11" s="60"/>
      <c r="J11" s="60"/>
      <c r="K11" s="60"/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 t="s">
        <v>384</v>
      </c>
      <c r="C12" s="10">
        <v>0.63</v>
      </c>
      <c r="D12" s="10">
        <v>0.49</v>
      </c>
      <c r="E12" s="10">
        <v>0.54</v>
      </c>
      <c r="F12" s="10">
        <v>0.39</v>
      </c>
      <c r="G12" s="10">
        <v>0.25</v>
      </c>
      <c r="H12" s="58"/>
      <c r="I12" s="58"/>
      <c r="J12" s="58"/>
      <c r="K12" s="58"/>
      <c r="L12" s="58"/>
      <c r="M12" s="58"/>
      <c r="N12" s="58"/>
      <c r="O12" s="59"/>
      <c r="P12" s="58"/>
      <c r="Q12" s="58"/>
      <c r="R12" s="58"/>
      <c r="S12" s="59"/>
      <c r="T12" s="59"/>
    </row>
    <row r="13" spans="1:20" ht="28.5" x14ac:dyDescent="0.25">
      <c r="B13" s="11" t="s">
        <v>1553</v>
      </c>
      <c r="C13" s="12">
        <v>0.65</v>
      </c>
      <c r="D13" s="12">
        <v>0.57999999999999996</v>
      </c>
      <c r="E13" s="12">
        <v>0.54</v>
      </c>
      <c r="F13" s="12">
        <v>0.41</v>
      </c>
      <c r="G13" s="12">
        <v>0.3</v>
      </c>
      <c r="H13" s="60"/>
      <c r="I13" s="60"/>
      <c r="J13" s="60"/>
      <c r="K13" s="60"/>
      <c r="L13" s="60"/>
      <c r="M13" s="60"/>
      <c r="N13" s="60"/>
      <c r="O13" s="61"/>
      <c r="P13" s="60"/>
      <c r="Q13" s="60"/>
      <c r="R13" s="61"/>
      <c r="S13" s="60"/>
      <c r="T13" s="60"/>
    </row>
    <row r="14" spans="1:20" ht="28.5" x14ac:dyDescent="0.25">
      <c r="B14" s="16" t="s">
        <v>382</v>
      </c>
      <c r="C14" s="10">
        <v>0.65</v>
      </c>
      <c r="D14" s="10">
        <v>0.53</v>
      </c>
      <c r="E14" s="10">
        <v>0.57999999999999996</v>
      </c>
      <c r="F14" s="10">
        <v>0.51</v>
      </c>
      <c r="G14" s="10">
        <v>0.15</v>
      </c>
      <c r="H14" s="58"/>
      <c r="I14" s="58"/>
      <c r="J14" s="58"/>
      <c r="K14" s="58"/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 t="s">
        <v>379</v>
      </c>
      <c r="C15" s="12">
        <v>0.63</v>
      </c>
      <c r="D15" s="12">
        <v>0.57999999999999996</v>
      </c>
      <c r="E15" s="12">
        <v>0.62</v>
      </c>
      <c r="F15" s="12">
        <v>0.63</v>
      </c>
      <c r="G15" s="12">
        <v>0.4</v>
      </c>
      <c r="H15" s="60"/>
      <c r="I15" s="60"/>
      <c r="J15" s="60"/>
      <c r="K15" s="60"/>
      <c r="L15" s="60"/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 t="s">
        <v>1550</v>
      </c>
      <c r="C16" s="10">
        <v>0.67</v>
      </c>
      <c r="D16" s="10">
        <v>0.57999999999999996</v>
      </c>
      <c r="E16" s="10">
        <v>0.57999999999999996</v>
      </c>
      <c r="F16" s="10">
        <v>0.46</v>
      </c>
      <c r="G16" s="10">
        <v>0.4</v>
      </c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0.59533333333333338</v>
      </c>
      <c r="D40" s="63">
        <f>IFERROR(IF(D1&lt;&gt;"",AVERAGE(D2:D39),""),"")</f>
        <v>0.50933333333333342</v>
      </c>
      <c r="E40" s="63">
        <f t="shared" ref="E40:AP40" si="0">IFERROR(IF(E1&lt;&gt;"",AVERAGE(E2:E39),""),"")</f>
        <v>0.53733333333333333</v>
      </c>
      <c r="F40" s="63">
        <f t="shared" si="0"/>
        <v>0.49133333333333334</v>
      </c>
      <c r="G40" s="63">
        <f t="shared" si="0"/>
        <v>0.3066666666666667</v>
      </c>
      <c r="H40" s="63" t="str">
        <f t="shared" si="0"/>
        <v/>
      </c>
      <c r="I40" s="63" t="str">
        <f t="shared" si="0"/>
        <v/>
      </c>
      <c r="J40" s="63" t="str">
        <f t="shared" si="0"/>
        <v/>
      </c>
      <c r="K40" s="63" t="str">
        <f t="shared" si="0"/>
        <v/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49</v>
      </c>
      <c r="D41" s="15">
        <v>45</v>
      </c>
      <c r="E41" s="15">
        <v>50</v>
      </c>
      <c r="F41" s="15">
        <v>41</v>
      </c>
      <c r="G41" s="15">
        <v>20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45 / SOKOŁÓW N = 50 / TARCZYŃSKI N = 41 / DUDA N = 20 </v>
      </c>
      <c r="D43" t="str">
        <f>IF(D41&lt;&gt;"",IF(E41&lt;&gt;"",D1&amp;" N = "&amp;D41&amp;" / ",D1&amp;" N = "&amp;D41&amp;" "),"")</f>
        <v xml:space="preserve">MORLINY N = 45 / </v>
      </c>
      <c r="E43" t="str">
        <f t="shared" ref="E43:AP43" si="1">IF(E41&lt;&gt;"",IF(F41&lt;&gt;"",E1&amp;" N = "&amp;E41&amp;" / ",E1&amp;" N = "&amp;E41&amp;" "),"")</f>
        <v xml:space="preserve">SOKOŁÓW N = 50 / </v>
      </c>
      <c r="F43" t="str">
        <f t="shared" si="1"/>
        <v xml:space="preserve">TARCZYŃSKI N = 41 / </v>
      </c>
      <c r="G43" t="str">
        <f t="shared" si="1"/>
        <v xml:space="preserve">DUDA N = 20 </v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DUDA</v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To marka z długą historią</v>
      </c>
      <c r="C52" s="64">
        <f>IF($B52&lt;&gt;"",IF(C$40&lt;&gt;"",C2/C$40*100,""),"")</f>
        <v>122.62038073908172</v>
      </c>
      <c r="D52" s="64">
        <f>IF($B52&lt;&gt;"",IF(D$40&lt;&gt;"",SUBSTITUTE(D2,"-","0%")/D$40*100,""),"")</f>
        <v>86.387434554973808</v>
      </c>
      <c r="E52" s="64">
        <f t="shared" ref="E52:AP59" si="3">IF($B52&lt;&gt;"",IF(E$40&lt;&gt;"",SUBSTITUTE(E2,"-","0%")/E$40*100,""),"")</f>
        <v>107.94044665012406</v>
      </c>
      <c r="F52" s="64">
        <f t="shared" si="3"/>
        <v>93.622795115332437</v>
      </c>
      <c r="G52" s="64">
        <f t="shared" si="3"/>
        <v>48.913043478260867</v>
      </c>
      <c r="H52" s="64" t="str">
        <f t="shared" si="3"/>
        <v/>
      </c>
      <c r="I52" s="64" t="str">
        <f t="shared" si="3"/>
        <v/>
      </c>
      <c r="J52" s="64" t="str">
        <f t="shared" si="3"/>
        <v/>
      </c>
      <c r="K52" s="64" t="str">
        <f t="shared" si="3"/>
        <v/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91.896820107554589</v>
      </c>
    </row>
    <row r="53" spans="2:43" x14ac:dyDescent="0.25">
      <c r="B53" t="str">
        <f t="shared" ref="B53:B89" si="4">IF(B3&lt;&gt;"",B3,"")</f>
        <v>Wędliny na kanapkę tej marki są inne niż wędliny na kanapkę pozostałych marek</v>
      </c>
      <c r="C53" s="64">
        <f t="shared" ref="C53:C89" si="5">IF($B53&lt;&gt;"",IF(C$40&lt;&gt;"",C3/C$40*100,""),"")</f>
        <v>85.666293393057103</v>
      </c>
      <c r="D53" s="64">
        <f t="shared" ref="D53:S68" si="6">IF($B53&lt;&gt;"",IF(D$40&lt;&gt;"",SUBSTITUTE(D3,"-","0%")/D$40*100,""),"")</f>
        <v>82.460732984293173</v>
      </c>
      <c r="E53" s="64">
        <f t="shared" si="6"/>
        <v>66.997518610421835</v>
      </c>
      <c r="F53" s="64">
        <f t="shared" si="6"/>
        <v>79.375848032564448</v>
      </c>
      <c r="G53" s="64">
        <f t="shared" si="6"/>
        <v>48.913043478260867</v>
      </c>
      <c r="H53" s="64" t="str">
        <f t="shared" si="6"/>
        <v/>
      </c>
      <c r="I53" s="64" t="str">
        <f t="shared" si="6"/>
        <v/>
      </c>
      <c r="J53" s="64" t="str">
        <f t="shared" si="6"/>
        <v/>
      </c>
      <c r="K53" s="64" t="str">
        <f t="shared" si="6"/>
        <v/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72.68268729971949</v>
      </c>
    </row>
    <row r="54" spans="2:43" x14ac:dyDescent="0.25">
      <c r="B54" t="str">
        <f t="shared" si="4"/>
        <v>Wędliny na kanapkę tej marki są naturalne</v>
      </c>
      <c r="C54" s="64">
        <f t="shared" si="5"/>
        <v>82.306830907054859</v>
      </c>
      <c r="D54" s="64">
        <f t="shared" si="6"/>
        <v>70.680628272251298</v>
      </c>
      <c r="E54" s="64">
        <f t="shared" si="3"/>
        <v>78.163771712158805</v>
      </c>
      <c r="F54" s="64">
        <f t="shared" si="3"/>
        <v>83.446404341926723</v>
      </c>
      <c r="G54" s="64">
        <f t="shared" si="3"/>
        <v>65.217391304347828</v>
      </c>
      <c r="H54" s="64" t="str">
        <f t="shared" si="3"/>
        <v/>
      </c>
      <c r="I54" s="64" t="str">
        <f t="shared" si="3"/>
        <v/>
      </c>
      <c r="J54" s="64" t="str">
        <f t="shared" si="3"/>
        <v/>
      </c>
      <c r="K54" s="64" t="str">
        <f t="shared" si="3"/>
        <v/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75.963005307547888</v>
      </c>
    </row>
    <row r="55" spans="2:43" x14ac:dyDescent="0.25">
      <c r="B55" t="str">
        <f t="shared" si="4"/>
        <v>Mięso tej marki pochodzi z Polski</v>
      </c>
      <c r="C55" s="64">
        <f t="shared" si="5"/>
        <v>95.744680851063819</v>
      </c>
      <c r="D55" s="64">
        <f t="shared" si="6"/>
        <v>86.387434554973808</v>
      </c>
      <c r="E55" s="64">
        <f t="shared" si="3"/>
        <v>115.38461538461537</v>
      </c>
      <c r="F55" s="64">
        <f t="shared" si="3"/>
        <v>103.79918588873814</v>
      </c>
      <c r="G55" s="64">
        <f t="shared" si="3"/>
        <v>130.43478260869566</v>
      </c>
      <c r="H55" s="64" t="str">
        <f t="shared" si="3"/>
        <v/>
      </c>
      <c r="I55" s="64" t="str">
        <f t="shared" si="3"/>
        <v/>
      </c>
      <c r="J55" s="64" t="str">
        <f t="shared" si="3"/>
        <v/>
      </c>
      <c r="K55" s="64" t="str">
        <f t="shared" si="3"/>
        <v/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106.35013985761736</v>
      </c>
    </row>
    <row r="56" spans="2:43" x14ac:dyDescent="0.25">
      <c r="B56" t="str">
        <f t="shared" si="4"/>
        <v>Wędliny na kanapkę tej marki są oparte o tradycyjne receptury</v>
      </c>
      <c r="C56" s="64">
        <f t="shared" si="5"/>
        <v>95.744680851063819</v>
      </c>
      <c r="D56" s="64">
        <f t="shared" si="6"/>
        <v>78.534031413612553</v>
      </c>
      <c r="E56" s="64">
        <f t="shared" si="3"/>
        <v>78.163771712158805</v>
      </c>
      <c r="F56" s="64">
        <f t="shared" si="3"/>
        <v>93.622795115332437</v>
      </c>
      <c r="G56" s="64">
        <f t="shared" si="3"/>
        <v>81.521739130434781</v>
      </c>
      <c r="H56" s="64" t="str">
        <f t="shared" si="3"/>
        <v/>
      </c>
      <c r="I56" s="64" t="str">
        <f t="shared" si="3"/>
        <v/>
      </c>
      <c r="J56" s="64" t="str">
        <f t="shared" si="3"/>
        <v/>
      </c>
      <c r="K56" s="64" t="str">
        <f t="shared" si="3"/>
        <v/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85.517403644520485</v>
      </c>
    </row>
    <row r="57" spans="2:43" x14ac:dyDescent="0.25">
      <c r="B57" t="str">
        <f t="shared" si="4"/>
        <v>To marka, która ma szeroką ofertę wędliny na kanapkę</v>
      </c>
      <c r="C57" s="64">
        <f t="shared" si="5"/>
        <v>92.38521836506159</v>
      </c>
      <c r="D57" s="64">
        <f t="shared" si="6"/>
        <v>125.65445026178008</v>
      </c>
      <c r="E57" s="64">
        <f t="shared" si="3"/>
        <v>119.10669975186106</v>
      </c>
      <c r="F57" s="64">
        <f t="shared" si="3"/>
        <v>103.79918588873814</v>
      </c>
      <c r="G57" s="64">
        <f t="shared" si="3"/>
        <v>130.43478260869566</v>
      </c>
      <c r="H57" s="64" t="str">
        <f t="shared" si="3"/>
        <v/>
      </c>
      <c r="I57" s="64" t="str">
        <f t="shared" si="3"/>
        <v/>
      </c>
      <c r="J57" s="64" t="str">
        <f t="shared" si="3"/>
        <v/>
      </c>
      <c r="K57" s="64" t="str">
        <f t="shared" si="3"/>
        <v/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114.27606737522731</v>
      </c>
    </row>
    <row r="58" spans="2:43" x14ac:dyDescent="0.25">
      <c r="B58" t="str">
        <f t="shared" si="4"/>
        <v>Wędliny na kanapkę tej marki są warte swojej ceny</v>
      </c>
      <c r="C58" s="64">
        <f t="shared" si="5"/>
        <v>102.46360582306831</v>
      </c>
      <c r="D58" s="64">
        <f t="shared" si="6"/>
        <v>96.204188481675374</v>
      </c>
      <c r="E58" s="64">
        <f t="shared" si="3"/>
        <v>126.55086848635237</v>
      </c>
      <c r="F58" s="64">
        <f t="shared" si="3"/>
        <v>120.08141112618725</v>
      </c>
      <c r="G58" s="64">
        <f t="shared" si="3"/>
        <v>114.13043478260867</v>
      </c>
      <c r="H58" s="64" t="str">
        <f t="shared" si="3"/>
        <v/>
      </c>
      <c r="I58" s="64" t="str">
        <f t="shared" si="3"/>
        <v/>
      </c>
      <c r="J58" s="64" t="str">
        <f t="shared" si="3"/>
        <v/>
      </c>
      <c r="K58" s="64" t="str">
        <f t="shared" si="3"/>
        <v/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111.88610173997839</v>
      </c>
    </row>
    <row r="59" spans="2:43" x14ac:dyDescent="0.25">
      <c r="B59" t="str">
        <f t="shared" si="4"/>
        <v>Wędliny na kanapkę tej marki są wszędzie dostępne</v>
      </c>
      <c r="C59" s="64">
        <f t="shared" si="5"/>
        <v>109.18253079507278</v>
      </c>
      <c r="D59" s="64">
        <f t="shared" si="6"/>
        <v>139.39790575916226</v>
      </c>
      <c r="E59" s="64">
        <f t="shared" si="3"/>
        <v>119.10669975186106</v>
      </c>
      <c r="F59" s="64">
        <f t="shared" si="3"/>
        <v>134.32835820895522</v>
      </c>
      <c r="G59" s="64">
        <f t="shared" si="3"/>
        <v>179.34782608695653</v>
      </c>
      <c r="H59" s="64" t="str">
        <f t="shared" si="3"/>
        <v/>
      </c>
      <c r="I59" s="64" t="str">
        <f t="shared" ref="E59:AT65" si="8">IF($B59&lt;&gt;"",IF(I$40&lt;&gt;"",SUBSTITUTE(I9,"-","0%")/I$40*100,""),"")</f>
        <v/>
      </c>
      <c r="J59" s="64" t="str">
        <f t="shared" si="8"/>
        <v/>
      </c>
      <c r="K59" s="64" t="str">
        <f t="shared" si="8"/>
        <v/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136.27266412040154</v>
      </c>
    </row>
    <row r="60" spans="2:43" x14ac:dyDescent="0.25">
      <c r="B60" t="str">
        <f t="shared" si="4"/>
        <v>Wędliny na kanapkę tej marki są najwyższej jakości</v>
      </c>
      <c r="C60" s="64">
        <f t="shared" si="5"/>
        <v>109.18253079507278</v>
      </c>
      <c r="D60" s="64">
        <f t="shared" si="6"/>
        <v>78.534031413612553</v>
      </c>
      <c r="E60" s="64">
        <f t="shared" si="8"/>
        <v>93.052109181141446</v>
      </c>
      <c r="F60" s="64">
        <f t="shared" si="8"/>
        <v>124.15196743554952</v>
      </c>
      <c r="G60" s="64">
        <f t="shared" si="8"/>
        <v>195.65217391304347</v>
      </c>
      <c r="H60" s="64" t="str">
        <f t="shared" si="8"/>
        <v/>
      </c>
      <c r="I60" s="64" t="str">
        <f t="shared" si="8"/>
        <v/>
      </c>
      <c r="J60" s="64" t="str">
        <f t="shared" si="8"/>
        <v/>
      </c>
      <c r="K60" s="64" t="str">
        <f t="shared" si="8"/>
        <v/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120.11456254768396</v>
      </c>
    </row>
    <row r="61" spans="2:43" x14ac:dyDescent="0.25">
      <c r="B61" t="str">
        <f t="shared" si="4"/>
        <v>To marka, która często wprowadza na rynek nowe produkty, pomysły</v>
      </c>
      <c r="C61" s="64">
        <f t="shared" si="5"/>
        <v>62.150055991041434</v>
      </c>
      <c r="D61" s="64">
        <f t="shared" si="6"/>
        <v>113.87434554973819</v>
      </c>
      <c r="E61" s="64">
        <f t="shared" si="8"/>
        <v>63.275434243176186</v>
      </c>
      <c r="F61" s="64">
        <f t="shared" si="8"/>
        <v>75.305291723202174</v>
      </c>
      <c r="G61" s="64">
        <f t="shared" si="8"/>
        <v>16.304347826086957</v>
      </c>
      <c r="H61" s="64" t="str">
        <f t="shared" si="8"/>
        <v/>
      </c>
      <c r="I61" s="64" t="str">
        <f t="shared" si="8"/>
        <v/>
      </c>
      <c r="J61" s="64" t="str">
        <f t="shared" si="8"/>
        <v/>
      </c>
      <c r="K61" s="64" t="str">
        <f t="shared" si="8"/>
        <v/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66.181895066648991</v>
      </c>
    </row>
    <row r="62" spans="2:43" x14ac:dyDescent="0.25">
      <c r="B62" t="str">
        <f t="shared" si="4"/>
        <v>To marka, której ufam</v>
      </c>
      <c r="C62" s="64">
        <f t="shared" si="5"/>
        <v>105.82306830907054</v>
      </c>
      <c r="D62" s="64">
        <f t="shared" si="6"/>
        <v>96.204188481675374</v>
      </c>
      <c r="E62" s="64">
        <f t="shared" si="8"/>
        <v>100.49627791563276</v>
      </c>
      <c r="F62" s="64">
        <f t="shared" si="8"/>
        <v>79.375848032564448</v>
      </c>
      <c r="G62" s="64">
        <f t="shared" si="8"/>
        <v>81.521739130434781</v>
      </c>
      <c r="H62" s="64" t="str">
        <f t="shared" si="8"/>
        <v/>
      </c>
      <c r="I62" s="64" t="str">
        <f t="shared" si="8"/>
        <v/>
      </c>
      <c r="J62" s="64" t="str">
        <f t="shared" si="8"/>
        <v/>
      </c>
      <c r="K62" s="64" t="str">
        <f t="shared" si="8"/>
        <v/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92.68422437387558</v>
      </c>
    </row>
    <row r="63" spans="2:43" x14ac:dyDescent="0.25">
      <c r="B63" t="str">
        <f t="shared" si="4"/>
        <v>Wędliny na kanapkę tej marki są wzorem dobrych wędliny na kanapkę</v>
      </c>
      <c r="C63" s="64">
        <f t="shared" si="5"/>
        <v>109.18253079507278</v>
      </c>
      <c r="D63" s="64">
        <f t="shared" si="6"/>
        <v>113.87434554973819</v>
      </c>
      <c r="E63" s="64">
        <f t="shared" si="8"/>
        <v>100.49627791563276</v>
      </c>
      <c r="F63" s="64">
        <f t="shared" si="8"/>
        <v>83.446404341926723</v>
      </c>
      <c r="G63" s="64">
        <f t="shared" si="8"/>
        <v>97.826086956521735</v>
      </c>
      <c r="H63" s="64" t="str">
        <f t="shared" si="8"/>
        <v/>
      </c>
      <c r="I63" s="64" t="str">
        <f t="shared" si="8"/>
        <v/>
      </c>
      <c r="J63" s="64" t="str">
        <f t="shared" si="8"/>
        <v/>
      </c>
      <c r="K63" s="64" t="str">
        <f t="shared" si="8"/>
        <v/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100.96512911177845</v>
      </c>
    </row>
    <row r="64" spans="2:43" x14ac:dyDescent="0.25">
      <c r="B64" t="str">
        <f t="shared" si="4"/>
        <v>To marka, która jest ekspertem w swojej dziedzinie</v>
      </c>
      <c r="C64" s="64">
        <f t="shared" si="5"/>
        <v>109.18253079507278</v>
      </c>
      <c r="D64" s="64">
        <f t="shared" si="6"/>
        <v>104.05759162303663</v>
      </c>
      <c r="E64" s="64">
        <f t="shared" si="8"/>
        <v>107.94044665012406</v>
      </c>
      <c r="F64" s="64">
        <f t="shared" si="8"/>
        <v>103.79918588873814</v>
      </c>
      <c r="G64" s="64">
        <f t="shared" si="8"/>
        <v>48.913043478260867</v>
      </c>
      <c r="H64" s="64" t="str">
        <f t="shared" si="8"/>
        <v/>
      </c>
      <c r="I64" s="64" t="str">
        <f t="shared" si="8"/>
        <v/>
      </c>
      <c r="J64" s="64" t="str">
        <f t="shared" si="8"/>
        <v/>
      </c>
      <c r="K64" s="64" t="str">
        <f t="shared" si="8"/>
        <v/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>
        <f t="shared" si="7"/>
        <v>94.778559687046496</v>
      </c>
    </row>
    <row r="65" spans="2:43" x14ac:dyDescent="0.25">
      <c r="B65" t="str">
        <f t="shared" si="4"/>
        <v>To fajna marka</v>
      </c>
      <c r="C65" s="64">
        <f t="shared" si="5"/>
        <v>105.82306830907054</v>
      </c>
      <c r="D65" s="64">
        <f t="shared" si="6"/>
        <v>113.87434554973819</v>
      </c>
      <c r="E65" s="64">
        <f t="shared" si="8"/>
        <v>115.38461538461537</v>
      </c>
      <c r="F65" s="64">
        <f t="shared" si="8"/>
        <v>128.2225237449118</v>
      </c>
      <c r="G65" s="64">
        <f t="shared" si="8"/>
        <v>130.43478260869566</v>
      </c>
      <c r="H65" s="64" t="str">
        <f t="shared" si="8"/>
        <v/>
      </c>
      <c r="I65" s="64" t="str">
        <f t="shared" si="8"/>
        <v/>
      </c>
      <c r="J65" s="64" t="str">
        <f t="shared" si="8"/>
        <v/>
      </c>
      <c r="K65" s="64" t="str">
        <f t="shared" si="8"/>
        <v/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>
        <f t="shared" si="7"/>
        <v>118.74786711940631</v>
      </c>
    </row>
    <row r="66" spans="2:43" x14ac:dyDescent="0.25">
      <c r="B66" t="str">
        <f t="shared" si="4"/>
        <v>Wędliny na kanapkę tej marki świetnie smakują</v>
      </c>
      <c r="C66" s="64">
        <f t="shared" si="5"/>
        <v>112.54199328107504</v>
      </c>
      <c r="D66" s="64">
        <f t="shared" si="6"/>
        <v>113.87434554973819</v>
      </c>
      <c r="E66" s="64">
        <f t="shared" si="6"/>
        <v>107.94044665012406</v>
      </c>
      <c r="F66" s="64">
        <f t="shared" si="6"/>
        <v>93.622795115332437</v>
      </c>
      <c r="G66" s="64">
        <f t="shared" si="6"/>
        <v>130.43478260869566</v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>
        <f t="shared" si="7"/>
        <v>111.68287264099308</v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DUDA</v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 z długą historią</v>
      </c>
      <c r="C102" s="64">
        <f>IF($AQ52&lt;&gt;"",IF(C52&lt;&gt;"",C52/$AQ52*100,""),"")</f>
        <v>133.43267002663288</v>
      </c>
      <c r="D102" s="64">
        <f t="shared" ref="D102:AP108" si="21">IF(D52&lt;&gt;"",D52/$AQ52*100,"")</f>
        <v>94.004813718110498</v>
      </c>
      <c r="E102" s="64">
        <f t="shared" si="21"/>
        <v>117.45830435024006</v>
      </c>
      <c r="F102" s="64">
        <f t="shared" si="21"/>
        <v>101.87816619308241</v>
      </c>
      <c r="G102" s="64">
        <f t="shared" si="21"/>
        <v>53.226045711934113</v>
      </c>
      <c r="H102" s="64" t="str">
        <f t="shared" si="21"/>
        <v/>
      </c>
      <c r="I102" s="64" t="str">
        <f t="shared" si="21"/>
        <v/>
      </c>
      <c r="J102" s="64" t="str">
        <f t="shared" si="21"/>
        <v/>
      </c>
      <c r="K102" s="64" t="str">
        <f t="shared" si="21"/>
        <v/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Wędliny na kanapkę tej marki są inne niż wędliny na kanapkę pozostałych marek</v>
      </c>
      <c r="C103" s="64">
        <f t="shared" ref="C103:C139" si="23">IF($AQ53&lt;&gt;"",IF(C53&lt;&gt;"",C53/$AQ53*100,""),"")</f>
        <v>117.86340953492473</v>
      </c>
      <c r="D103" s="64">
        <f t="shared" si="21"/>
        <v>113.45306020985745</v>
      </c>
      <c r="E103" s="64">
        <f t="shared" si="21"/>
        <v>92.178097837998351</v>
      </c>
      <c r="F103" s="64">
        <f t="shared" si="21"/>
        <v>109.20874142317354</v>
      </c>
      <c r="G103" s="64">
        <f t="shared" si="21"/>
        <v>67.296690994045889</v>
      </c>
      <c r="H103" s="64" t="str">
        <f t="shared" si="21"/>
        <v/>
      </c>
      <c r="I103" s="64" t="str">
        <f t="shared" si="21"/>
        <v/>
      </c>
      <c r="J103" s="64" t="str">
        <f t="shared" si="21"/>
        <v/>
      </c>
      <c r="K103" s="64" t="str">
        <f t="shared" si="21"/>
        <v/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Wędliny na kanapkę tej marki są naturalne</v>
      </c>
      <c r="C104" s="64">
        <f t="shared" si="23"/>
        <v>108.35120408128012</v>
      </c>
      <c r="D104" s="64">
        <f t="shared" si="21"/>
        <v>93.046118944465036</v>
      </c>
      <c r="E104" s="64">
        <f t="shared" si="21"/>
        <v>102.89715552419337</v>
      </c>
      <c r="F104" s="64">
        <f t="shared" si="21"/>
        <v>109.85137305202861</v>
      </c>
      <c r="G104" s="64">
        <f t="shared" si="21"/>
        <v>85.854148398032976</v>
      </c>
      <c r="H104" s="64" t="str">
        <f t="shared" si="21"/>
        <v/>
      </c>
      <c r="I104" s="64" t="str">
        <f t="shared" si="21"/>
        <v/>
      </c>
      <c r="J104" s="64" t="str">
        <f t="shared" si="21"/>
        <v/>
      </c>
      <c r="K104" s="64" t="str">
        <f t="shared" si="21"/>
        <v/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Mięso tej marki pochodzi z Polski</v>
      </c>
      <c r="C105" s="64">
        <f t="shared" si="23"/>
        <v>90.027790258901177</v>
      </c>
      <c r="D105" s="64">
        <f t="shared" si="21"/>
        <v>81.229262764139449</v>
      </c>
      <c r="E105" s="64">
        <f t="shared" si="21"/>
        <v>108.49502928636807</v>
      </c>
      <c r="F105" s="64">
        <f t="shared" si="21"/>
        <v>97.601362845131689</v>
      </c>
      <c r="G105" s="64">
        <f t="shared" si="21"/>
        <v>122.64655484545959</v>
      </c>
      <c r="H105" s="64" t="str">
        <f t="shared" si="21"/>
        <v/>
      </c>
      <c r="I105" s="64" t="str">
        <f t="shared" si="21"/>
        <v/>
      </c>
      <c r="J105" s="64" t="str">
        <f t="shared" si="21"/>
        <v/>
      </c>
      <c r="K105" s="64" t="str">
        <f t="shared" si="21"/>
        <v/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Wędliny na kanapkę tej marki są oparte o tradycyjne receptury</v>
      </c>
      <c r="C106" s="64">
        <f t="shared" si="23"/>
        <v>111.95929339606261</v>
      </c>
      <c r="D106" s="64">
        <f t="shared" si="21"/>
        <v>91.833975385950112</v>
      </c>
      <c r="E106" s="64">
        <f t="shared" si="21"/>
        <v>91.401011234006447</v>
      </c>
      <c r="F106" s="64">
        <f t="shared" si="21"/>
        <v>109.47806075182605</v>
      </c>
      <c r="G106" s="64">
        <f t="shared" si="21"/>
        <v>95.327659232154758</v>
      </c>
      <c r="H106" s="64" t="str">
        <f t="shared" si="21"/>
        <v/>
      </c>
      <c r="I106" s="64" t="str">
        <f t="shared" si="21"/>
        <v/>
      </c>
      <c r="J106" s="64" t="str">
        <f t="shared" si="21"/>
        <v/>
      </c>
      <c r="K106" s="64" t="str">
        <f t="shared" si="21"/>
        <v/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To marka, która ma szeroką ofertę wędliny na kanapkę</v>
      </c>
      <c r="C107" s="64">
        <f t="shared" si="23"/>
        <v>80.84389013993038</v>
      </c>
      <c r="D107" s="64">
        <f t="shared" si="21"/>
        <v>109.95692549446217</v>
      </c>
      <c r="E107" s="64">
        <f t="shared" si="21"/>
        <v>104.22716014611552</v>
      </c>
      <c r="F107" s="64">
        <f t="shared" si="21"/>
        <v>90.831954820349068</v>
      </c>
      <c r="G107" s="64">
        <f t="shared" si="21"/>
        <v>114.1400693991428</v>
      </c>
      <c r="H107" s="64" t="str">
        <f t="shared" si="21"/>
        <v/>
      </c>
      <c r="I107" s="64" t="str">
        <f t="shared" si="21"/>
        <v/>
      </c>
      <c r="J107" s="64" t="str">
        <f t="shared" si="21"/>
        <v/>
      </c>
      <c r="K107" s="64" t="str">
        <f t="shared" si="21"/>
        <v/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Wędliny na kanapkę tej marki są warte swojej ceny</v>
      </c>
      <c r="C108" s="64">
        <f t="shared" si="23"/>
        <v>91.578492976001783</v>
      </c>
      <c r="D108" s="64">
        <f t="shared" si="21"/>
        <v>85.984038218841917</v>
      </c>
      <c r="E108" s="64">
        <f t="shared" si="21"/>
        <v>113.10687075366579</v>
      </c>
      <c r="F108" s="64">
        <f t="shared" si="21"/>
        <v>107.324689357088</v>
      </c>
      <c r="G108" s="64">
        <f t="shared" si="21"/>
        <v>102.00590869440254</v>
      </c>
      <c r="H108" s="64" t="str">
        <f t="shared" si="21"/>
        <v/>
      </c>
      <c r="I108" s="64" t="str">
        <f t="shared" si="21"/>
        <v/>
      </c>
      <c r="J108" s="64" t="str">
        <f t="shared" si="21"/>
        <v/>
      </c>
      <c r="K108" s="64" t="str">
        <f t="shared" si="21"/>
        <v/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Wędliny na kanapkę tej marki są wszędzie dostępne</v>
      </c>
      <c r="C109" s="64">
        <f t="shared" si="23"/>
        <v>80.120640115031648</v>
      </c>
      <c r="D109" s="64">
        <f t="shared" ref="D109:AP115" si="25">IF(D59&lt;&gt;"",D59/$AQ59*100,"")</f>
        <v>102.29337384642267</v>
      </c>
      <c r="E109" s="64">
        <f t="shared" si="25"/>
        <v>87.403222444250616</v>
      </c>
      <c r="F109" s="64">
        <f t="shared" si="25"/>
        <v>98.57322382005502</v>
      </c>
      <c r="G109" s="64">
        <f t="shared" si="25"/>
        <v>131.60953977424012</v>
      </c>
      <c r="H109" s="64" t="str">
        <f t="shared" si="25"/>
        <v/>
      </c>
      <c r="I109" s="64" t="str">
        <f t="shared" si="25"/>
        <v/>
      </c>
      <c r="J109" s="64" t="str">
        <f t="shared" si="25"/>
        <v/>
      </c>
      <c r="K109" s="64" t="str">
        <f t="shared" si="25"/>
        <v/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Wędliny na kanapkę tej marki są najwyższej jakości</v>
      </c>
      <c r="C110" s="64">
        <f t="shared" si="23"/>
        <v>90.898662476274424</v>
      </c>
      <c r="D110" s="64">
        <f t="shared" si="25"/>
        <v>65.382606195177644</v>
      </c>
      <c r="E110" s="64">
        <f t="shared" si="25"/>
        <v>77.469465156817222</v>
      </c>
      <c r="F110" s="64">
        <f t="shared" si="25"/>
        <v>103.3612950854837</v>
      </c>
      <c r="G110" s="64">
        <f t="shared" si="25"/>
        <v>162.88797108624695</v>
      </c>
      <c r="H110" s="64" t="str">
        <f t="shared" si="25"/>
        <v/>
      </c>
      <c r="I110" s="64" t="str">
        <f t="shared" si="25"/>
        <v/>
      </c>
      <c r="J110" s="64" t="str">
        <f t="shared" si="25"/>
        <v/>
      </c>
      <c r="K110" s="64" t="str">
        <f t="shared" si="25"/>
        <v/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To marka, która często wprowadza na rynek nowe produkty, pomysły</v>
      </c>
      <c r="C111" s="64">
        <f t="shared" si="23"/>
        <v>93.907942539954064</v>
      </c>
      <c r="D111" s="64">
        <f t="shared" si="25"/>
        <v>172.06268487032617</v>
      </c>
      <c r="E111" s="64">
        <f t="shared" si="25"/>
        <v>95.608374736707319</v>
      </c>
      <c r="F111" s="64">
        <f t="shared" si="25"/>
        <v>113.78533607622659</v>
      </c>
      <c r="G111" s="64">
        <f t="shared" si="25"/>
        <v>24.635661776785835</v>
      </c>
      <c r="H111" s="64" t="str">
        <f t="shared" si="25"/>
        <v/>
      </c>
      <c r="I111" s="64" t="str">
        <f t="shared" si="25"/>
        <v/>
      </c>
      <c r="J111" s="64" t="str">
        <f t="shared" si="25"/>
        <v/>
      </c>
      <c r="K111" s="64" t="str">
        <f t="shared" si="25"/>
        <v/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To marka, której ufam</v>
      </c>
      <c r="C112" s="64">
        <f t="shared" si="23"/>
        <v>114.17592262756027</v>
      </c>
      <c r="D112" s="64">
        <f t="shared" si="25"/>
        <v>103.79780284247806</v>
      </c>
      <c r="E112" s="64">
        <f t="shared" si="25"/>
        <v>108.42867661085927</v>
      </c>
      <c r="F112" s="64">
        <f t="shared" si="25"/>
        <v>85.641163389762056</v>
      </c>
      <c r="G112" s="64">
        <f t="shared" si="25"/>
        <v>87.956434529340342</v>
      </c>
      <c r="H112" s="64" t="str">
        <f t="shared" si="25"/>
        <v/>
      </c>
      <c r="I112" s="64" t="str">
        <f t="shared" si="25"/>
        <v/>
      </c>
      <c r="J112" s="64" t="str">
        <f t="shared" si="25"/>
        <v/>
      </c>
      <c r="K112" s="64" t="str">
        <f t="shared" si="25"/>
        <v/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Wędliny na kanapkę tej marki są wzorem dobrych wędliny na kanapkę</v>
      </c>
      <c r="C113" s="64">
        <f t="shared" si="23"/>
        <v>108.13885126041572</v>
      </c>
      <c r="D113" s="64">
        <f t="shared" si="25"/>
        <v>112.78581679786488</v>
      </c>
      <c r="E113" s="64">
        <f t="shared" si="25"/>
        <v>99.535630568424637</v>
      </c>
      <c r="F113" s="64">
        <f t="shared" si="25"/>
        <v>82.648737317557675</v>
      </c>
      <c r="G113" s="64">
        <f t="shared" si="25"/>
        <v>96.890964055737015</v>
      </c>
      <c r="H113" s="64" t="str">
        <f t="shared" si="25"/>
        <v/>
      </c>
      <c r="I113" s="64" t="str">
        <f t="shared" si="25"/>
        <v/>
      </c>
      <c r="J113" s="64" t="str">
        <f t="shared" si="25"/>
        <v/>
      </c>
      <c r="K113" s="64" t="str">
        <f t="shared" si="25"/>
        <v/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>To marka, która jest ekspertem w swojej dziedzinie</v>
      </c>
      <c r="C114" s="64">
        <f t="shared" si="23"/>
        <v>115.19749947201919</v>
      </c>
      <c r="D114" s="64">
        <f t="shared" si="25"/>
        <v>109.79022256365678</v>
      </c>
      <c r="E114" s="64">
        <f t="shared" si="25"/>
        <v>113.88698773914415</v>
      </c>
      <c r="F114" s="64">
        <f t="shared" si="25"/>
        <v>109.51758101355122</v>
      </c>
      <c r="G114" s="64">
        <f t="shared" si="25"/>
        <v>51.607709211628659</v>
      </c>
      <c r="H114" s="64" t="str">
        <f t="shared" si="25"/>
        <v/>
      </c>
      <c r="I114" s="64" t="str">
        <f t="shared" si="25"/>
        <v/>
      </c>
      <c r="J114" s="64" t="str">
        <f t="shared" si="25"/>
        <v/>
      </c>
      <c r="K114" s="64" t="str">
        <f t="shared" si="25"/>
        <v/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>To fajna marka</v>
      </c>
      <c r="C115" s="64">
        <f t="shared" si="23"/>
        <v>89.115763403700285</v>
      </c>
      <c r="D115" s="64">
        <f t="shared" si="25"/>
        <v>95.895908122065407</v>
      </c>
      <c r="E115" s="64">
        <f t="shared" si="25"/>
        <v>97.167737142251966</v>
      </c>
      <c r="F115" s="64">
        <f t="shared" si="25"/>
        <v>107.97880151900185</v>
      </c>
      <c r="G115" s="64">
        <f t="shared" si="25"/>
        <v>109.84178981298049</v>
      </c>
      <c r="H115" s="64" t="str">
        <f t="shared" si="25"/>
        <v/>
      </c>
      <c r="I115" s="64" t="str">
        <f t="shared" si="25"/>
        <v/>
      </c>
      <c r="J115" s="64" t="str">
        <f t="shared" si="25"/>
        <v/>
      </c>
      <c r="K115" s="64" t="str">
        <f t="shared" si="25"/>
        <v/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>Wędliny na kanapkę tej marki świetnie smakują</v>
      </c>
      <c r="C116" s="64">
        <f t="shared" si="23"/>
        <v>100.76925012740638</v>
      </c>
      <c r="D116" s="64">
        <f t="shared" ref="D116:AP122" si="27">IF(D66&lt;&gt;"",D66/$AQ66*100,"")</f>
        <v>101.96222827809027</v>
      </c>
      <c r="E116" s="64">
        <f t="shared" si="27"/>
        <v>96.649060055162508</v>
      </c>
      <c r="F116" s="64">
        <f t="shared" si="27"/>
        <v>83.829143091873064</v>
      </c>
      <c r="G116" s="64">
        <f t="shared" si="27"/>
        <v>116.79031844746774</v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KRAKUS</v>
      </c>
      <c r="D141" s="64" t="str">
        <f t="shared" ref="D141:AP141" si="34">D101</f>
        <v>MORLINY</v>
      </c>
      <c r="E141" s="64" t="str">
        <f t="shared" si="34"/>
        <v>SOKOŁÓW</v>
      </c>
      <c r="F141" s="64" t="str">
        <f t="shared" si="34"/>
        <v>TARCZYŃSKI</v>
      </c>
      <c r="G141" s="64" t="str">
        <f t="shared" si="34"/>
        <v>DUDA</v>
      </c>
      <c r="H141" s="64" t="str">
        <f t="shared" si="34"/>
        <v/>
      </c>
      <c r="I141" s="64" t="str">
        <f t="shared" si="34"/>
        <v/>
      </c>
      <c r="J141" s="64" t="str">
        <f t="shared" si="34"/>
        <v/>
      </c>
      <c r="K141" s="64" t="str">
        <f t="shared" si="34"/>
        <v/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To marka z długą historią</v>
      </c>
      <c r="C142" s="64">
        <f>IF(C102&lt;&gt;"",ABS(100-C102),"")</f>
        <v>33.432670026632877</v>
      </c>
      <c r="D142" s="64">
        <f t="shared" ref="D142:AP148" si="36">IF(D102&lt;&gt;"",ABS(100-D102),"")</f>
        <v>5.9951862818895023</v>
      </c>
      <c r="E142" s="64">
        <f t="shared" si="36"/>
        <v>17.458304350240056</v>
      </c>
      <c r="F142" s="64">
        <f t="shared" si="36"/>
        <v>1.8781661930824072</v>
      </c>
      <c r="G142" s="64">
        <f t="shared" si="36"/>
        <v>46.773954288065887</v>
      </c>
      <c r="H142" s="64" t="str">
        <f t="shared" si="36"/>
        <v/>
      </c>
      <c r="I142" s="64" t="str">
        <f t="shared" si="36"/>
        <v/>
      </c>
      <c r="J142" s="64" t="str">
        <f t="shared" si="36"/>
        <v/>
      </c>
      <c r="K142" s="64" t="str">
        <f t="shared" si="36"/>
        <v/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105.53828113991074</v>
      </c>
      <c r="AR142" s="64" t="str">
        <f>B142</f>
        <v>To marka z długą historią</v>
      </c>
      <c r="AS142" s="64">
        <f>AQ142</f>
        <v>105.53828113991074</v>
      </c>
    </row>
    <row r="143" spans="2:45" x14ac:dyDescent="0.25">
      <c r="B143" t="str">
        <f t="shared" si="35"/>
        <v>Wędliny na kanapkę tej marki są inne niż wędliny na kanapkę pozostałych marek</v>
      </c>
      <c r="C143" s="64">
        <f t="shared" ref="C143:N158" si="37">IF(C103&lt;&gt;"",ABS(100-C103),"")</f>
        <v>17.863409534924727</v>
      </c>
      <c r="D143" s="64">
        <f t="shared" si="37"/>
        <v>13.453060209857455</v>
      </c>
      <c r="E143" s="64">
        <f t="shared" si="37"/>
        <v>7.8219021620016491</v>
      </c>
      <c r="F143" s="64">
        <f t="shared" si="37"/>
        <v>9.2087414231735352</v>
      </c>
      <c r="G143" s="64">
        <f t="shared" si="37"/>
        <v>32.703309005954111</v>
      </c>
      <c r="H143" s="64" t="str">
        <f t="shared" si="37"/>
        <v/>
      </c>
      <c r="I143" s="64" t="str">
        <f t="shared" si="37"/>
        <v/>
      </c>
      <c r="J143" s="64" t="str">
        <f t="shared" si="37"/>
        <v/>
      </c>
      <c r="K143" s="64" t="str">
        <f t="shared" si="37"/>
        <v/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81.050422335911477</v>
      </c>
      <c r="AR143" s="64" t="str">
        <f t="shared" ref="AR143:AR178" si="39">B143</f>
        <v>Wędliny na kanapkę tej marki są inne niż wędliny na kanapkę pozostałych marek</v>
      </c>
      <c r="AS143" s="64">
        <f t="shared" ref="AS143:AS178" si="40">AQ143</f>
        <v>81.050422335911477</v>
      </c>
    </row>
    <row r="144" spans="2:45" x14ac:dyDescent="0.25">
      <c r="B144" t="str">
        <f t="shared" si="35"/>
        <v>Wędliny na kanapkę tej marki są naturalne</v>
      </c>
      <c r="C144" s="64">
        <f t="shared" si="37"/>
        <v>8.351204081280116</v>
      </c>
      <c r="D144" s="64">
        <f t="shared" si="36"/>
        <v>6.9538810555349642</v>
      </c>
      <c r="E144" s="64">
        <f t="shared" si="36"/>
        <v>2.8971555241933657</v>
      </c>
      <c r="F144" s="64">
        <f t="shared" si="36"/>
        <v>9.851373052028606</v>
      </c>
      <c r="G144" s="64">
        <f t="shared" si="36"/>
        <v>14.145851601967024</v>
      </c>
      <c r="H144" s="64" t="str">
        <f t="shared" si="36"/>
        <v/>
      </c>
      <c r="I144" s="64" t="str">
        <f t="shared" si="36"/>
        <v/>
      </c>
      <c r="J144" s="64" t="str">
        <f t="shared" si="36"/>
        <v/>
      </c>
      <c r="K144" s="64" t="str">
        <f t="shared" si="36"/>
        <v/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42.199465315004076</v>
      </c>
      <c r="AR144" s="64" t="str">
        <f t="shared" si="39"/>
        <v>Wędliny na kanapkę tej marki są naturalne</v>
      </c>
      <c r="AS144" s="64">
        <f t="shared" si="40"/>
        <v>42.199465315004076</v>
      </c>
    </row>
    <row r="145" spans="2:45" x14ac:dyDescent="0.25">
      <c r="B145" t="str">
        <f t="shared" si="35"/>
        <v>Mięso tej marki pochodzi z Polski</v>
      </c>
      <c r="C145" s="64">
        <f t="shared" si="37"/>
        <v>9.9722097410988226</v>
      </c>
      <c r="D145" s="64">
        <f t="shared" si="36"/>
        <v>18.770737235860551</v>
      </c>
      <c r="E145" s="64">
        <f t="shared" si="36"/>
        <v>8.4950292863680659</v>
      </c>
      <c r="F145" s="64">
        <f t="shared" si="36"/>
        <v>2.398637154868311</v>
      </c>
      <c r="G145" s="64">
        <f t="shared" si="36"/>
        <v>22.64655484545959</v>
      </c>
      <c r="H145" s="64" t="str">
        <f t="shared" si="36"/>
        <v/>
      </c>
      <c r="I145" s="64" t="str">
        <f t="shared" si="36"/>
        <v/>
      </c>
      <c r="J145" s="64" t="str">
        <f t="shared" si="36"/>
        <v/>
      </c>
      <c r="K145" s="64" t="str">
        <f t="shared" si="36"/>
        <v/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62.283168263655341</v>
      </c>
      <c r="AR145" s="64" t="str">
        <f t="shared" si="39"/>
        <v>Mięso tej marki pochodzi z Polski</v>
      </c>
      <c r="AS145" s="64">
        <f t="shared" si="40"/>
        <v>62.283168263655341</v>
      </c>
    </row>
    <row r="146" spans="2:45" x14ac:dyDescent="0.25">
      <c r="B146" t="str">
        <f t="shared" si="35"/>
        <v>Wędliny na kanapkę tej marki są oparte o tradycyjne receptury</v>
      </c>
      <c r="C146" s="64">
        <f t="shared" si="37"/>
        <v>11.959293396062606</v>
      </c>
      <c r="D146" s="64">
        <f t="shared" si="36"/>
        <v>8.1660246140498884</v>
      </c>
      <c r="E146" s="64">
        <f t="shared" si="36"/>
        <v>8.5989887659935533</v>
      </c>
      <c r="F146" s="64">
        <f t="shared" si="36"/>
        <v>9.4780607518260496</v>
      </c>
      <c r="G146" s="64">
        <f t="shared" si="36"/>
        <v>4.6723407678452418</v>
      </c>
      <c r="H146" s="64" t="str">
        <f t="shared" si="36"/>
        <v/>
      </c>
      <c r="I146" s="64" t="str">
        <f t="shared" si="36"/>
        <v/>
      </c>
      <c r="J146" s="64" t="str">
        <f t="shared" si="36"/>
        <v/>
      </c>
      <c r="K146" s="64" t="str">
        <f t="shared" si="36"/>
        <v/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42.874708295777339</v>
      </c>
      <c r="AR146" s="64" t="str">
        <f t="shared" si="39"/>
        <v>Wędliny na kanapkę tej marki są oparte o tradycyjne receptury</v>
      </c>
      <c r="AS146" s="64">
        <f t="shared" si="40"/>
        <v>42.874708295777339</v>
      </c>
    </row>
    <row r="147" spans="2:45" x14ac:dyDescent="0.25">
      <c r="B147" t="str">
        <f t="shared" si="35"/>
        <v>To marka, która ma szeroką ofertę wędliny na kanapkę</v>
      </c>
      <c r="C147" s="64">
        <f t="shared" si="37"/>
        <v>19.15610986006962</v>
      </c>
      <c r="D147" s="64">
        <f t="shared" si="36"/>
        <v>9.956925494462169</v>
      </c>
      <c r="E147" s="64">
        <f t="shared" si="36"/>
        <v>4.2271601461155228</v>
      </c>
      <c r="F147" s="64">
        <f t="shared" si="36"/>
        <v>9.1680451796509317</v>
      </c>
      <c r="G147" s="64">
        <f t="shared" si="36"/>
        <v>14.140069399142803</v>
      </c>
      <c r="H147" s="64" t="str">
        <f t="shared" si="36"/>
        <v/>
      </c>
      <c r="I147" s="64" t="str">
        <f t="shared" si="36"/>
        <v/>
      </c>
      <c r="J147" s="64" t="str">
        <f t="shared" si="36"/>
        <v/>
      </c>
      <c r="K147" s="64" t="str">
        <f t="shared" si="36"/>
        <v/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56.648310079441046</v>
      </c>
      <c r="AR147" s="64" t="str">
        <f t="shared" si="39"/>
        <v>To marka, która ma szeroką ofertę wędliny na kanapkę</v>
      </c>
      <c r="AS147" s="64">
        <f t="shared" si="40"/>
        <v>56.648310079441046</v>
      </c>
    </row>
    <row r="148" spans="2:45" x14ac:dyDescent="0.25">
      <c r="B148" t="str">
        <f t="shared" si="35"/>
        <v>Wędliny na kanapkę tej marki są warte swojej ceny</v>
      </c>
      <c r="C148" s="64">
        <f t="shared" si="37"/>
        <v>8.4215070239982168</v>
      </c>
      <c r="D148" s="64">
        <f t="shared" si="36"/>
        <v>14.015961781158083</v>
      </c>
      <c r="E148" s="64">
        <f t="shared" si="36"/>
        <v>13.106870753665788</v>
      </c>
      <c r="F148" s="64">
        <f t="shared" si="36"/>
        <v>7.3246893570880047</v>
      </c>
      <c r="G148" s="64">
        <f t="shared" si="36"/>
        <v>2.0059086944025353</v>
      </c>
      <c r="H148" s="64" t="str">
        <f t="shared" si="36"/>
        <v/>
      </c>
      <c r="I148" s="64" t="str">
        <f t="shared" si="36"/>
        <v/>
      </c>
      <c r="J148" s="64" t="str">
        <f t="shared" si="36"/>
        <v/>
      </c>
      <c r="K148" s="64" t="str">
        <f t="shared" si="36"/>
        <v/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44.874937610312628</v>
      </c>
      <c r="AR148" s="64" t="str">
        <f t="shared" si="39"/>
        <v>Wędliny na kanapkę tej marki są warte swojej ceny</v>
      </c>
      <c r="AS148" s="64">
        <f t="shared" si="40"/>
        <v>44.874937610312628</v>
      </c>
    </row>
    <row r="149" spans="2:45" x14ac:dyDescent="0.25">
      <c r="B149" t="str">
        <f t="shared" si="35"/>
        <v>Wędliny na kanapkę tej marki są wszędzie dostępne</v>
      </c>
      <c r="C149" s="64">
        <f t="shared" si="37"/>
        <v>19.879359884968352</v>
      </c>
      <c r="D149" s="64">
        <f t="shared" si="37"/>
        <v>2.2933738464226678</v>
      </c>
      <c r="E149" s="64">
        <f t="shared" si="37"/>
        <v>12.596777555749384</v>
      </c>
      <c r="F149" s="64">
        <f t="shared" si="37"/>
        <v>1.4267761799449801</v>
      </c>
      <c r="G149" s="64">
        <f t="shared" si="37"/>
        <v>31.609539774240119</v>
      </c>
      <c r="H149" s="64" t="str">
        <f t="shared" si="37"/>
        <v/>
      </c>
      <c r="I149" s="64" t="str">
        <f t="shared" si="37"/>
        <v/>
      </c>
      <c r="J149" s="64" t="str">
        <f t="shared" si="37"/>
        <v/>
      </c>
      <c r="K149" s="64" t="str">
        <f t="shared" si="37"/>
        <v/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67.805827241325503</v>
      </c>
      <c r="AR149" s="64" t="str">
        <f t="shared" si="39"/>
        <v>Wędliny na kanapkę tej marki są wszędzie dostępne</v>
      </c>
      <c r="AS149" s="64">
        <f t="shared" si="40"/>
        <v>67.805827241325503</v>
      </c>
    </row>
    <row r="150" spans="2:45" x14ac:dyDescent="0.25">
      <c r="B150" t="str">
        <f t="shared" si="35"/>
        <v>Wędliny na kanapkę tej marki są najwyższej jakości</v>
      </c>
      <c r="C150" s="64">
        <f t="shared" si="37"/>
        <v>9.1013375237255758</v>
      </c>
      <c r="D150" s="64">
        <f t="shared" si="37"/>
        <v>34.617393804822356</v>
      </c>
      <c r="E150" s="64">
        <f t="shared" si="37"/>
        <v>22.530534843182778</v>
      </c>
      <c r="F150" s="64">
        <f t="shared" si="37"/>
        <v>3.3612950854837038</v>
      </c>
      <c r="G150" s="64">
        <f t="shared" si="37"/>
        <v>62.887971086246949</v>
      </c>
      <c r="H150" s="64" t="str">
        <f t="shared" si="37"/>
        <v/>
      </c>
      <c r="I150" s="64" t="str">
        <f t="shared" si="37"/>
        <v/>
      </c>
      <c r="J150" s="64" t="str">
        <f t="shared" si="37"/>
        <v/>
      </c>
      <c r="K150" s="64" t="str">
        <f t="shared" si="37"/>
        <v/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132.49853234346136</v>
      </c>
      <c r="AR150" s="64" t="str">
        <f t="shared" si="39"/>
        <v>Wędliny na kanapkę tej marki są najwyższej jakości</v>
      </c>
      <c r="AS150" s="64">
        <f t="shared" si="40"/>
        <v>132.49853234346136</v>
      </c>
    </row>
    <row r="151" spans="2:45" x14ac:dyDescent="0.25">
      <c r="B151" t="str">
        <f t="shared" si="35"/>
        <v>To marka, która często wprowadza na rynek nowe produkty, pomysły</v>
      </c>
      <c r="C151" s="64">
        <f t="shared" si="37"/>
        <v>6.0920574600459361</v>
      </c>
      <c r="D151" s="64">
        <f t="shared" si="37"/>
        <v>72.062684870326166</v>
      </c>
      <c r="E151" s="64">
        <f t="shared" si="37"/>
        <v>4.3916252632926813</v>
      </c>
      <c r="F151" s="64">
        <f t="shared" si="37"/>
        <v>13.785336076226585</v>
      </c>
      <c r="G151" s="64">
        <f t="shared" si="37"/>
        <v>75.364338223214162</v>
      </c>
      <c r="H151" s="64" t="str">
        <f t="shared" si="37"/>
        <v/>
      </c>
      <c r="I151" s="64" t="str">
        <f t="shared" si="37"/>
        <v/>
      </c>
      <c r="J151" s="64" t="str">
        <f t="shared" si="37"/>
        <v/>
      </c>
      <c r="K151" s="64" t="str">
        <f t="shared" si="37"/>
        <v/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171.69604189310553</v>
      </c>
      <c r="AR151" s="64" t="str">
        <f t="shared" si="39"/>
        <v>To marka, która często wprowadza na rynek nowe produkty, pomysły</v>
      </c>
      <c r="AS151" s="64">
        <f t="shared" si="40"/>
        <v>171.69604189310553</v>
      </c>
    </row>
    <row r="152" spans="2:45" x14ac:dyDescent="0.25">
      <c r="B152" t="str">
        <f t="shared" si="35"/>
        <v>To marka, której ufam</v>
      </c>
      <c r="C152" s="64">
        <f t="shared" si="37"/>
        <v>14.175922627560269</v>
      </c>
      <c r="D152" s="64">
        <f t="shared" si="37"/>
        <v>3.7978028424780632</v>
      </c>
      <c r="E152" s="64">
        <f t="shared" si="37"/>
        <v>8.4286766108592701</v>
      </c>
      <c r="F152" s="64">
        <f t="shared" si="37"/>
        <v>14.358836610237944</v>
      </c>
      <c r="G152" s="64">
        <f t="shared" si="37"/>
        <v>12.043565470659658</v>
      </c>
      <c r="H152" s="64" t="str">
        <f t="shared" si="37"/>
        <v/>
      </c>
      <c r="I152" s="64" t="str">
        <f t="shared" si="37"/>
        <v/>
      </c>
      <c r="J152" s="64" t="str">
        <f t="shared" si="37"/>
        <v/>
      </c>
      <c r="K152" s="64" t="str">
        <f t="shared" si="37"/>
        <v/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52.804804161795204</v>
      </c>
      <c r="AR152" s="64" t="str">
        <f t="shared" si="39"/>
        <v>To marka, której ufam</v>
      </c>
      <c r="AS152" s="64">
        <f t="shared" si="40"/>
        <v>52.804804161795204</v>
      </c>
    </row>
    <row r="153" spans="2:45" x14ac:dyDescent="0.25">
      <c r="B153" t="str">
        <f t="shared" si="35"/>
        <v>Wędliny na kanapkę tej marki są wzorem dobrych wędliny na kanapkę</v>
      </c>
      <c r="C153" s="64">
        <f t="shared" si="37"/>
        <v>8.1388512604157199</v>
      </c>
      <c r="D153" s="64">
        <f t="shared" si="37"/>
        <v>12.785816797864882</v>
      </c>
      <c r="E153" s="64">
        <f t="shared" si="37"/>
        <v>0.46436943157536348</v>
      </c>
      <c r="F153" s="64">
        <f t="shared" si="37"/>
        <v>17.351262682442325</v>
      </c>
      <c r="G153" s="64">
        <f t="shared" si="37"/>
        <v>3.1090359442629847</v>
      </c>
      <c r="H153" s="64" t="str">
        <f t="shared" si="37"/>
        <v/>
      </c>
      <c r="I153" s="64" t="str">
        <f t="shared" si="37"/>
        <v/>
      </c>
      <c r="J153" s="64" t="str">
        <f t="shared" si="37"/>
        <v/>
      </c>
      <c r="K153" s="64" t="str">
        <f t="shared" si="37"/>
        <v/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41.849336116561275</v>
      </c>
      <c r="AR153" s="64" t="str">
        <f t="shared" si="39"/>
        <v>Wędliny na kanapkę tej marki są wzorem dobrych wędliny na kanapkę</v>
      </c>
      <c r="AS153" s="64">
        <f t="shared" si="40"/>
        <v>41.849336116561275</v>
      </c>
    </row>
    <row r="154" spans="2:45" x14ac:dyDescent="0.25">
      <c r="B154" t="str">
        <f t="shared" si="35"/>
        <v>To marka, która jest ekspertem w swojej dziedzinie</v>
      </c>
      <c r="C154" s="64">
        <f t="shared" si="37"/>
        <v>15.197499472019189</v>
      </c>
      <c r="D154" s="64">
        <f t="shared" si="37"/>
        <v>9.7902225636567834</v>
      </c>
      <c r="E154" s="64">
        <f t="shared" si="37"/>
        <v>13.886987739144146</v>
      </c>
      <c r="F154" s="64">
        <f t="shared" si="37"/>
        <v>9.5175810135512222</v>
      </c>
      <c r="G154" s="64">
        <f t="shared" si="37"/>
        <v>48.392290788371341</v>
      </c>
      <c r="H154" s="64" t="str">
        <f t="shared" si="37"/>
        <v/>
      </c>
      <c r="I154" s="64" t="str">
        <f t="shared" si="37"/>
        <v/>
      </c>
      <c r="J154" s="64" t="str">
        <f t="shared" si="37"/>
        <v/>
      </c>
      <c r="K154" s="64" t="str">
        <f t="shared" si="37"/>
        <v/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>
        <f t="shared" si="38"/>
        <v>96.784581576742681</v>
      </c>
      <c r="AR154" s="64" t="str">
        <f t="shared" si="39"/>
        <v>To marka, która jest ekspertem w swojej dziedzinie</v>
      </c>
      <c r="AS154" s="64">
        <f t="shared" si="40"/>
        <v>96.784581576742681</v>
      </c>
    </row>
    <row r="155" spans="2:45" x14ac:dyDescent="0.25">
      <c r="B155" t="str">
        <f t="shared" si="35"/>
        <v>To fajna marka</v>
      </c>
      <c r="C155" s="64">
        <f t="shared" si="37"/>
        <v>10.884236596299715</v>
      </c>
      <c r="D155" s="64">
        <f t="shared" si="37"/>
        <v>4.104091877934593</v>
      </c>
      <c r="E155" s="64">
        <f t="shared" si="37"/>
        <v>2.8322628577480344</v>
      </c>
      <c r="F155" s="64">
        <f t="shared" si="37"/>
        <v>7.9788015190018484</v>
      </c>
      <c r="G155" s="64">
        <f t="shared" si="37"/>
        <v>9.8417898129804939</v>
      </c>
      <c r="H155" s="64" t="str">
        <f t="shared" si="37"/>
        <v/>
      </c>
      <c r="I155" s="64" t="str">
        <f t="shared" si="37"/>
        <v/>
      </c>
      <c r="J155" s="64" t="str">
        <f t="shared" si="37"/>
        <v/>
      </c>
      <c r="K155" s="64" t="str">
        <f t="shared" si="37"/>
        <v/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>
        <f t="shared" si="38"/>
        <v>35.641182663964685</v>
      </c>
      <c r="AR155" s="64" t="str">
        <f t="shared" si="39"/>
        <v>To fajna marka</v>
      </c>
      <c r="AS155" s="64">
        <f t="shared" si="40"/>
        <v>35.641182663964685</v>
      </c>
    </row>
    <row r="156" spans="2:45" x14ac:dyDescent="0.25">
      <c r="B156" t="str">
        <f t="shared" si="35"/>
        <v>Wędliny na kanapkę tej marki świetnie smakują</v>
      </c>
      <c r="C156" s="64">
        <f t="shared" si="37"/>
        <v>0.7692501274063801</v>
      </c>
      <c r="D156" s="64">
        <f t="shared" si="37"/>
        <v>1.9622282780902651</v>
      </c>
      <c r="E156" s="64">
        <f t="shared" si="37"/>
        <v>3.3509399448374921</v>
      </c>
      <c r="F156" s="64">
        <f t="shared" si="37"/>
        <v>16.170856908126936</v>
      </c>
      <c r="G156" s="64">
        <f t="shared" si="37"/>
        <v>16.79031844746774</v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>
        <f t="shared" si="38"/>
        <v>39.043593705928814</v>
      </c>
      <c r="AR156" s="64" t="str">
        <f t="shared" si="39"/>
        <v>Wędliny na kanapkę tej marki świetnie smakują</v>
      </c>
      <c r="AS156" s="64">
        <f t="shared" si="40"/>
        <v>39.043593705928814</v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KRAKUS</v>
      </c>
      <c r="D181" s="64" t="str">
        <f t="shared" ref="D181:AP181" si="47">D141</f>
        <v>MORLINY</v>
      </c>
      <c r="E181" s="64" t="str">
        <f t="shared" si="47"/>
        <v>SOKOŁÓW</v>
      </c>
      <c r="F181" s="64" t="str">
        <f t="shared" si="47"/>
        <v>TARCZYŃSKI</v>
      </c>
      <c r="G181" s="64" t="str">
        <f t="shared" si="47"/>
        <v>DUDA</v>
      </c>
      <c r="H181" s="64" t="s">
        <v>1558</v>
      </c>
      <c r="I181" s="64" t="str">
        <f t="shared" si="47"/>
        <v/>
      </c>
      <c r="J181" s="64" t="str">
        <f t="shared" si="47"/>
        <v/>
      </c>
      <c r="K181" s="64" t="str">
        <f t="shared" si="47"/>
        <v/>
      </c>
      <c r="L181" s="64" t="str">
        <f t="shared" si="47"/>
        <v/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381</v>
      </c>
      <c r="C182" s="64">
        <v>93.907942539954064</v>
      </c>
      <c r="D182" s="64">
        <v>172.06268487032617</v>
      </c>
      <c r="E182" s="64">
        <v>95.608374736707319</v>
      </c>
      <c r="F182" s="64">
        <v>113.78533607622659</v>
      </c>
      <c r="G182" s="64">
        <v>24.635661776785835</v>
      </c>
      <c r="H182" s="64" t="s">
        <v>1554</v>
      </c>
      <c r="I182" s="64" t="s">
        <v>1554</v>
      </c>
      <c r="J182" s="64" t="s">
        <v>1554</v>
      </c>
      <c r="K182" s="64" t="s">
        <v>1554</v>
      </c>
      <c r="L182" s="64" t="s">
        <v>1554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171.69604189310553</v>
      </c>
    </row>
    <row r="183" spans="2:45" x14ac:dyDescent="0.25">
      <c r="B183" t="s">
        <v>1549</v>
      </c>
      <c r="C183" s="64">
        <v>90.898662476274424</v>
      </c>
      <c r="D183" s="64">
        <v>65.382606195177644</v>
      </c>
      <c r="E183" s="64">
        <v>77.469465156817222</v>
      </c>
      <c r="F183" s="64">
        <v>103.3612950854837</v>
      </c>
      <c r="G183" s="64">
        <v>162.88797108624695</v>
      </c>
      <c r="H183" s="64" t="s">
        <v>1554</v>
      </c>
      <c r="I183" s="64" t="s">
        <v>1554</v>
      </c>
      <c r="J183" s="64" t="s">
        <v>1554</v>
      </c>
      <c r="K183" s="64" t="s">
        <v>1554</v>
      </c>
      <c r="L183" s="64" t="s">
        <v>1554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132.49853234346136</v>
      </c>
    </row>
    <row r="184" spans="2:45" x14ac:dyDescent="0.25">
      <c r="B184" t="s">
        <v>380</v>
      </c>
      <c r="C184" s="64">
        <v>133.43267002663288</v>
      </c>
      <c r="D184" s="64">
        <v>94.004813718110498</v>
      </c>
      <c r="E184" s="64">
        <v>117.45830435024006</v>
      </c>
      <c r="F184" s="64">
        <v>101.87816619308241</v>
      </c>
      <c r="G184" s="64">
        <v>53.226045711934113</v>
      </c>
      <c r="H184" s="64" t="s">
        <v>1554</v>
      </c>
      <c r="I184" s="64" t="s">
        <v>1554</v>
      </c>
      <c r="J184" s="64" t="s">
        <v>1554</v>
      </c>
      <c r="K184" s="64" t="s">
        <v>1554</v>
      </c>
      <c r="L184" s="64" t="s">
        <v>1554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105.53828113991074</v>
      </c>
    </row>
    <row r="185" spans="2:45" x14ac:dyDescent="0.25">
      <c r="B185" t="s">
        <v>382</v>
      </c>
      <c r="C185" s="64">
        <v>115.19749947201919</v>
      </c>
      <c r="D185" s="64">
        <v>109.79022256365678</v>
      </c>
      <c r="E185" s="64">
        <v>113.88698773914415</v>
      </c>
      <c r="F185" s="64">
        <v>109.51758101355122</v>
      </c>
      <c r="G185" s="64">
        <v>51.607709211628659</v>
      </c>
      <c r="H185" s="64" t="s">
        <v>1554</v>
      </c>
      <c r="I185" s="64" t="s">
        <v>1554</v>
      </c>
      <c r="J185" s="64" t="s">
        <v>1554</v>
      </c>
      <c r="K185" s="64" t="s">
        <v>1554</v>
      </c>
      <c r="L185" s="64" t="s">
        <v>1554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96.784581576742681</v>
      </c>
    </row>
    <row r="186" spans="2:45" x14ac:dyDescent="0.25">
      <c r="B186" t="s">
        <v>1551</v>
      </c>
      <c r="C186" s="64">
        <v>117.86340953492473</v>
      </c>
      <c r="D186" s="64">
        <v>113.45306020985745</v>
      </c>
      <c r="E186" s="64">
        <v>92.178097837998351</v>
      </c>
      <c r="F186" s="64">
        <v>109.20874142317354</v>
      </c>
      <c r="G186" s="64">
        <v>67.296690994045889</v>
      </c>
      <c r="H186" s="64" t="s">
        <v>1554</v>
      </c>
      <c r="I186" s="64" t="s">
        <v>1554</v>
      </c>
      <c r="J186" s="64" t="s">
        <v>1554</v>
      </c>
      <c r="K186" s="64" t="s">
        <v>1554</v>
      </c>
      <c r="L186" s="64" t="s">
        <v>1554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81.050422335911477</v>
      </c>
    </row>
    <row r="187" spans="2:45" x14ac:dyDescent="0.25">
      <c r="B187" t="s">
        <v>1548</v>
      </c>
      <c r="C187" s="64">
        <v>80.120640115031648</v>
      </c>
      <c r="D187" s="64">
        <v>102.29337384642267</v>
      </c>
      <c r="E187" s="64">
        <v>87.403222444250616</v>
      </c>
      <c r="F187" s="64">
        <v>98.57322382005502</v>
      </c>
      <c r="G187" s="64">
        <v>131.60953977424012</v>
      </c>
      <c r="H187" s="64" t="s">
        <v>1554</v>
      </c>
      <c r="I187" s="64" t="s">
        <v>1554</v>
      </c>
      <c r="J187" s="64" t="s">
        <v>1554</v>
      </c>
      <c r="K187" s="64" t="s">
        <v>1554</v>
      </c>
      <c r="L187" s="64" t="s">
        <v>1554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67.805827241325503</v>
      </c>
    </row>
    <row r="188" spans="2:45" x14ac:dyDescent="0.25">
      <c r="B188" t="s">
        <v>377</v>
      </c>
      <c r="C188" s="64">
        <v>90.027790258901177</v>
      </c>
      <c r="D188" s="64">
        <v>81.229262764139449</v>
      </c>
      <c r="E188" s="64">
        <v>108.49502928636807</v>
      </c>
      <c r="F188" s="64">
        <v>97.601362845131689</v>
      </c>
      <c r="G188" s="64">
        <v>122.64655484545959</v>
      </c>
      <c r="H188" s="64" t="s">
        <v>1554</v>
      </c>
      <c r="I188" s="64" t="s">
        <v>1554</v>
      </c>
      <c r="J188" s="64" t="s">
        <v>1554</v>
      </c>
      <c r="K188" s="64" t="s">
        <v>1554</v>
      </c>
      <c r="L188" s="64" t="s">
        <v>1554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62.283168263655341</v>
      </c>
    </row>
    <row r="189" spans="2:45" x14ac:dyDescent="0.25">
      <c r="B189" t="s">
        <v>1552</v>
      </c>
      <c r="C189" s="64">
        <v>80.84389013993038</v>
      </c>
      <c r="D189" s="64">
        <v>109.95692549446217</v>
      </c>
      <c r="E189" s="64">
        <v>104.22716014611552</v>
      </c>
      <c r="F189" s="64">
        <v>90.831954820349068</v>
      </c>
      <c r="G189" s="64">
        <v>114.1400693991428</v>
      </c>
      <c r="H189" s="64" t="s">
        <v>1554</v>
      </c>
      <c r="I189" s="64" t="s">
        <v>1554</v>
      </c>
      <c r="J189" s="64" t="s">
        <v>1554</v>
      </c>
      <c r="K189" s="64" t="s">
        <v>1554</v>
      </c>
      <c r="L189" s="64" t="s">
        <v>1554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56.648310079441046</v>
      </c>
    </row>
    <row r="190" spans="2:45" x14ac:dyDescent="0.25">
      <c r="B190" t="s">
        <v>384</v>
      </c>
      <c r="C190" s="64">
        <v>114.17592262756027</v>
      </c>
      <c r="D190" s="64">
        <v>103.79780284247806</v>
      </c>
      <c r="E190" s="64">
        <v>108.42867661085927</v>
      </c>
      <c r="F190" s="64">
        <v>85.641163389762056</v>
      </c>
      <c r="G190" s="64">
        <v>87.956434529340342</v>
      </c>
      <c r="H190" s="64" t="s">
        <v>1554</v>
      </c>
      <c r="I190" s="64" t="s">
        <v>1554</v>
      </c>
      <c r="J190" s="64" t="s">
        <v>1554</v>
      </c>
      <c r="K190" s="64" t="s">
        <v>1554</v>
      </c>
      <c r="L190" s="64" t="s">
        <v>1554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52.804804161795204</v>
      </c>
    </row>
    <row r="191" spans="2:45" x14ac:dyDescent="0.25">
      <c r="B191" t="s">
        <v>1547</v>
      </c>
      <c r="C191" s="64">
        <v>91.578492976001783</v>
      </c>
      <c r="D191" s="64">
        <v>85.984038218841917</v>
      </c>
      <c r="E191" s="64">
        <v>113.10687075366579</v>
      </c>
      <c r="F191" s="64">
        <v>107.324689357088</v>
      </c>
      <c r="G191" s="64">
        <v>102.00590869440254</v>
      </c>
      <c r="H191" s="64" t="s">
        <v>1554</v>
      </c>
      <c r="I191" s="64" t="s">
        <v>1554</v>
      </c>
      <c r="J191" s="64" t="s">
        <v>1554</v>
      </c>
      <c r="K191" s="64" t="s">
        <v>1554</v>
      </c>
      <c r="L191" s="64" t="s">
        <v>1554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44.874937610312628</v>
      </c>
    </row>
    <row r="192" spans="2:45" x14ac:dyDescent="0.25">
      <c r="B192" t="s">
        <v>1546</v>
      </c>
      <c r="C192" s="64">
        <v>111.95929339606261</v>
      </c>
      <c r="D192" s="64">
        <v>91.833975385950112</v>
      </c>
      <c r="E192" s="64">
        <v>91.401011234006447</v>
      </c>
      <c r="F192" s="64">
        <v>109.47806075182605</v>
      </c>
      <c r="G192" s="64">
        <v>95.327659232154758</v>
      </c>
      <c r="H192" s="64" t="s">
        <v>1554</v>
      </c>
      <c r="I192" s="64" t="s">
        <v>1554</v>
      </c>
      <c r="J192" s="64" t="s">
        <v>1554</v>
      </c>
      <c r="K192" s="64" t="s">
        <v>1554</v>
      </c>
      <c r="L192" s="64" t="s">
        <v>1554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42.874708295777339</v>
      </c>
    </row>
    <row r="193" spans="2:43" x14ac:dyDescent="0.25">
      <c r="B193" t="s">
        <v>1545</v>
      </c>
      <c r="C193" s="64">
        <v>108.35120408128012</v>
      </c>
      <c r="D193" s="64">
        <v>93.046118944465036</v>
      </c>
      <c r="E193" s="64">
        <v>102.89715552419337</v>
      </c>
      <c r="F193" s="64">
        <v>109.85137305202861</v>
      </c>
      <c r="G193" s="64">
        <v>85.854148398032976</v>
      </c>
      <c r="H193" s="64" t="s">
        <v>1554</v>
      </c>
      <c r="I193" s="64" t="s">
        <v>1554</v>
      </c>
      <c r="J193" s="64" t="s">
        <v>1554</v>
      </c>
      <c r="K193" s="64" t="s">
        <v>1554</v>
      </c>
      <c r="L193" s="64" t="s">
        <v>1554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42.199465315004076</v>
      </c>
    </row>
    <row r="194" spans="2:43" x14ac:dyDescent="0.25">
      <c r="B194" t="s">
        <v>1553</v>
      </c>
      <c r="C194" s="64">
        <v>108.13885126041572</v>
      </c>
      <c r="D194" s="64">
        <v>112.78581679786488</v>
      </c>
      <c r="E194" s="64">
        <v>99.535630568424637</v>
      </c>
      <c r="F194" s="64">
        <v>82.648737317557675</v>
      </c>
      <c r="G194" s="64">
        <v>96.890964055737015</v>
      </c>
      <c r="H194" s="64" t="s">
        <v>1554</v>
      </c>
      <c r="I194" s="64" t="s">
        <v>1554</v>
      </c>
      <c r="J194" s="64" t="s">
        <v>1554</v>
      </c>
      <c r="K194" s="64" t="s">
        <v>1554</v>
      </c>
      <c r="L194" s="64" t="s">
        <v>1554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>
        <v>41.849336116561275</v>
      </c>
    </row>
    <row r="195" spans="2:43" x14ac:dyDescent="0.25">
      <c r="B195" t="s">
        <v>1550</v>
      </c>
      <c r="C195" s="64">
        <v>100.76925012740638</v>
      </c>
      <c r="D195" s="64">
        <v>101.96222827809027</v>
      </c>
      <c r="E195" s="64">
        <v>96.649060055162508</v>
      </c>
      <c r="F195" s="64">
        <v>83.829143091873064</v>
      </c>
      <c r="G195" s="64">
        <v>116.79031844746774</v>
      </c>
      <c r="H195" s="64" t="s">
        <v>1554</v>
      </c>
      <c r="I195" s="64" t="s">
        <v>1554</v>
      </c>
      <c r="J195" s="64" t="s">
        <v>1554</v>
      </c>
      <c r="K195" s="64" t="s">
        <v>1554</v>
      </c>
      <c r="L195" s="64" t="s">
        <v>1554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39.043593705928814</v>
      </c>
    </row>
    <row r="196" spans="2:43" x14ac:dyDescent="0.25">
      <c r="B196" t="s">
        <v>379</v>
      </c>
      <c r="C196" s="64">
        <v>89.115763403700285</v>
      </c>
      <c r="D196" s="64">
        <v>95.895908122065407</v>
      </c>
      <c r="E196" s="64">
        <v>97.167737142251966</v>
      </c>
      <c r="F196" s="64">
        <v>107.97880151900185</v>
      </c>
      <c r="G196" s="64">
        <v>109.84178981298049</v>
      </c>
      <c r="H196" s="64" t="s">
        <v>1554</v>
      </c>
      <c r="I196" s="64" t="s">
        <v>1554</v>
      </c>
      <c r="J196" s="64" t="s">
        <v>1554</v>
      </c>
      <c r="K196" s="64" t="s">
        <v>1554</v>
      </c>
      <c r="L196" s="64" t="s">
        <v>1554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>
        <v>35.641182663964685</v>
      </c>
    </row>
    <row r="197" spans="2:43" x14ac:dyDescent="0.25">
      <c r="B197" t="s">
        <v>1557</v>
      </c>
      <c r="C197" s="64" t="s">
        <v>1557</v>
      </c>
      <c r="D197" s="64" t="s">
        <v>1557</v>
      </c>
      <c r="E197" s="64" t="s">
        <v>1557</v>
      </c>
      <c r="F197" s="64" t="s">
        <v>1557</v>
      </c>
      <c r="G197" s="64" t="s">
        <v>1557</v>
      </c>
      <c r="H197" s="64" t="s">
        <v>1554</v>
      </c>
      <c r="I197" s="64" t="s">
        <v>1554</v>
      </c>
      <c r="J197" s="64" t="s">
        <v>1554</v>
      </c>
      <c r="K197" s="64" t="s">
        <v>1554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 t="s">
        <v>1557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KRAKUS</v>
      </c>
      <c r="D221" s="64" t="str">
        <f t="shared" ref="D221:AP221" si="51">D181</f>
        <v>MORLINY</v>
      </c>
      <c r="E221" s="64" t="str">
        <f t="shared" si="51"/>
        <v>SOKOŁÓW</v>
      </c>
      <c r="F221" s="64" t="str">
        <f t="shared" si="51"/>
        <v>TARCZYŃSKI</v>
      </c>
      <c r="G221" s="64" t="str">
        <f t="shared" si="51"/>
        <v>DUDA</v>
      </c>
      <c r="H221" s="64" t="str">
        <f t="shared" si="51"/>
        <v>ENDCOL</v>
      </c>
      <c r="I221" s="64" t="str">
        <f t="shared" si="51"/>
        <v/>
      </c>
      <c r="J221" s="64" t="str">
        <f t="shared" si="51"/>
        <v/>
      </c>
      <c r="K221" s="64" t="str">
        <f t="shared" si="51"/>
        <v/>
      </c>
      <c r="L221" s="64" t="str">
        <f t="shared" si="51"/>
        <v/>
      </c>
      <c r="M221" s="64" t="str">
        <f t="shared" si="51"/>
        <v/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380</v>
      </c>
      <c r="D222" t="s">
        <v>381</v>
      </c>
      <c r="E222" t="s">
        <v>1555</v>
      </c>
      <c r="F222" t="s">
        <v>1555</v>
      </c>
      <c r="G222" t="s">
        <v>1549</v>
      </c>
    </row>
    <row r="223" spans="2:43" x14ac:dyDescent="0.25">
      <c r="C223" t="s">
        <v>1555</v>
      </c>
      <c r="D223" t="s">
        <v>1555</v>
      </c>
      <c r="G223" t="s">
        <v>1548</v>
      </c>
    </row>
    <row r="224" spans="2:43" x14ac:dyDescent="0.25">
      <c r="G224" t="s">
        <v>377</v>
      </c>
    </row>
    <row r="225" spans="7:7" x14ac:dyDescent="0.25">
      <c r="G225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KRAKUS</v>
      </c>
      <c r="D251" s="64" t="str">
        <f t="shared" ref="D251:AP251" si="52">D221</f>
        <v>MORLINY</v>
      </c>
      <c r="E251" s="64" t="str">
        <f t="shared" si="52"/>
        <v>SOKOŁÓW</v>
      </c>
      <c r="F251" s="64" t="str">
        <f t="shared" si="52"/>
        <v>TARCZYŃSKI</v>
      </c>
      <c r="G251" s="64" t="str">
        <f t="shared" si="52"/>
        <v>DUDA</v>
      </c>
      <c r="H251" s="64" t="str">
        <f t="shared" si="52"/>
        <v>ENDCOL</v>
      </c>
      <c r="I251" s="64" t="str">
        <f t="shared" si="52"/>
        <v/>
      </c>
      <c r="J251" s="64" t="str">
        <f t="shared" si="52"/>
        <v/>
      </c>
      <c r="K251" s="64" t="str">
        <f t="shared" si="52"/>
        <v/>
      </c>
      <c r="L251" s="64" t="str">
        <f t="shared" si="52"/>
        <v/>
      </c>
      <c r="M251" s="64" t="str">
        <f t="shared" si="52"/>
        <v/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1556</v>
      </c>
      <c r="D252" t="s">
        <v>1549</v>
      </c>
      <c r="E252" t="s">
        <v>1549</v>
      </c>
      <c r="F252" t="s">
        <v>1556</v>
      </c>
      <c r="G252" t="s">
        <v>381</v>
      </c>
    </row>
    <row r="253" spans="2:42" x14ac:dyDescent="0.25">
      <c r="D253" t="s">
        <v>1556</v>
      </c>
      <c r="E253" t="s">
        <v>1556</v>
      </c>
      <c r="G253" t="s">
        <v>380</v>
      </c>
    </row>
    <row r="254" spans="2:42" x14ac:dyDescent="0.25">
      <c r="G254" t="s">
        <v>382</v>
      </c>
    </row>
    <row r="255" spans="2:42" x14ac:dyDescent="0.25">
      <c r="G255" t="s">
        <v>1551</v>
      </c>
    </row>
    <row r="256" spans="2:42" x14ac:dyDescent="0.25">
      <c r="G256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7" priority="1">
      <formula>AND(C182&lt;=80,C182&lt;&gt;"")</formula>
    </cfRule>
    <cfRule type="expression" dxfId="16" priority="2">
      <formula>AND(C182&gt;120,C182&lt;&gt;"")</formula>
    </cfRule>
  </conditionalFormatting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684C2-3AB8-4412-9EEC-B95A2A564B9C}">
  <sheetPr codeName="Arkusz270"/>
  <dimension ref="A1:AS256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8.25" x14ac:dyDescent="0.25">
      <c r="A1" s="46" t="s">
        <v>244</v>
      </c>
      <c r="C1" s="25" t="s">
        <v>356</v>
      </c>
      <c r="D1" s="25" t="s">
        <v>388</v>
      </c>
      <c r="E1" s="25" t="s">
        <v>391</v>
      </c>
      <c r="F1" s="25" t="s">
        <v>394</v>
      </c>
      <c r="G1" s="25" t="s">
        <v>715</v>
      </c>
      <c r="H1" s="25" t="s">
        <v>597</v>
      </c>
      <c r="I1" s="25" t="s">
        <v>717</v>
      </c>
      <c r="J1" s="25" t="s">
        <v>676</v>
      </c>
      <c r="K1" s="25" t="s">
        <v>763</v>
      </c>
      <c r="L1" s="57"/>
      <c r="M1" s="57"/>
      <c r="N1" s="57"/>
      <c r="O1" s="57"/>
      <c r="P1" s="57"/>
      <c r="Q1" s="57"/>
      <c r="R1" s="57"/>
      <c r="S1" s="57"/>
      <c r="T1" s="57"/>
    </row>
    <row r="2" spans="1:20" ht="28.5" x14ac:dyDescent="0.25">
      <c r="B2" s="16" t="s">
        <v>381</v>
      </c>
      <c r="C2" s="10">
        <v>0.31</v>
      </c>
      <c r="D2" s="10">
        <v>0.37</v>
      </c>
      <c r="E2" s="10">
        <v>0.38</v>
      </c>
      <c r="F2" s="10">
        <v>0.39</v>
      </c>
      <c r="G2" s="10">
        <v>0.13</v>
      </c>
      <c r="H2" s="10">
        <v>0.17</v>
      </c>
      <c r="I2" s="10">
        <v>0.21</v>
      </c>
      <c r="J2" s="10">
        <v>0.28999999999999998</v>
      </c>
      <c r="K2" s="10">
        <v>0.28999999999999998</v>
      </c>
      <c r="L2" s="58"/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 t="s">
        <v>380</v>
      </c>
      <c r="C3" s="12">
        <v>0.69</v>
      </c>
      <c r="D3" s="12">
        <v>0.44</v>
      </c>
      <c r="E3" s="12">
        <v>0.51</v>
      </c>
      <c r="F3" s="12">
        <v>0.4</v>
      </c>
      <c r="G3" s="12">
        <v>0.16</v>
      </c>
      <c r="H3" s="12">
        <v>0.3</v>
      </c>
      <c r="I3" s="12">
        <v>0.33</v>
      </c>
      <c r="J3" s="12">
        <v>0.13</v>
      </c>
      <c r="K3" s="12">
        <v>0.28999999999999998</v>
      </c>
      <c r="L3" s="60"/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 t="s">
        <v>1559</v>
      </c>
      <c r="C4" s="10">
        <v>0.64</v>
      </c>
      <c r="D4" s="10">
        <v>0.56999999999999995</v>
      </c>
      <c r="E4" s="10">
        <v>0.64</v>
      </c>
      <c r="F4" s="10">
        <v>0.54</v>
      </c>
      <c r="G4" s="10">
        <v>0.32</v>
      </c>
      <c r="H4" s="10">
        <v>0.35</v>
      </c>
      <c r="I4" s="10">
        <v>0.38</v>
      </c>
      <c r="J4" s="10">
        <v>0.52</v>
      </c>
      <c r="K4" s="10">
        <v>0.56999999999999995</v>
      </c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 t="s">
        <v>379</v>
      </c>
      <c r="C5" s="12">
        <v>0.61</v>
      </c>
      <c r="D5" s="12">
        <v>0.56999999999999995</v>
      </c>
      <c r="E5" s="12">
        <v>0.56999999999999995</v>
      </c>
      <c r="F5" s="12">
        <v>0.51</v>
      </c>
      <c r="G5" s="12">
        <v>0.26</v>
      </c>
      <c r="H5" s="12">
        <v>0.35</v>
      </c>
      <c r="I5" s="12">
        <v>0.38</v>
      </c>
      <c r="J5" s="12">
        <v>0.45</v>
      </c>
      <c r="K5" s="12">
        <v>0.64</v>
      </c>
      <c r="L5" s="60"/>
      <c r="M5" s="60"/>
      <c r="N5" s="60"/>
      <c r="O5" s="61"/>
      <c r="P5" s="60"/>
      <c r="Q5" s="60"/>
      <c r="R5" s="60"/>
      <c r="S5" s="60"/>
      <c r="T5" s="60"/>
    </row>
    <row r="6" spans="1:20" ht="28.5" x14ac:dyDescent="0.25">
      <c r="B6" s="16" t="s">
        <v>382</v>
      </c>
      <c r="C6" s="10">
        <v>0.61</v>
      </c>
      <c r="D6" s="10">
        <v>0.43</v>
      </c>
      <c r="E6" s="10">
        <v>0.49</v>
      </c>
      <c r="F6" s="10">
        <v>0.46</v>
      </c>
      <c r="G6" s="10">
        <v>0.26</v>
      </c>
      <c r="H6" s="10">
        <v>0.09</v>
      </c>
      <c r="I6" s="10">
        <v>0.33</v>
      </c>
      <c r="J6" s="10">
        <v>0.28999999999999998</v>
      </c>
      <c r="K6" s="10">
        <v>0.43</v>
      </c>
      <c r="L6" s="58"/>
      <c r="M6" s="58"/>
      <c r="N6" s="58"/>
      <c r="O6" s="59"/>
      <c r="P6" s="59"/>
      <c r="Q6" s="58"/>
      <c r="R6" s="58"/>
      <c r="S6" s="58"/>
      <c r="T6" s="58"/>
    </row>
    <row r="7" spans="1:20" ht="28.5" x14ac:dyDescent="0.25">
      <c r="B7" s="11" t="s">
        <v>1560</v>
      </c>
      <c r="C7" s="12">
        <v>0.45</v>
      </c>
      <c r="D7" s="12">
        <v>0.33</v>
      </c>
      <c r="E7" s="12">
        <v>0.39</v>
      </c>
      <c r="F7" s="12">
        <v>0.37</v>
      </c>
      <c r="G7" s="12">
        <v>0.06</v>
      </c>
      <c r="H7" s="12">
        <v>0.17</v>
      </c>
      <c r="I7" s="12">
        <v>0.25</v>
      </c>
      <c r="J7" s="12">
        <v>0.28999999999999998</v>
      </c>
      <c r="K7" s="12">
        <v>0.25</v>
      </c>
      <c r="L7" s="60"/>
      <c r="M7" s="60"/>
      <c r="N7" s="60"/>
      <c r="O7" s="61"/>
      <c r="P7" s="60"/>
      <c r="Q7" s="60"/>
      <c r="R7" s="60"/>
      <c r="S7" s="60"/>
      <c r="T7" s="60"/>
    </row>
    <row r="8" spans="1:20" x14ac:dyDescent="0.25">
      <c r="B8" s="16" t="s">
        <v>1561</v>
      </c>
      <c r="C8" s="10">
        <v>0.59</v>
      </c>
      <c r="D8" s="10">
        <v>0.48</v>
      </c>
      <c r="E8" s="10">
        <v>0.66</v>
      </c>
      <c r="F8" s="10">
        <v>0.55000000000000004</v>
      </c>
      <c r="G8" s="10">
        <v>0.35</v>
      </c>
      <c r="H8" s="10">
        <v>0.3</v>
      </c>
      <c r="I8" s="10">
        <v>0.28999999999999998</v>
      </c>
      <c r="J8" s="10">
        <v>0.52</v>
      </c>
      <c r="K8" s="10">
        <v>0.28999999999999998</v>
      </c>
      <c r="L8" s="58"/>
      <c r="M8" s="58"/>
      <c r="N8" s="58"/>
      <c r="O8" s="59"/>
      <c r="P8" s="58"/>
      <c r="Q8" s="58"/>
      <c r="R8" s="58"/>
      <c r="S8" s="59"/>
      <c r="T8" s="58"/>
    </row>
    <row r="9" spans="1:20" ht="28.5" x14ac:dyDescent="0.25">
      <c r="B9" s="11" t="s">
        <v>1567</v>
      </c>
      <c r="C9" s="12">
        <v>0.55000000000000004</v>
      </c>
      <c r="D9" s="12">
        <v>0.51</v>
      </c>
      <c r="E9" s="12">
        <v>0.51</v>
      </c>
      <c r="F9" s="12">
        <v>0.39</v>
      </c>
      <c r="G9" s="12">
        <v>0.23</v>
      </c>
      <c r="H9" s="12">
        <v>0.3</v>
      </c>
      <c r="I9" s="12">
        <v>0.28999999999999998</v>
      </c>
      <c r="J9" s="12">
        <v>0.42</v>
      </c>
      <c r="K9" s="12">
        <v>0.39</v>
      </c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1562</v>
      </c>
      <c r="C10" s="10">
        <v>0.57999999999999996</v>
      </c>
      <c r="D10" s="10">
        <v>0.73</v>
      </c>
      <c r="E10" s="10">
        <v>0.64</v>
      </c>
      <c r="F10" s="10">
        <v>0.67</v>
      </c>
      <c r="G10" s="10">
        <v>0.26</v>
      </c>
      <c r="H10" s="10">
        <v>0.48</v>
      </c>
      <c r="I10" s="10">
        <v>0.5</v>
      </c>
      <c r="J10" s="10">
        <v>0.35</v>
      </c>
      <c r="K10" s="10">
        <v>0.56999999999999995</v>
      </c>
      <c r="L10" s="58"/>
      <c r="M10" s="58"/>
      <c r="N10" s="58"/>
      <c r="O10" s="59"/>
      <c r="P10" s="58"/>
      <c r="Q10" s="58"/>
      <c r="R10" s="58"/>
      <c r="S10" s="59"/>
      <c r="T10" s="58"/>
    </row>
    <row r="11" spans="1:20" x14ac:dyDescent="0.25">
      <c r="B11" s="11" t="s">
        <v>1563</v>
      </c>
      <c r="C11" s="12">
        <v>0.47</v>
      </c>
      <c r="D11" s="12">
        <v>0.37</v>
      </c>
      <c r="E11" s="12">
        <v>0.39</v>
      </c>
      <c r="F11" s="12">
        <v>0.34</v>
      </c>
      <c r="G11" s="12">
        <v>0.28999999999999998</v>
      </c>
      <c r="H11" s="12">
        <v>0.26</v>
      </c>
      <c r="I11" s="12">
        <v>0.21</v>
      </c>
      <c r="J11" s="12">
        <v>0.39</v>
      </c>
      <c r="K11" s="12">
        <v>0.28999999999999998</v>
      </c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 t="s">
        <v>1568</v>
      </c>
      <c r="C12" s="10">
        <v>0.55000000000000004</v>
      </c>
      <c r="D12" s="10">
        <v>0.61</v>
      </c>
      <c r="E12" s="10">
        <v>0.66</v>
      </c>
      <c r="F12" s="10">
        <v>0.65</v>
      </c>
      <c r="G12" s="10">
        <v>0.32</v>
      </c>
      <c r="H12" s="10">
        <v>0.48</v>
      </c>
      <c r="I12" s="10">
        <v>0.28999999999999998</v>
      </c>
      <c r="J12" s="10">
        <v>0.48</v>
      </c>
      <c r="K12" s="10">
        <v>0.61</v>
      </c>
      <c r="L12" s="58"/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 t="s">
        <v>1564</v>
      </c>
      <c r="C13" s="12">
        <v>0.48</v>
      </c>
      <c r="D13" s="12">
        <v>0.66</v>
      </c>
      <c r="E13" s="12">
        <v>0.62</v>
      </c>
      <c r="F13" s="12">
        <v>0.48</v>
      </c>
      <c r="G13" s="12">
        <v>0.45</v>
      </c>
      <c r="H13" s="12">
        <v>0.35</v>
      </c>
      <c r="I13" s="12">
        <v>0.42</v>
      </c>
      <c r="J13" s="12">
        <v>0.45</v>
      </c>
      <c r="K13" s="12">
        <v>0.61</v>
      </c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 t="s">
        <v>384</v>
      </c>
      <c r="C14" s="10">
        <v>0.61</v>
      </c>
      <c r="D14" s="10">
        <v>0.44</v>
      </c>
      <c r="E14" s="10">
        <v>0.51</v>
      </c>
      <c r="F14" s="10">
        <v>0.45</v>
      </c>
      <c r="G14" s="10">
        <v>0.13</v>
      </c>
      <c r="H14" s="10">
        <v>0.17</v>
      </c>
      <c r="I14" s="10">
        <v>0.28999999999999998</v>
      </c>
      <c r="J14" s="10">
        <v>0.42</v>
      </c>
      <c r="K14" s="10">
        <v>0.46</v>
      </c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 t="s">
        <v>1565</v>
      </c>
      <c r="C15" s="12">
        <v>0.54</v>
      </c>
      <c r="D15" s="12">
        <v>0.49</v>
      </c>
      <c r="E15" s="12">
        <v>0.52</v>
      </c>
      <c r="F15" s="12">
        <v>0.52</v>
      </c>
      <c r="G15" s="12">
        <v>0.19</v>
      </c>
      <c r="H15" s="12">
        <v>0.13</v>
      </c>
      <c r="I15" s="12">
        <v>0.28999999999999998</v>
      </c>
      <c r="J15" s="12">
        <v>0.55000000000000004</v>
      </c>
      <c r="K15" s="12">
        <v>0.46</v>
      </c>
      <c r="L15" s="60"/>
      <c r="M15" s="60"/>
      <c r="N15" s="60"/>
      <c r="O15" s="61"/>
      <c r="P15" s="60"/>
      <c r="Q15" s="60"/>
      <c r="R15" s="60"/>
      <c r="S15" s="60"/>
      <c r="T15" s="60"/>
    </row>
    <row r="16" spans="1:20" ht="28.5" x14ac:dyDescent="0.25">
      <c r="B16" s="16" t="s">
        <v>1566</v>
      </c>
      <c r="C16" s="10">
        <v>0.6</v>
      </c>
      <c r="D16" s="10">
        <v>0.46</v>
      </c>
      <c r="E16" s="10">
        <v>0.52</v>
      </c>
      <c r="F16" s="10">
        <v>0.49</v>
      </c>
      <c r="G16" s="10">
        <v>0.28999999999999998</v>
      </c>
      <c r="H16" s="10">
        <v>0.43</v>
      </c>
      <c r="I16" s="10">
        <v>0.46</v>
      </c>
      <c r="J16" s="10">
        <v>0.26</v>
      </c>
      <c r="K16" s="10">
        <v>0.43</v>
      </c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0.55199999999999994</v>
      </c>
      <c r="D40" s="63">
        <f>IFERROR(IF(D1&lt;&gt;"",AVERAGE(D2:D39),""),"")</f>
        <v>0.4973333333333334</v>
      </c>
      <c r="E40" s="63">
        <f t="shared" ref="E40:AP40" si="0">IFERROR(IF(E1&lt;&gt;"",AVERAGE(E2:E39),""),"")</f>
        <v>0.53400000000000003</v>
      </c>
      <c r="F40" s="63">
        <f t="shared" si="0"/>
        <v>0.48066666666666685</v>
      </c>
      <c r="G40" s="63">
        <f t="shared" si="0"/>
        <v>0.24666666666666667</v>
      </c>
      <c r="H40" s="63">
        <f t="shared" si="0"/>
        <v>0.28866666666666663</v>
      </c>
      <c r="I40" s="63">
        <f t="shared" si="0"/>
        <v>0.32800000000000001</v>
      </c>
      <c r="J40" s="63">
        <f t="shared" si="0"/>
        <v>0.38733333333333336</v>
      </c>
      <c r="K40" s="63">
        <f t="shared" si="0"/>
        <v>0.43866666666666665</v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109</v>
      </c>
      <c r="D41" s="15">
        <v>109</v>
      </c>
      <c r="E41" s="15">
        <v>116</v>
      </c>
      <c r="F41" s="15">
        <v>99</v>
      </c>
      <c r="G41" s="15">
        <v>31</v>
      </c>
      <c r="H41" s="15">
        <v>23</v>
      </c>
      <c r="I41" s="15">
        <v>24</v>
      </c>
      <c r="J41" s="15">
        <v>31</v>
      </c>
      <c r="K41" s="15">
        <v>28</v>
      </c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109 / SOKOŁÓW N = 116 / TARCZYŃSKI N = 99 / BALCERZAK N = 31 / DUDA N = 23 / OLEWNIK N = 24 / PIKOK N = 31 / KRAINA WĘDLIN N = 28 </v>
      </c>
      <c r="D43" t="str">
        <f>IF(D41&lt;&gt;"",IF(E41&lt;&gt;"",D1&amp;" N = "&amp;D41&amp;" / ",D1&amp;" N = "&amp;D41&amp;" "),"")</f>
        <v xml:space="preserve">MORLINY N = 109 / </v>
      </c>
      <c r="E43" t="str">
        <f t="shared" ref="E43:AP43" si="1">IF(E41&lt;&gt;"",IF(F41&lt;&gt;"",E1&amp;" N = "&amp;E41&amp;" / ",E1&amp;" N = "&amp;E41&amp;" "),"")</f>
        <v xml:space="preserve">SOKOŁÓW N = 116 / </v>
      </c>
      <c r="F43" t="str">
        <f t="shared" si="1"/>
        <v xml:space="preserve">TARCZYŃSKI N = 99 / </v>
      </c>
      <c r="G43" t="str">
        <f t="shared" si="1"/>
        <v xml:space="preserve">BALCERZAK N = 31 / </v>
      </c>
      <c r="H43" t="str">
        <f t="shared" si="1"/>
        <v xml:space="preserve">DUDA N = 23 / </v>
      </c>
      <c r="I43" t="str">
        <f t="shared" si="1"/>
        <v xml:space="preserve">OLEWNIK N = 24 / </v>
      </c>
      <c r="J43" t="str">
        <f t="shared" si="1"/>
        <v xml:space="preserve">PIKOK N = 31 / </v>
      </c>
      <c r="K43" t="str">
        <f t="shared" si="1"/>
        <v xml:space="preserve">KRAINA WĘDLIN N = 28 </v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BALCERZAK</v>
      </c>
      <c r="H51" t="str">
        <f t="shared" si="2"/>
        <v>DUDA</v>
      </c>
      <c r="I51" t="str">
        <f t="shared" si="2"/>
        <v>OLEWNIK</v>
      </c>
      <c r="J51" t="str">
        <f t="shared" si="2"/>
        <v>PIKOK</v>
      </c>
      <c r="K51" t="str">
        <f t="shared" si="2"/>
        <v>KRAINA WĘDLIN</v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To marka, która często wprowadza na rynek nowe produkty, pomysły</v>
      </c>
      <c r="C52" s="64">
        <f>IF($B52&lt;&gt;"",IF(C$40&lt;&gt;"",C2/C$40*100,""),"")</f>
        <v>56.159420289855078</v>
      </c>
      <c r="D52" s="64">
        <f>IF($B52&lt;&gt;"",IF(D$40&lt;&gt;"",SUBSTITUTE(D2,"-","0%")/D$40*100,""),"")</f>
        <v>74.39678284182304</v>
      </c>
      <c r="E52" s="64">
        <f t="shared" ref="E52:AP59" si="3">IF($B52&lt;&gt;"",IF(E$40&lt;&gt;"",SUBSTITUTE(E2,"-","0%")/E$40*100,""),"")</f>
        <v>71.161048689138568</v>
      </c>
      <c r="F52" s="64">
        <f t="shared" si="3"/>
        <v>81.137309292649078</v>
      </c>
      <c r="G52" s="64">
        <f t="shared" si="3"/>
        <v>52.702702702702709</v>
      </c>
      <c r="H52" s="64">
        <f t="shared" si="3"/>
        <v>58.89145496535798</v>
      </c>
      <c r="I52" s="64">
        <f t="shared" si="3"/>
        <v>64.024390243902431</v>
      </c>
      <c r="J52" s="64">
        <f t="shared" si="3"/>
        <v>74.870912220309805</v>
      </c>
      <c r="K52" s="64">
        <f t="shared" si="3"/>
        <v>66.109422492401222</v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66.605938193126647</v>
      </c>
    </row>
    <row r="53" spans="2:43" x14ac:dyDescent="0.25">
      <c r="B53" t="str">
        <f t="shared" ref="B53:B89" si="4">IF(B3&lt;&gt;"",B3,"")</f>
        <v>To marka z długą historią</v>
      </c>
      <c r="C53" s="64">
        <f t="shared" ref="C53:C89" si="5">IF($B53&lt;&gt;"",IF(C$40&lt;&gt;"",C3/C$40*100,""),"")</f>
        <v>125</v>
      </c>
      <c r="D53" s="64">
        <f t="shared" ref="D53:S68" si="6">IF($B53&lt;&gt;"",IF(D$40&lt;&gt;"",SUBSTITUTE(D3,"-","0%")/D$40*100,""),"")</f>
        <v>88.471849865951739</v>
      </c>
      <c r="E53" s="64">
        <f t="shared" si="6"/>
        <v>95.50561797752809</v>
      </c>
      <c r="F53" s="64">
        <f t="shared" si="6"/>
        <v>83.217753120665719</v>
      </c>
      <c r="G53" s="64">
        <f t="shared" si="6"/>
        <v>64.86486486486487</v>
      </c>
      <c r="H53" s="64">
        <f t="shared" si="6"/>
        <v>103.92609699769054</v>
      </c>
      <c r="I53" s="64">
        <f t="shared" si="6"/>
        <v>100.60975609756098</v>
      </c>
      <c r="J53" s="64">
        <f t="shared" si="6"/>
        <v>33.562822719449223</v>
      </c>
      <c r="K53" s="64">
        <f t="shared" si="6"/>
        <v>66.109422492401222</v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84.585353792901373</v>
      </c>
    </row>
    <row r="54" spans="2:43" x14ac:dyDescent="0.25">
      <c r="B54" t="str">
        <f t="shared" si="4"/>
        <v>Kiełbasy tradycyjne tej marki świetnie smakują</v>
      </c>
      <c r="C54" s="64">
        <f t="shared" si="5"/>
        <v>115.94202898550728</v>
      </c>
      <c r="D54" s="64">
        <f t="shared" si="6"/>
        <v>114.61126005361928</v>
      </c>
      <c r="E54" s="64">
        <f t="shared" si="3"/>
        <v>119.85018726591761</v>
      </c>
      <c r="F54" s="64">
        <f t="shared" si="3"/>
        <v>112.34396671289872</v>
      </c>
      <c r="G54" s="64">
        <f t="shared" si="3"/>
        <v>129.72972972972974</v>
      </c>
      <c r="H54" s="64">
        <f t="shared" si="3"/>
        <v>121.2471131639723</v>
      </c>
      <c r="I54" s="64">
        <f t="shared" si="3"/>
        <v>115.85365853658536</v>
      </c>
      <c r="J54" s="64">
        <f t="shared" si="3"/>
        <v>134.25129087779689</v>
      </c>
      <c r="K54" s="64">
        <f t="shared" si="3"/>
        <v>129.93920972644378</v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121.5298272280523</v>
      </c>
    </row>
    <row r="55" spans="2:43" x14ac:dyDescent="0.25">
      <c r="B55" t="str">
        <f t="shared" si="4"/>
        <v>To fajna marka</v>
      </c>
      <c r="C55" s="64">
        <f t="shared" si="5"/>
        <v>110.50724637681159</v>
      </c>
      <c r="D55" s="64">
        <f t="shared" si="6"/>
        <v>114.61126005361928</v>
      </c>
      <c r="E55" s="64">
        <f t="shared" si="3"/>
        <v>106.74157303370787</v>
      </c>
      <c r="F55" s="64">
        <f t="shared" si="3"/>
        <v>106.10263522884877</v>
      </c>
      <c r="G55" s="64">
        <f t="shared" si="3"/>
        <v>105.40540540540542</v>
      </c>
      <c r="H55" s="64">
        <f t="shared" si="3"/>
        <v>121.2471131639723</v>
      </c>
      <c r="I55" s="64">
        <f t="shared" si="3"/>
        <v>115.85365853658536</v>
      </c>
      <c r="J55" s="64">
        <f t="shared" si="3"/>
        <v>116.17900172117039</v>
      </c>
      <c r="K55" s="64">
        <f t="shared" si="3"/>
        <v>145.89665653495442</v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115.8382833394528</v>
      </c>
    </row>
    <row r="56" spans="2:43" x14ac:dyDescent="0.25">
      <c r="B56" t="str">
        <f t="shared" si="4"/>
        <v>To marka, która jest ekspertem w swojej dziedzinie</v>
      </c>
      <c r="C56" s="64">
        <f t="shared" si="5"/>
        <v>110.50724637681159</v>
      </c>
      <c r="D56" s="64">
        <f t="shared" si="6"/>
        <v>86.461126005361919</v>
      </c>
      <c r="E56" s="64">
        <f t="shared" si="3"/>
        <v>91.76029962546815</v>
      </c>
      <c r="F56" s="64">
        <f t="shared" si="3"/>
        <v>95.700416088765579</v>
      </c>
      <c r="G56" s="64">
        <f t="shared" si="3"/>
        <v>105.40540540540542</v>
      </c>
      <c r="H56" s="64">
        <f t="shared" si="3"/>
        <v>31.177829099307164</v>
      </c>
      <c r="I56" s="64">
        <f t="shared" si="3"/>
        <v>100.60975609756098</v>
      </c>
      <c r="J56" s="64">
        <f t="shared" si="3"/>
        <v>74.870912220309805</v>
      </c>
      <c r="K56" s="64">
        <f t="shared" si="3"/>
        <v>98.0243161094225</v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88.279700780934789</v>
      </c>
    </row>
    <row r="57" spans="2:43" x14ac:dyDescent="0.25">
      <c r="B57" t="str">
        <f t="shared" si="4"/>
        <v>Kiełbasy tradycyjne tej marki są inne niż Kiełbasy tradycyjne pozostałych marek</v>
      </c>
      <c r="C57" s="64">
        <f t="shared" si="5"/>
        <v>81.521739130434796</v>
      </c>
      <c r="D57" s="64">
        <f t="shared" si="6"/>
        <v>66.353887399463801</v>
      </c>
      <c r="E57" s="64">
        <f t="shared" si="3"/>
        <v>73.033707865168537</v>
      </c>
      <c r="F57" s="64">
        <f t="shared" si="3"/>
        <v>76.976421636615783</v>
      </c>
      <c r="G57" s="64">
        <f t="shared" si="3"/>
        <v>24.324324324324323</v>
      </c>
      <c r="H57" s="64">
        <f t="shared" si="3"/>
        <v>58.89145496535798</v>
      </c>
      <c r="I57" s="64">
        <f t="shared" si="3"/>
        <v>76.219512195121951</v>
      </c>
      <c r="J57" s="64">
        <f t="shared" si="3"/>
        <v>74.870912220309805</v>
      </c>
      <c r="K57" s="64">
        <f t="shared" si="3"/>
        <v>56.99088145896657</v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65.464760132862622</v>
      </c>
    </row>
    <row r="58" spans="2:43" x14ac:dyDescent="0.25">
      <c r="B58" t="str">
        <f t="shared" si="4"/>
        <v>Kiełbasy tradycyjne tej marki są najwyższej jakości</v>
      </c>
      <c r="C58" s="64">
        <f t="shared" si="5"/>
        <v>106.8840579710145</v>
      </c>
      <c r="D58" s="64">
        <f t="shared" si="6"/>
        <v>96.514745308310978</v>
      </c>
      <c r="E58" s="64">
        <f t="shared" si="3"/>
        <v>123.59550561797752</v>
      </c>
      <c r="F58" s="64">
        <f t="shared" si="3"/>
        <v>114.42441054091536</v>
      </c>
      <c r="G58" s="64">
        <f t="shared" si="3"/>
        <v>141.89189189189187</v>
      </c>
      <c r="H58" s="64">
        <f t="shared" si="3"/>
        <v>103.92609699769054</v>
      </c>
      <c r="I58" s="64">
        <f t="shared" si="3"/>
        <v>88.414634146341456</v>
      </c>
      <c r="J58" s="64">
        <f t="shared" si="3"/>
        <v>134.25129087779689</v>
      </c>
      <c r="K58" s="64">
        <f t="shared" si="3"/>
        <v>66.109422492401222</v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108.44578398270447</v>
      </c>
    </row>
    <row r="59" spans="2:43" x14ac:dyDescent="0.25">
      <c r="B59" t="str">
        <f t="shared" si="4"/>
        <v>Kiełbasy tradycyjne tej marki są wzorem dobrych kiełbasy tradycyjne</v>
      </c>
      <c r="C59" s="64">
        <f t="shared" si="5"/>
        <v>99.63768115942031</v>
      </c>
      <c r="D59" s="64">
        <f t="shared" si="6"/>
        <v>102.54691689008042</v>
      </c>
      <c r="E59" s="64">
        <f t="shared" si="3"/>
        <v>95.50561797752809</v>
      </c>
      <c r="F59" s="64">
        <f t="shared" si="3"/>
        <v>81.137309292649078</v>
      </c>
      <c r="G59" s="64">
        <f t="shared" si="3"/>
        <v>93.243243243243242</v>
      </c>
      <c r="H59" s="64">
        <f t="shared" si="3"/>
        <v>103.92609699769054</v>
      </c>
      <c r="I59" s="64">
        <f t="shared" ref="E59:AT65" si="8">IF($B59&lt;&gt;"",IF(I$40&lt;&gt;"",SUBSTITUTE(I9,"-","0%")/I$40*100,""),"")</f>
        <v>88.414634146341456</v>
      </c>
      <c r="J59" s="64">
        <f t="shared" si="8"/>
        <v>108.43373493975903</v>
      </c>
      <c r="K59" s="64">
        <f t="shared" si="8"/>
        <v>88.905775075987847</v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95.75011219141112</v>
      </c>
    </row>
    <row r="60" spans="2:43" x14ac:dyDescent="0.25">
      <c r="B60" t="str">
        <f t="shared" si="4"/>
        <v>Kiełbasy tradycyjne tej marki są wszędzie dostępne</v>
      </c>
      <c r="C60" s="64">
        <f t="shared" si="5"/>
        <v>105.07246376811594</v>
      </c>
      <c r="D60" s="64">
        <f t="shared" si="6"/>
        <v>146.78284182305629</v>
      </c>
      <c r="E60" s="64">
        <f t="shared" si="8"/>
        <v>119.85018726591761</v>
      </c>
      <c r="F60" s="64">
        <f t="shared" si="8"/>
        <v>139.38973647711506</v>
      </c>
      <c r="G60" s="64">
        <f t="shared" si="8"/>
        <v>105.40540540540542</v>
      </c>
      <c r="H60" s="64">
        <f t="shared" si="8"/>
        <v>166.28175519630486</v>
      </c>
      <c r="I60" s="64">
        <f t="shared" si="8"/>
        <v>152.4390243902439</v>
      </c>
      <c r="J60" s="64">
        <f t="shared" si="8"/>
        <v>90.361445783132524</v>
      </c>
      <c r="K60" s="64">
        <f t="shared" si="8"/>
        <v>129.93920972644378</v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128.39134109285948</v>
      </c>
    </row>
    <row r="61" spans="2:43" x14ac:dyDescent="0.25">
      <c r="B61" t="str">
        <f t="shared" si="4"/>
        <v>Kiełbasy tradycyjne tej marki są naturalne</v>
      </c>
      <c r="C61" s="64">
        <f t="shared" si="5"/>
        <v>85.14492753623189</v>
      </c>
      <c r="D61" s="64">
        <f t="shared" si="6"/>
        <v>74.39678284182304</v>
      </c>
      <c r="E61" s="64">
        <f t="shared" si="8"/>
        <v>73.033707865168537</v>
      </c>
      <c r="F61" s="64">
        <f t="shared" si="8"/>
        <v>70.73509015256586</v>
      </c>
      <c r="G61" s="64">
        <f t="shared" si="8"/>
        <v>117.56756756756756</v>
      </c>
      <c r="H61" s="64">
        <f t="shared" si="8"/>
        <v>90.06928406466514</v>
      </c>
      <c r="I61" s="64">
        <f t="shared" si="8"/>
        <v>64.024390243902431</v>
      </c>
      <c r="J61" s="64">
        <f t="shared" si="8"/>
        <v>100.68846815834766</v>
      </c>
      <c r="K61" s="64">
        <f t="shared" si="8"/>
        <v>66.109422492401222</v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82.41884899140814</v>
      </c>
    </row>
    <row r="62" spans="2:43" x14ac:dyDescent="0.25">
      <c r="B62" t="str">
        <f t="shared" si="4"/>
        <v>To marka, która ma szeroką ofertę kiełbasy tradycyjne</v>
      </c>
      <c r="C62" s="64">
        <f t="shared" si="5"/>
        <v>99.63768115942031</v>
      </c>
      <c r="D62" s="64">
        <f t="shared" si="6"/>
        <v>122.65415549597853</v>
      </c>
      <c r="E62" s="64">
        <f t="shared" si="8"/>
        <v>123.59550561797752</v>
      </c>
      <c r="F62" s="64">
        <f t="shared" si="8"/>
        <v>135.22884882108178</v>
      </c>
      <c r="G62" s="64">
        <f t="shared" si="8"/>
        <v>129.72972972972974</v>
      </c>
      <c r="H62" s="64">
        <f t="shared" si="8"/>
        <v>166.28175519630486</v>
      </c>
      <c r="I62" s="64">
        <f t="shared" si="8"/>
        <v>88.414634146341456</v>
      </c>
      <c r="J62" s="64">
        <f t="shared" si="8"/>
        <v>123.92426850258174</v>
      </c>
      <c r="K62" s="64">
        <f t="shared" si="8"/>
        <v>139.05775075987842</v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125.39159215881048</v>
      </c>
    </row>
    <row r="63" spans="2:43" x14ac:dyDescent="0.25">
      <c r="B63" t="str">
        <f t="shared" si="4"/>
        <v>Kiełbasy tradycyjne tej marki są idelane na grill</v>
      </c>
      <c r="C63" s="64">
        <f t="shared" si="5"/>
        <v>86.956521739130437</v>
      </c>
      <c r="D63" s="64">
        <f t="shared" si="6"/>
        <v>132.7077747989276</v>
      </c>
      <c r="E63" s="64">
        <f t="shared" si="8"/>
        <v>116.10486891385767</v>
      </c>
      <c r="F63" s="64">
        <f t="shared" si="8"/>
        <v>99.861303744798846</v>
      </c>
      <c r="G63" s="64">
        <f t="shared" si="8"/>
        <v>182.43243243243242</v>
      </c>
      <c r="H63" s="64">
        <f t="shared" si="8"/>
        <v>121.2471131639723</v>
      </c>
      <c r="I63" s="64">
        <f t="shared" si="8"/>
        <v>128.04878048780486</v>
      </c>
      <c r="J63" s="64">
        <f t="shared" si="8"/>
        <v>116.17900172117039</v>
      </c>
      <c r="K63" s="64">
        <f t="shared" si="8"/>
        <v>139.05775075987842</v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124.73283864021921</v>
      </c>
    </row>
    <row r="64" spans="2:43" x14ac:dyDescent="0.25">
      <c r="B64" t="str">
        <f t="shared" si="4"/>
        <v>To marka, której ufam</v>
      </c>
      <c r="C64" s="64">
        <f t="shared" si="5"/>
        <v>110.50724637681159</v>
      </c>
      <c r="D64" s="64">
        <f t="shared" si="6"/>
        <v>88.471849865951739</v>
      </c>
      <c r="E64" s="64">
        <f t="shared" si="8"/>
        <v>95.50561797752809</v>
      </c>
      <c r="F64" s="64">
        <f t="shared" si="8"/>
        <v>93.619972260748924</v>
      </c>
      <c r="G64" s="64">
        <f t="shared" si="8"/>
        <v>52.702702702702709</v>
      </c>
      <c r="H64" s="64">
        <f t="shared" si="8"/>
        <v>58.89145496535798</v>
      </c>
      <c r="I64" s="64">
        <f t="shared" si="8"/>
        <v>88.414634146341456</v>
      </c>
      <c r="J64" s="64">
        <f t="shared" si="8"/>
        <v>108.43373493975903</v>
      </c>
      <c r="K64" s="64">
        <f t="shared" si="8"/>
        <v>104.86322188449849</v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>
        <f t="shared" si="7"/>
        <v>89.045603902188873</v>
      </c>
    </row>
    <row r="65" spans="2:43" x14ac:dyDescent="0.25">
      <c r="B65" t="str">
        <f t="shared" si="4"/>
        <v>Kiełbasy tradycyjne tej marki są warte swojej ceny</v>
      </c>
      <c r="C65" s="64">
        <f t="shared" si="5"/>
        <v>97.826086956521749</v>
      </c>
      <c r="D65" s="64">
        <f t="shared" si="6"/>
        <v>98.525469168900798</v>
      </c>
      <c r="E65" s="64">
        <f t="shared" si="8"/>
        <v>97.378277153558045</v>
      </c>
      <c r="F65" s="64">
        <f t="shared" si="8"/>
        <v>108.18307905686541</v>
      </c>
      <c r="G65" s="64">
        <f t="shared" si="8"/>
        <v>77.027027027027032</v>
      </c>
      <c r="H65" s="64">
        <f t="shared" si="8"/>
        <v>45.03464203233257</v>
      </c>
      <c r="I65" s="64">
        <f t="shared" si="8"/>
        <v>88.414634146341456</v>
      </c>
      <c r="J65" s="64">
        <f t="shared" si="8"/>
        <v>141.99655765920826</v>
      </c>
      <c r="K65" s="64">
        <f t="shared" si="8"/>
        <v>104.86322188449849</v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>
        <f t="shared" si="7"/>
        <v>95.472110565028203</v>
      </c>
    </row>
    <row r="66" spans="2:43" x14ac:dyDescent="0.25">
      <c r="B66" t="str">
        <f t="shared" si="4"/>
        <v>Kiełbasy tradycyjne tej marki są oparte o tradycyjne receptury</v>
      </c>
      <c r="C66" s="64">
        <f t="shared" si="5"/>
        <v>108.69565217391306</v>
      </c>
      <c r="D66" s="64">
        <f t="shared" si="6"/>
        <v>92.493297587131366</v>
      </c>
      <c r="E66" s="64">
        <f t="shared" si="6"/>
        <v>97.378277153558045</v>
      </c>
      <c r="F66" s="64">
        <f t="shared" si="6"/>
        <v>101.94174757281549</v>
      </c>
      <c r="G66" s="64">
        <f t="shared" si="6"/>
        <v>117.56756756756756</v>
      </c>
      <c r="H66" s="64">
        <f t="shared" si="6"/>
        <v>148.96073903002312</v>
      </c>
      <c r="I66" s="64">
        <f t="shared" si="6"/>
        <v>140.2439024390244</v>
      </c>
      <c r="J66" s="64">
        <f t="shared" si="6"/>
        <v>67.125645438898445</v>
      </c>
      <c r="K66" s="64">
        <f t="shared" si="6"/>
        <v>98.0243161094225</v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>
        <f t="shared" si="7"/>
        <v>108.04790500803932</v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BALCERZAK</v>
      </c>
      <c r="H101" t="str">
        <f t="shared" si="20"/>
        <v>DUDA</v>
      </c>
      <c r="I101" t="str">
        <f t="shared" si="20"/>
        <v>OLEWNIK</v>
      </c>
      <c r="J101" t="str">
        <f t="shared" si="20"/>
        <v>PIKOK</v>
      </c>
      <c r="K101" t="str">
        <f t="shared" si="20"/>
        <v>KRAINA WĘDLIN</v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marka, która często wprowadza na rynek nowe produkty, pomysły</v>
      </c>
      <c r="C102" s="64">
        <f>IF($AQ52&lt;&gt;"",IF(C52&lt;&gt;"",C52/$AQ52*100,""),"")</f>
        <v>84.315936106205029</v>
      </c>
      <c r="D102" s="64">
        <f t="shared" ref="D102:AP108" si="21">IF(D52&lt;&gt;"",D52/$AQ52*100,"")</f>
        <v>111.69692201633212</v>
      </c>
      <c r="E102" s="64">
        <f t="shared" si="21"/>
        <v>106.83889547926522</v>
      </c>
      <c r="F102" s="64">
        <f t="shared" si="21"/>
        <v>121.81693028238432</v>
      </c>
      <c r="G102" s="64">
        <f t="shared" si="21"/>
        <v>79.126132192431641</v>
      </c>
      <c r="H102" s="64">
        <f t="shared" si="21"/>
        <v>88.417724549723758</v>
      </c>
      <c r="I102" s="64">
        <f t="shared" si="21"/>
        <v>96.124147457034667</v>
      </c>
      <c r="J102" s="64">
        <f t="shared" si="21"/>
        <v>112.40876452069261</v>
      </c>
      <c r="K102" s="64">
        <f t="shared" si="21"/>
        <v>99.254547395930743</v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To marka z długą historią</v>
      </c>
      <c r="C103" s="64">
        <f t="shared" ref="C103:C139" si="23">IF($AQ53&lt;&gt;"",IF(C53&lt;&gt;"",C53/$AQ53*100,""),"")</f>
        <v>147.77972118677872</v>
      </c>
      <c r="D103" s="64">
        <f t="shared" si="21"/>
        <v>104.59476244855115</v>
      </c>
      <c r="E103" s="64">
        <f t="shared" si="21"/>
        <v>112.91034877192081</v>
      </c>
      <c r="F103" s="64">
        <f t="shared" si="21"/>
        <v>98.383170831697313</v>
      </c>
      <c r="G103" s="64">
        <f t="shared" si="21"/>
        <v>76.68569315638247</v>
      </c>
      <c r="H103" s="64">
        <f t="shared" si="21"/>
        <v>122.86535710679063</v>
      </c>
      <c r="I103" s="64">
        <f t="shared" si="21"/>
        <v>118.94465363813896</v>
      </c>
      <c r="J103" s="64">
        <f t="shared" si="21"/>
        <v>39.679236669771903</v>
      </c>
      <c r="K103" s="64">
        <f t="shared" si="21"/>
        <v>78.157056189968074</v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Kiełbasy tradycyjne tej marki świetnie smakują</v>
      </c>
      <c r="C104" s="64">
        <f t="shared" si="23"/>
        <v>95.40211784218252</v>
      </c>
      <c r="D104" s="64">
        <f t="shared" si="21"/>
        <v>94.307103587459039</v>
      </c>
      <c r="E104" s="64">
        <f t="shared" si="21"/>
        <v>98.617919567199891</v>
      </c>
      <c r="F104" s="64">
        <f t="shared" si="21"/>
        <v>92.441476529118901</v>
      </c>
      <c r="G104" s="64">
        <f t="shared" si="21"/>
        <v>106.74723455855015</v>
      </c>
      <c r="H104" s="64">
        <f t="shared" si="21"/>
        <v>99.767370636058359</v>
      </c>
      <c r="I104" s="64">
        <f t="shared" si="21"/>
        <v>95.329402813339371</v>
      </c>
      <c r="J104" s="64">
        <f t="shared" si="21"/>
        <v>110.46777070280254</v>
      </c>
      <c r="K104" s="64">
        <f t="shared" si="21"/>
        <v>106.91960376328946</v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To fajna marka</v>
      </c>
      <c r="C105" s="64">
        <f t="shared" si="23"/>
        <v>95.397862598654783</v>
      </c>
      <c r="D105" s="64">
        <f t="shared" si="21"/>
        <v>98.940744587661186</v>
      </c>
      <c r="E105" s="64">
        <f t="shared" si="21"/>
        <v>92.147060502366116</v>
      </c>
      <c r="F105" s="64">
        <f t="shared" si="21"/>
        <v>91.595483090789017</v>
      </c>
      <c r="G105" s="64">
        <f t="shared" si="21"/>
        <v>90.993583784840069</v>
      </c>
      <c r="H105" s="64">
        <f t="shared" si="21"/>
        <v>104.6692938367098</v>
      </c>
      <c r="I105" s="64">
        <f t="shared" si="21"/>
        <v>100.01327298427543</v>
      </c>
      <c r="J105" s="64">
        <f t="shared" si="21"/>
        <v>100.29413279608018</v>
      </c>
      <c r="K105" s="64">
        <f t="shared" si="21"/>
        <v>125.94856581862362</v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To marka, która jest ekspertem w swojej dziedzinie</v>
      </c>
      <c r="C106" s="64">
        <f t="shared" si="23"/>
        <v>125.17854659593178</v>
      </c>
      <c r="D106" s="64">
        <f t="shared" si="21"/>
        <v>97.939985342626329</v>
      </c>
      <c r="E106" s="64">
        <f t="shared" si="21"/>
        <v>103.94269442889303</v>
      </c>
      <c r="F106" s="64">
        <f t="shared" si="21"/>
        <v>108.40591352506419</v>
      </c>
      <c r="G106" s="64">
        <f t="shared" si="21"/>
        <v>119.39936868042619</v>
      </c>
      <c r="H106" s="64">
        <f t="shared" si="21"/>
        <v>35.317098748074194</v>
      </c>
      <c r="I106" s="64">
        <f t="shared" si="21"/>
        <v>113.96703342620418</v>
      </c>
      <c r="J106" s="64">
        <f t="shared" si="21"/>
        <v>84.811017207796439</v>
      </c>
      <c r="K106" s="64">
        <f t="shared" si="21"/>
        <v>111.03834204498368</v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Kiełbasy tradycyjne tej marki są inne niż Kiełbasy tradycyjne pozostałych marek</v>
      </c>
      <c r="C107" s="64">
        <f t="shared" si="23"/>
        <v>124.52766796209758</v>
      </c>
      <c r="D107" s="64">
        <f t="shared" si="21"/>
        <v>101.358176925718</v>
      </c>
      <c r="E107" s="64">
        <f t="shared" si="21"/>
        <v>111.56186582971436</v>
      </c>
      <c r="F107" s="64">
        <f t="shared" si="21"/>
        <v>117.58451643355892</v>
      </c>
      <c r="G107" s="64">
        <f t="shared" si="21"/>
        <v>37.156363629771811</v>
      </c>
      <c r="H107" s="64">
        <f t="shared" si="21"/>
        <v>89.959017410032615</v>
      </c>
      <c r="I107" s="64">
        <f t="shared" si="21"/>
        <v>116.42830744423756</v>
      </c>
      <c r="J107" s="64">
        <f t="shared" si="21"/>
        <v>114.36826785641179</v>
      </c>
      <c r="K107" s="64">
        <f t="shared" si="21"/>
        <v>87.055816508457269</v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Kiełbasy tradycyjne tej marki są najwyższej jakości</v>
      </c>
      <c r="C108" s="64">
        <f t="shared" si="23"/>
        <v>98.559901589222648</v>
      </c>
      <c r="D108" s="64">
        <f t="shared" si="21"/>
        <v>88.998153513928841</v>
      </c>
      <c r="E108" s="64">
        <f t="shared" si="21"/>
        <v>113.96985763659491</v>
      </c>
      <c r="F108" s="64">
        <f t="shared" si="21"/>
        <v>105.51300967049526</v>
      </c>
      <c r="G108" s="64">
        <f t="shared" si="21"/>
        <v>130.84131690589427</v>
      </c>
      <c r="H108" s="64">
        <f t="shared" si="21"/>
        <v>95.832307334571198</v>
      </c>
      <c r="I108" s="64">
        <f t="shared" si="21"/>
        <v>81.528880975624006</v>
      </c>
      <c r="J108" s="64">
        <f t="shared" si="21"/>
        <v>123.79576775359753</v>
      </c>
      <c r="K108" s="64">
        <f t="shared" si="21"/>
        <v>60.960804620071464</v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Kiełbasy tradycyjne tej marki są wzorem dobrych kiełbasy tradycyjne</v>
      </c>
      <c r="C109" s="64">
        <f t="shared" si="23"/>
        <v>104.06011949128337</v>
      </c>
      <c r="D109" s="64">
        <f t="shared" ref="D109:AP115" si="25">IF(D59&lt;&gt;"",D59/$AQ59*100,"")</f>
        <v>107.09848222953727</v>
      </c>
      <c r="E109" s="64">
        <f t="shared" si="25"/>
        <v>99.744653861716344</v>
      </c>
      <c r="F109" s="64">
        <f t="shared" si="25"/>
        <v>84.738604932858948</v>
      </c>
      <c r="G109" s="64">
        <f t="shared" si="25"/>
        <v>97.381863174054075</v>
      </c>
      <c r="H109" s="64">
        <f t="shared" si="25"/>
        <v>108.53887752103628</v>
      </c>
      <c r="I109" s="64">
        <f t="shared" si="25"/>
        <v>92.338935300247442</v>
      </c>
      <c r="J109" s="64">
        <f t="shared" si="25"/>
        <v>113.24658787134626</v>
      </c>
      <c r="K109" s="64">
        <f t="shared" si="25"/>
        <v>92.851875617919944</v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Kiełbasy tradycyjne tej marki są wszędzie dostępne</v>
      </c>
      <c r="C110" s="64">
        <f t="shared" si="23"/>
        <v>81.837655774716083</v>
      </c>
      <c r="D110" s="64">
        <f t="shared" si="25"/>
        <v>114.32456470479198</v>
      </c>
      <c r="E110" s="64">
        <f t="shared" si="25"/>
        <v>93.347562417963644</v>
      </c>
      <c r="F110" s="64">
        <f t="shared" si="25"/>
        <v>108.56630617815648</v>
      </c>
      <c r="G110" s="64">
        <f t="shared" si="25"/>
        <v>82.0969736028932</v>
      </c>
      <c r="H110" s="64">
        <f t="shared" si="25"/>
        <v>129.51165848173594</v>
      </c>
      <c r="I110" s="64">
        <f t="shared" si="25"/>
        <v>118.72998840318357</v>
      </c>
      <c r="J110" s="64">
        <f t="shared" si="25"/>
        <v>70.379703969116036</v>
      </c>
      <c r="K110" s="64">
        <f t="shared" si="25"/>
        <v>101.20558646744315</v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Kiełbasy tradycyjne tej marki są naturalne</v>
      </c>
      <c r="C111" s="64">
        <f t="shared" si="23"/>
        <v>103.3075911374447</v>
      </c>
      <c r="D111" s="64">
        <f t="shared" si="25"/>
        <v>90.266709317402174</v>
      </c>
      <c r="E111" s="64">
        <f t="shared" si="25"/>
        <v>88.612870428197837</v>
      </c>
      <c r="F111" s="64">
        <f t="shared" si="25"/>
        <v>85.82392379677583</v>
      </c>
      <c r="G111" s="64">
        <f t="shared" si="25"/>
        <v>142.64645649179539</v>
      </c>
      <c r="H111" s="64">
        <f t="shared" si="25"/>
        <v>109.28238523939413</v>
      </c>
      <c r="I111" s="64">
        <f t="shared" si="25"/>
        <v>77.681733034850737</v>
      </c>
      <c r="J111" s="64">
        <f t="shared" si="25"/>
        <v>122.16679726847927</v>
      </c>
      <c r="K111" s="64">
        <f t="shared" si="25"/>
        <v>80.211533285660039</v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To marka, która ma szeroką ofertę kiełbasy tradycyjne</v>
      </c>
      <c r="C112" s="64">
        <f t="shared" si="23"/>
        <v>79.461213821439941</v>
      </c>
      <c r="D112" s="64">
        <f t="shared" si="25"/>
        <v>97.816889780484686</v>
      </c>
      <c r="E112" s="64">
        <f t="shared" si="25"/>
        <v>98.567618043673789</v>
      </c>
      <c r="F112" s="64">
        <f t="shared" si="25"/>
        <v>107.84522829075513</v>
      </c>
      <c r="G112" s="64">
        <f t="shared" si="25"/>
        <v>103.45967181390037</v>
      </c>
      <c r="H112" s="64">
        <f t="shared" si="25"/>
        <v>132.60997195546119</v>
      </c>
      <c r="I112" s="64">
        <f t="shared" si="25"/>
        <v>70.510815457517197</v>
      </c>
      <c r="J112" s="64">
        <f t="shared" si="25"/>
        <v>98.829806982297214</v>
      </c>
      <c r="K112" s="64">
        <f t="shared" si="25"/>
        <v>110.89878385447049</v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Kiełbasy tradycyjne tej marki są idelane na grill</v>
      </c>
      <c r="C113" s="64">
        <f t="shared" si="23"/>
        <v>69.714216951278402</v>
      </c>
      <c r="D113" s="64">
        <f t="shared" si="25"/>
        <v>106.39361393971912</v>
      </c>
      <c r="E113" s="64">
        <f t="shared" si="25"/>
        <v>93.082840236444753</v>
      </c>
      <c r="F113" s="64">
        <f t="shared" si="25"/>
        <v>80.0601548344778</v>
      </c>
      <c r="G113" s="64">
        <f t="shared" si="25"/>
        <v>146.25854299575636</v>
      </c>
      <c r="H113" s="64">
        <f t="shared" si="25"/>
        <v>97.205446846037731</v>
      </c>
      <c r="I113" s="64">
        <f t="shared" si="25"/>
        <v>102.6584353276447</v>
      </c>
      <c r="J113" s="64">
        <f t="shared" si="25"/>
        <v>93.142273508485118</v>
      </c>
      <c r="K113" s="64">
        <f t="shared" si="25"/>
        <v>111.48447536015607</v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>To marka, której ufam</v>
      </c>
      <c r="C114" s="64">
        <f t="shared" si="23"/>
        <v>124.10185515524945</v>
      </c>
      <c r="D114" s="64">
        <f t="shared" si="25"/>
        <v>99.355662704171934</v>
      </c>
      <c r="E114" s="64">
        <f t="shared" si="25"/>
        <v>107.25472543533441</v>
      </c>
      <c r="F114" s="64">
        <f t="shared" si="25"/>
        <v>105.13710745741554</v>
      </c>
      <c r="G114" s="64">
        <f t="shared" si="25"/>
        <v>59.186192684585968</v>
      </c>
      <c r="H114" s="64">
        <f t="shared" si="25"/>
        <v>66.136285661049172</v>
      </c>
      <c r="I114" s="64">
        <f t="shared" si="25"/>
        <v>99.291408302940482</v>
      </c>
      <c r="J114" s="64">
        <f t="shared" si="25"/>
        <v>121.77326020368938</v>
      </c>
      <c r="K114" s="64">
        <f t="shared" si="25"/>
        <v>117.76350239556383</v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>Kiełbasy tradycyjne tej marki są warte swojej ceny</v>
      </c>
      <c r="C115" s="64">
        <f t="shared" si="23"/>
        <v>102.46561679380723</v>
      </c>
      <c r="D115" s="64">
        <f t="shared" si="25"/>
        <v>103.19816812030449</v>
      </c>
      <c r="E115" s="64">
        <f t="shared" si="25"/>
        <v>101.99656902654468</v>
      </c>
      <c r="F115" s="64">
        <f t="shared" si="25"/>
        <v>113.31380276041921</v>
      </c>
      <c r="G115" s="64">
        <f t="shared" si="25"/>
        <v>80.680134304313071</v>
      </c>
      <c r="H115" s="64">
        <f t="shared" si="25"/>
        <v>47.170468701075237</v>
      </c>
      <c r="I115" s="64">
        <f t="shared" si="25"/>
        <v>92.607813552126572</v>
      </c>
      <c r="J115" s="64">
        <f t="shared" si="25"/>
        <v>148.73092971218145</v>
      </c>
      <c r="K115" s="64">
        <f t="shared" si="25"/>
        <v>109.83649702922801</v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>Kiełbasy tradycyjne tej marki są oparte o tradycyjne receptury</v>
      </c>
      <c r="C116" s="64">
        <f t="shared" si="23"/>
        <v>100.59949997718655</v>
      </c>
      <c r="D116" s="64">
        <f t="shared" ref="D116:AP122" si="27">IF(D66&lt;&gt;"",D66/$AQ66*100,"")</f>
        <v>85.603971294260063</v>
      </c>
      <c r="E116" s="64">
        <f t="shared" si="27"/>
        <v>90.125095110648004</v>
      </c>
      <c r="F116" s="64">
        <f t="shared" si="27"/>
        <v>94.348657260157424</v>
      </c>
      <c r="G116" s="64">
        <f t="shared" si="27"/>
        <v>108.81059429964878</v>
      </c>
      <c r="H116" s="64">
        <f t="shared" si="27"/>
        <v>137.865457936403</v>
      </c>
      <c r="I116" s="64">
        <f t="shared" si="27"/>
        <v>129.79789143397971</v>
      </c>
      <c r="J116" s="64">
        <f t="shared" si="27"/>
        <v>62.125818574551673</v>
      </c>
      <c r="K116" s="64">
        <f t="shared" si="27"/>
        <v>90.723014113164879</v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KRAKUS</v>
      </c>
      <c r="D141" s="64" t="str">
        <f t="shared" ref="D141:AP141" si="34">D101</f>
        <v>MORLINY</v>
      </c>
      <c r="E141" s="64" t="str">
        <f t="shared" si="34"/>
        <v>SOKOŁÓW</v>
      </c>
      <c r="F141" s="64" t="str">
        <f t="shared" si="34"/>
        <v>TARCZYŃSKI</v>
      </c>
      <c r="G141" s="64" t="str">
        <f t="shared" si="34"/>
        <v>BALCERZAK</v>
      </c>
      <c r="H141" s="64" t="str">
        <f t="shared" si="34"/>
        <v>DUDA</v>
      </c>
      <c r="I141" s="64" t="str">
        <f t="shared" si="34"/>
        <v>OLEWNIK</v>
      </c>
      <c r="J141" s="64" t="str">
        <f t="shared" si="34"/>
        <v>PIKOK</v>
      </c>
      <c r="K141" s="64" t="str">
        <f t="shared" si="34"/>
        <v>KRAINA WĘDLIN</v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To marka, która często wprowadza na rynek nowe produkty, pomysły</v>
      </c>
      <c r="C142" s="64">
        <f>IF(C102&lt;&gt;"",ABS(100-C102),"")</f>
        <v>15.684063893794971</v>
      </c>
      <c r="D142" s="64">
        <f t="shared" ref="D142:AP148" si="36">IF(D102&lt;&gt;"",ABS(100-D102),"")</f>
        <v>11.696922016332124</v>
      </c>
      <c r="E142" s="64">
        <f t="shared" si="36"/>
        <v>6.8388954792652186</v>
      </c>
      <c r="F142" s="64">
        <f t="shared" si="36"/>
        <v>21.81693028238432</v>
      </c>
      <c r="G142" s="64">
        <f t="shared" si="36"/>
        <v>20.873867807568359</v>
      </c>
      <c r="H142" s="64">
        <f t="shared" si="36"/>
        <v>11.582275450276242</v>
      </c>
      <c r="I142" s="64">
        <f t="shared" si="36"/>
        <v>3.8758525429653332</v>
      </c>
      <c r="J142" s="64">
        <f t="shared" si="36"/>
        <v>12.408764520692614</v>
      </c>
      <c r="K142" s="64">
        <f t="shared" si="36"/>
        <v>0.74545260406925706</v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105.52302459734844</v>
      </c>
      <c r="AR142" s="64" t="str">
        <f>B142</f>
        <v>To marka, która często wprowadza na rynek nowe produkty, pomysły</v>
      </c>
      <c r="AS142" s="64">
        <f>AQ142</f>
        <v>105.52302459734844</v>
      </c>
    </row>
    <row r="143" spans="2:45" x14ac:dyDescent="0.25">
      <c r="B143" t="str">
        <f t="shared" si="35"/>
        <v>To marka z długą historią</v>
      </c>
      <c r="C143" s="64">
        <f t="shared" ref="C143:N158" si="37">IF(C103&lt;&gt;"",ABS(100-C103),"")</f>
        <v>47.779721186778715</v>
      </c>
      <c r="D143" s="64">
        <f t="shared" si="37"/>
        <v>4.5947624485511511</v>
      </c>
      <c r="E143" s="64">
        <f t="shared" si="37"/>
        <v>12.910348771920809</v>
      </c>
      <c r="F143" s="64">
        <f t="shared" si="37"/>
        <v>1.6168291683026865</v>
      </c>
      <c r="G143" s="64">
        <f t="shared" si="37"/>
        <v>23.31430684361753</v>
      </c>
      <c r="H143" s="64">
        <f t="shared" si="37"/>
        <v>22.865357106790626</v>
      </c>
      <c r="I143" s="64">
        <f t="shared" si="37"/>
        <v>18.944653638138959</v>
      </c>
      <c r="J143" s="64">
        <f t="shared" si="37"/>
        <v>60.320763330228097</v>
      </c>
      <c r="K143" s="64">
        <f t="shared" si="37"/>
        <v>21.842943810031926</v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214.18968630436049</v>
      </c>
      <c r="AR143" s="64" t="str">
        <f t="shared" ref="AR143:AR178" si="39">B143</f>
        <v>To marka z długą historią</v>
      </c>
      <c r="AS143" s="64">
        <f t="shared" ref="AS143:AS178" si="40">AQ143</f>
        <v>214.18968630436049</v>
      </c>
    </row>
    <row r="144" spans="2:45" x14ac:dyDescent="0.25">
      <c r="B144" t="str">
        <f t="shared" si="35"/>
        <v>Kiełbasy tradycyjne tej marki świetnie smakują</v>
      </c>
      <c r="C144" s="64">
        <f t="shared" si="37"/>
        <v>4.5978821578174802</v>
      </c>
      <c r="D144" s="64">
        <f t="shared" si="36"/>
        <v>5.6928964125409607</v>
      </c>
      <c r="E144" s="64">
        <f t="shared" si="36"/>
        <v>1.3820804328001088</v>
      </c>
      <c r="F144" s="64">
        <f t="shared" si="36"/>
        <v>7.5585234708810987</v>
      </c>
      <c r="G144" s="64">
        <f t="shared" si="36"/>
        <v>6.7472345585501472</v>
      </c>
      <c r="H144" s="64">
        <f t="shared" si="36"/>
        <v>0.23262936394164058</v>
      </c>
      <c r="I144" s="64">
        <f t="shared" si="36"/>
        <v>4.6705971866606291</v>
      </c>
      <c r="J144" s="64">
        <f t="shared" si="36"/>
        <v>10.46777070280254</v>
      </c>
      <c r="K144" s="64">
        <f t="shared" si="36"/>
        <v>6.9196037632894587</v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48.269218049284063</v>
      </c>
      <c r="AR144" s="64" t="str">
        <f t="shared" si="39"/>
        <v>Kiełbasy tradycyjne tej marki świetnie smakują</v>
      </c>
      <c r="AS144" s="64">
        <f t="shared" si="40"/>
        <v>48.269218049284063</v>
      </c>
    </row>
    <row r="145" spans="2:45" x14ac:dyDescent="0.25">
      <c r="B145" t="str">
        <f t="shared" si="35"/>
        <v>To fajna marka</v>
      </c>
      <c r="C145" s="64">
        <f t="shared" si="37"/>
        <v>4.6021374013452174</v>
      </c>
      <c r="D145" s="64">
        <f t="shared" si="36"/>
        <v>1.059255412338814</v>
      </c>
      <c r="E145" s="64">
        <f t="shared" si="36"/>
        <v>7.8529394976338835</v>
      </c>
      <c r="F145" s="64">
        <f t="shared" si="36"/>
        <v>8.404516909210983</v>
      </c>
      <c r="G145" s="64">
        <f t="shared" si="36"/>
        <v>9.0064162151599305</v>
      </c>
      <c r="H145" s="64">
        <f t="shared" si="36"/>
        <v>4.669293836709798</v>
      </c>
      <c r="I145" s="64">
        <f t="shared" si="36"/>
        <v>1.3272984275431554E-2</v>
      </c>
      <c r="J145" s="64">
        <f t="shared" si="36"/>
        <v>0.29413279608017717</v>
      </c>
      <c r="K145" s="64">
        <f t="shared" si="36"/>
        <v>25.948565818623621</v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61.850530871377856</v>
      </c>
      <c r="AR145" s="64" t="str">
        <f t="shared" si="39"/>
        <v>To fajna marka</v>
      </c>
      <c r="AS145" s="64">
        <f t="shared" si="40"/>
        <v>61.850530871377856</v>
      </c>
    </row>
    <row r="146" spans="2:45" x14ac:dyDescent="0.25">
      <c r="B146" t="str">
        <f t="shared" si="35"/>
        <v>To marka, która jest ekspertem w swojej dziedzinie</v>
      </c>
      <c r="C146" s="64">
        <f t="shared" si="37"/>
        <v>25.178546595931778</v>
      </c>
      <c r="D146" s="64">
        <f t="shared" si="36"/>
        <v>2.0600146573736708</v>
      </c>
      <c r="E146" s="64">
        <f t="shared" si="36"/>
        <v>3.9426944288930343</v>
      </c>
      <c r="F146" s="64">
        <f t="shared" si="36"/>
        <v>8.405913525064193</v>
      </c>
      <c r="G146" s="64">
        <f t="shared" si="36"/>
        <v>19.399368680426193</v>
      </c>
      <c r="H146" s="64">
        <f t="shared" si="36"/>
        <v>64.682901251925813</v>
      </c>
      <c r="I146" s="64">
        <f t="shared" si="36"/>
        <v>13.967033426204182</v>
      </c>
      <c r="J146" s="64">
        <f t="shared" si="36"/>
        <v>15.188982792203561</v>
      </c>
      <c r="K146" s="64">
        <f t="shared" si="36"/>
        <v>11.038342044983679</v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163.86379740300606</v>
      </c>
      <c r="AR146" s="64" t="str">
        <f t="shared" si="39"/>
        <v>To marka, która jest ekspertem w swojej dziedzinie</v>
      </c>
      <c r="AS146" s="64">
        <f t="shared" si="40"/>
        <v>163.86379740300606</v>
      </c>
    </row>
    <row r="147" spans="2:45" x14ac:dyDescent="0.25">
      <c r="B147" t="str">
        <f t="shared" si="35"/>
        <v>Kiełbasy tradycyjne tej marki są inne niż Kiełbasy tradycyjne pozostałych marek</v>
      </c>
      <c r="C147" s="64">
        <f t="shared" si="37"/>
        <v>24.527667962097581</v>
      </c>
      <c r="D147" s="64">
        <f t="shared" si="36"/>
        <v>1.3581769257179985</v>
      </c>
      <c r="E147" s="64">
        <f t="shared" si="36"/>
        <v>11.561865829714364</v>
      </c>
      <c r="F147" s="64">
        <f t="shared" si="36"/>
        <v>17.584516433558917</v>
      </c>
      <c r="G147" s="64">
        <f t="shared" si="36"/>
        <v>62.843636370228189</v>
      </c>
      <c r="H147" s="64">
        <f t="shared" si="36"/>
        <v>10.040982589967385</v>
      </c>
      <c r="I147" s="64">
        <f t="shared" si="36"/>
        <v>16.428307444237561</v>
      </c>
      <c r="J147" s="64">
        <f t="shared" si="36"/>
        <v>14.368267856411791</v>
      </c>
      <c r="K147" s="64">
        <f t="shared" si="36"/>
        <v>12.944183491542731</v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171.65760490347654</v>
      </c>
      <c r="AR147" s="64" t="str">
        <f t="shared" si="39"/>
        <v>Kiełbasy tradycyjne tej marki są inne niż Kiełbasy tradycyjne pozostałych marek</v>
      </c>
      <c r="AS147" s="64">
        <f t="shared" si="40"/>
        <v>171.65760490347654</v>
      </c>
    </row>
    <row r="148" spans="2:45" x14ac:dyDescent="0.25">
      <c r="B148" t="str">
        <f t="shared" si="35"/>
        <v>Kiełbasy tradycyjne tej marki są najwyższej jakości</v>
      </c>
      <c r="C148" s="64">
        <f t="shared" si="37"/>
        <v>1.4400984107773525</v>
      </c>
      <c r="D148" s="64">
        <f t="shared" si="36"/>
        <v>11.001846486071159</v>
      </c>
      <c r="E148" s="64">
        <f t="shared" si="36"/>
        <v>13.969857636594909</v>
      </c>
      <c r="F148" s="64">
        <f t="shared" si="36"/>
        <v>5.5130096704952649</v>
      </c>
      <c r="G148" s="64">
        <f t="shared" si="36"/>
        <v>30.841316905894274</v>
      </c>
      <c r="H148" s="64">
        <f t="shared" si="36"/>
        <v>4.1676926654288025</v>
      </c>
      <c r="I148" s="64">
        <f t="shared" si="36"/>
        <v>18.471119024375994</v>
      </c>
      <c r="J148" s="64">
        <f t="shared" si="36"/>
        <v>23.795767753597531</v>
      </c>
      <c r="K148" s="64">
        <f t="shared" si="36"/>
        <v>39.039195379928536</v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148.23990393316382</v>
      </c>
      <c r="AR148" s="64" t="str">
        <f t="shared" si="39"/>
        <v>Kiełbasy tradycyjne tej marki są najwyższej jakości</v>
      </c>
      <c r="AS148" s="64">
        <f t="shared" si="40"/>
        <v>148.23990393316382</v>
      </c>
    </row>
    <row r="149" spans="2:45" x14ac:dyDescent="0.25">
      <c r="B149" t="str">
        <f t="shared" si="35"/>
        <v>Kiełbasy tradycyjne tej marki są wzorem dobrych kiełbasy tradycyjne</v>
      </c>
      <c r="C149" s="64">
        <f t="shared" si="37"/>
        <v>4.0601194912833733</v>
      </c>
      <c r="D149" s="64">
        <f t="shared" si="37"/>
        <v>7.098482229537268</v>
      </c>
      <c r="E149" s="64">
        <f t="shared" si="37"/>
        <v>0.25534613828365593</v>
      </c>
      <c r="F149" s="64">
        <f t="shared" si="37"/>
        <v>15.261395067141052</v>
      </c>
      <c r="G149" s="64">
        <f t="shared" si="37"/>
        <v>2.6181368259459248</v>
      </c>
      <c r="H149" s="64">
        <f t="shared" si="37"/>
        <v>8.5388775210362837</v>
      </c>
      <c r="I149" s="64">
        <f t="shared" si="37"/>
        <v>7.6610646997525578</v>
      </c>
      <c r="J149" s="64">
        <f t="shared" si="37"/>
        <v>13.246587871346264</v>
      </c>
      <c r="K149" s="64">
        <f t="shared" si="37"/>
        <v>7.1481243820800557</v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65.888134226406436</v>
      </c>
      <c r="AR149" s="64" t="str">
        <f t="shared" si="39"/>
        <v>Kiełbasy tradycyjne tej marki są wzorem dobrych kiełbasy tradycyjne</v>
      </c>
      <c r="AS149" s="64">
        <f t="shared" si="40"/>
        <v>65.888134226406436</v>
      </c>
    </row>
    <row r="150" spans="2:45" x14ac:dyDescent="0.25">
      <c r="B150" t="str">
        <f t="shared" si="35"/>
        <v>Kiełbasy tradycyjne tej marki są wszędzie dostępne</v>
      </c>
      <c r="C150" s="64">
        <f t="shared" si="37"/>
        <v>18.162344225283917</v>
      </c>
      <c r="D150" s="64">
        <f t="shared" si="37"/>
        <v>14.324564704791982</v>
      </c>
      <c r="E150" s="64">
        <f t="shared" si="37"/>
        <v>6.6524375820363559</v>
      </c>
      <c r="F150" s="64">
        <f t="shared" si="37"/>
        <v>8.5663061781564807</v>
      </c>
      <c r="G150" s="64">
        <f t="shared" si="37"/>
        <v>17.9030263971068</v>
      </c>
      <c r="H150" s="64">
        <f t="shared" si="37"/>
        <v>29.511658481735935</v>
      </c>
      <c r="I150" s="64">
        <f t="shared" si="37"/>
        <v>18.729988403183569</v>
      </c>
      <c r="J150" s="64">
        <f t="shared" si="37"/>
        <v>29.620296030883964</v>
      </c>
      <c r="K150" s="64">
        <f t="shared" si="37"/>
        <v>1.2055864674431547</v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144.67620847062216</v>
      </c>
      <c r="AR150" s="64" t="str">
        <f t="shared" si="39"/>
        <v>Kiełbasy tradycyjne tej marki są wszędzie dostępne</v>
      </c>
      <c r="AS150" s="64">
        <f t="shared" si="40"/>
        <v>144.67620847062216</v>
      </c>
    </row>
    <row r="151" spans="2:45" x14ac:dyDescent="0.25">
      <c r="B151" t="str">
        <f t="shared" si="35"/>
        <v>Kiełbasy tradycyjne tej marki są naturalne</v>
      </c>
      <c r="C151" s="64">
        <f t="shared" si="37"/>
        <v>3.3075911374447031</v>
      </c>
      <c r="D151" s="64">
        <f t="shared" si="37"/>
        <v>9.7332906825978256</v>
      </c>
      <c r="E151" s="64">
        <f t="shared" si="37"/>
        <v>11.387129571802163</v>
      </c>
      <c r="F151" s="64">
        <f t="shared" si="37"/>
        <v>14.17607620322417</v>
      </c>
      <c r="G151" s="64">
        <f t="shared" si="37"/>
        <v>42.646456491795391</v>
      </c>
      <c r="H151" s="64">
        <f t="shared" si="37"/>
        <v>9.2823852393941308</v>
      </c>
      <c r="I151" s="64">
        <f t="shared" si="37"/>
        <v>22.318266965149263</v>
      </c>
      <c r="J151" s="64">
        <f t="shared" si="37"/>
        <v>22.166797268479272</v>
      </c>
      <c r="K151" s="64">
        <f t="shared" si="37"/>
        <v>19.788466714339961</v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154.80646027422688</v>
      </c>
      <c r="AR151" s="64" t="str">
        <f t="shared" si="39"/>
        <v>Kiełbasy tradycyjne tej marki są naturalne</v>
      </c>
      <c r="AS151" s="64">
        <f t="shared" si="40"/>
        <v>154.80646027422688</v>
      </c>
    </row>
    <row r="152" spans="2:45" x14ac:dyDescent="0.25">
      <c r="B152" t="str">
        <f t="shared" si="35"/>
        <v>To marka, która ma szeroką ofertę kiełbasy tradycyjne</v>
      </c>
      <c r="C152" s="64">
        <f t="shared" si="37"/>
        <v>20.538786178560059</v>
      </c>
      <c r="D152" s="64">
        <f t="shared" si="37"/>
        <v>2.1831102195153136</v>
      </c>
      <c r="E152" s="64">
        <f t="shared" si="37"/>
        <v>1.4323819563262106</v>
      </c>
      <c r="F152" s="64">
        <f t="shared" si="37"/>
        <v>7.8452282907551307</v>
      </c>
      <c r="G152" s="64">
        <f t="shared" si="37"/>
        <v>3.4596718139003713</v>
      </c>
      <c r="H152" s="64">
        <f t="shared" si="37"/>
        <v>32.609971955461191</v>
      </c>
      <c r="I152" s="64">
        <f t="shared" si="37"/>
        <v>29.489184542482803</v>
      </c>
      <c r="J152" s="64">
        <f t="shared" si="37"/>
        <v>1.1701930177027862</v>
      </c>
      <c r="K152" s="64">
        <f t="shared" si="37"/>
        <v>10.898783854470494</v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109.62731182917436</v>
      </c>
      <c r="AR152" s="64" t="str">
        <f t="shared" si="39"/>
        <v>To marka, która ma szeroką ofertę kiełbasy tradycyjne</v>
      </c>
      <c r="AS152" s="64">
        <f t="shared" si="40"/>
        <v>109.62731182917436</v>
      </c>
    </row>
    <row r="153" spans="2:45" x14ac:dyDescent="0.25">
      <c r="B153" t="str">
        <f t="shared" si="35"/>
        <v>Kiełbasy tradycyjne tej marki są idelane na grill</v>
      </c>
      <c r="C153" s="64">
        <f t="shared" si="37"/>
        <v>30.285783048721598</v>
      </c>
      <c r="D153" s="64">
        <f t="shared" si="37"/>
        <v>6.393613939719117</v>
      </c>
      <c r="E153" s="64">
        <f t="shared" si="37"/>
        <v>6.9171597635552473</v>
      </c>
      <c r="F153" s="64">
        <f t="shared" si="37"/>
        <v>19.9398451655222</v>
      </c>
      <c r="G153" s="64">
        <f t="shared" si="37"/>
        <v>46.258542995756358</v>
      </c>
      <c r="H153" s="64">
        <f t="shared" si="37"/>
        <v>2.7945531539622692</v>
      </c>
      <c r="I153" s="64">
        <f t="shared" si="37"/>
        <v>2.6584353276446961</v>
      </c>
      <c r="J153" s="64">
        <f t="shared" si="37"/>
        <v>6.8577264915148817</v>
      </c>
      <c r="K153" s="64">
        <f t="shared" si="37"/>
        <v>11.484475360156068</v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133.59013524655245</v>
      </c>
      <c r="AR153" s="64" t="str">
        <f t="shared" si="39"/>
        <v>Kiełbasy tradycyjne tej marki są idelane na grill</v>
      </c>
      <c r="AS153" s="64">
        <f t="shared" si="40"/>
        <v>133.59013524655245</v>
      </c>
    </row>
    <row r="154" spans="2:45" x14ac:dyDescent="0.25">
      <c r="B154" t="str">
        <f t="shared" si="35"/>
        <v>To marka, której ufam</v>
      </c>
      <c r="C154" s="64">
        <f t="shared" si="37"/>
        <v>24.101855155249453</v>
      </c>
      <c r="D154" s="64">
        <f t="shared" si="37"/>
        <v>0.6443372958280662</v>
      </c>
      <c r="E154" s="64">
        <f t="shared" si="37"/>
        <v>7.2547254353344073</v>
      </c>
      <c r="F154" s="64">
        <f t="shared" si="37"/>
        <v>5.1371074574155386</v>
      </c>
      <c r="G154" s="64">
        <f t="shared" si="37"/>
        <v>40.813807315414032</v>
      </c>
      <c r="H154" s="64">
        <f t="shared" si="37"/>
        <v>33.863714338950828</v>
      </c>
      <c r="I154" s="64">
        <f t="shared" si="37"/>
        <v>0.70859169705951786</v>
      </c>
      <c r="J154" s="64">
        <f t="shared" si="37"/>
        <v>21.773260203689375</v>
      </c>
      <c r="K154" s="64">
        <f t="shared" si="37"/>
        <v>17.763502395563833</v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>
        <f t="shared" si="38"/>
        <v>152.06090129450502</v>
      </c>
      <c r="AR154" s="64" t="str">
        <f t="shared" si="39"/>
        <v>To marka, której ufam</v>
      </c>
      <c r="AS154" s="64">
        <f t="shared" si="40"/>
        <v>152.06090129450502</v>
      </c>
    </row>
    <row r="155" spans="2:45" x14ac:dyDescent="0.25">
      <c r="B155" t="str">
        <f t="shared" si="35"/>
        <v>Kiełbasy tradycyjne tej marki są warte swojej ceny</v>
      </c>
      <c r="C155" s="64">
        <f t="shared" si="37"/>
        <v>2.4656167938072286</v>
      </c>
      <c r="D155" s="64">
        <f t="shared" si="37"/>
        <v>3.1981681203044872</v>
      </c>
      <c r="E155" s="64">
        <f t="shared" si="37"/>
        <v>1.9965690265446767</v>
      </c>
      <c r="F155" s="64">
        <f t="shared" si="37"/>
        <v>13.313802760419208</v>
      </c>
      <c r="G155" s="64">
        <f t="shared" si="37"/>
        <v>19.319865695686929</v>
      </c>
      <c r="H155" s="64">
        <f t="shared" si="37"/>
        <v>52.829531298924763</v>
      </c>
      <c r="I155" s="64">
        <f t="shared" si="37"/>
        <v>7.3921864478734278</v>
      </c>
      <c r="J155" s="64">
        <f t="shared" si="37"/>
        <v>48.73092971218145</v>
      </c>
      <c r="K155" s="64">
        <f t="shared" si="37"/>
        <v>9.8364970292280134</v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>
        <f t="shared" si="38"/>
        <v>159.08316688497018</v>
      </c>
      <c r="AR155" s="64" t="str">
        <f t="shared" si="39"/>
        <v>Kiełbasy tradycyjne tej marki są warte swojej ceny</v>
      </c>
      <c r="AS155" s="64">
        <f t="shared" si="40"/>
        <v>159.08316688497018</v>
      </c>
    </row>
    <row r="156" spans="2:45" x14ac:dyDescent="0.25">
      <c r="B156" t="str">
        <f t="shared" si="35"/>
        <v>Kiełbasy tradycyjne tej marki są oparte o tradycyjne receptury</v>
      </c>
      <c r="C156" s="64">
        <f t="shared" si="37"/>
        <v>0.59949997718655368</v>
      </c>
      <c r="D156" s="64">
        <f t="shared" si="37"/>
        <v>14.396028705739937</v>
      </c>
      <c r="E156" s="64">
        <f t="shared" si="37"/>
        <v>9.8749048893519955</v>
      </c>
      <c r="F156" s="64">
        <f t="shared" si="37"/>
        <v>5.6513427398425762</v>
      </c>
      <c r="G156" s="64">
        <f t="shared" si="37"/>
        <v>8.810594299648784</v>
      </c>
      <c r="H156" s="64">
        <f t="shared" si="37"/>
        <v>37.865457936403004</v>
      </c>
      <c r="I156" s="64">
        <f t="shared" si="37"/>
        <v>29.797891433979714</v>
      </c>
      <c r="J156" s="64">
        <f t="shared" si="37"/>
        <v>37.874181425448327</v>
      </c>
      <c r="K156" s="64">
        <f t="shared" si="37"/>
        <v>9.2769858868351207</v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>
        <f t="shared" si="38"/>
        <v>154.146887294436</v>
      </c>
      <c r="AR156" s="64" t="str">
        <f t="shared" si="39"/>
        <v>Kiełbasy tradycyjne tej marki są oparte o tradycyjne receptury</v>
      </c>
      <c r="AS156" s="64">
        <f t="shared" si="40"/>
        <v>154.146887294436</v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KRAKUS</v>
      </c>
      <c r="D181" s="64" t="str">
        <f t="shared" ref="D181:AP181" si="47">D141</f>
        <v>MORLINY</v>
      </c>
      <c r="E181" s="64" t="str">
        <f t="shared" si="47"/>
        <v>SOKOŁÓW</v>
      </c>
      <c r="F181" s="64" t="str">
        <f t="shared" si="47"/>
        <v>TARCZYŃSKI</v>
      </c>
      <c r="G181" s="64" t="str">
        <f t="shared" si="47"/>
        <v>BALCERZAK</v>
      </c>
      <c r="H181" s="64" t="str">
        <f t="shared" si="47"/>
        <v>DUDA</v>
      </c>
      <c r="I181" s="64" t="str">
        <f t="shared" si="47"/>
        <v>OLEWNIK</v>
      </c>
      <c r="J181" s="64" t="str">
        <f t="shared" si="47"/>
        <v>PIKOK</v>
      </c>
      <c r="K181" s="64" t="str">
        <f t="shared" si="47"/>
        <v>KRAINA WĘDLIN</v>
      </c>
      <c r="L181" s="64" t="s">
        <v>1558</v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380</v>
      </c>
      <c r="C182" s="64">
        <v>147.77972118677872</v>
      </c>
      <c r="D182" s="64">
        <v>104.59476244855115</v>
      </c>
      <c r="E182" s="64">
        <v>112.91034877192081</v>
      </c>
      <c r="F182" s="64">
        <v>98.383170831697313</v>
      </c>
      <c r="G182" s="64">
        <v>76.68569315638247</v>
      </c>
      <c r="H182" s="64">
        <v>122.86535710679063</v>
      </c>
      <c r="I182" s="64">
        <v>118.94465363813896</v>
      </c>
      <c r="J182" s="64">
        <v>39.679236669771903</v>
      </c>
      <c r="K182" s="64">
        <v>78.157056189968074</v>
      </c>
      <c r="L182" s="64" t="s">
        <v>1554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214.18968630436049</v>
      </c>
    </row>
    <row r="183" spans="2:45" x14ac:dyDescent="0.25">
      <c r="B183" t="s">
        <v>1560</v>
      </c>
      <c r="C183" s="64">
        <v>124.52766796209758</v>
      </c>
      <c r="D183" s="64">
        <v>101.358176925718</v>
      </c>
      <c r="E183" s="64">
        <v>111.56186582971436</v>
      </c>
      <c r="F183" s="64">
        <v>117.58451643355892</v>
      </c>
      <c r="G183" s="64">
        <v>37.156363629771811</v>
      </c>
      <c r="H183" s="64">
        <v>89.959017410032615</v>
      </c>
      <c r="I183" s="64">
        <v>116.42830744423756</v>
      </c>
      <c r="J183" s="64">
        <v>114.36826785641179</v>
      </c>
      <c r="K183" s="64">
        <v>87.055816508457269</v>
      </c>
      <c r="L183" s="64" t="s">
        <v>1554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171.65760490347654</v>
      </c>
    </row>
    <row r="184" spans="2:45" x14ac:dyDescent="0.25">
      <c r="B184" t="s">
        <v>382</v>
      </c>
      <c r="C184" s="64">
        <v>125.17854659593178</v>
      </c>
      <c r="D184" s="64">
        <v>97.939985342626329</v>
      </c>
      <c r="E184" s="64">
        <v>103.94269442889303</v>
      </c>
      <c r="F184" s="64">
        <v>108.40591352506419</v>
      </c>
      <c r="G184" s="64">
        <v>119.39936868042619</v>
      </c>
      <c r="H184" s="64">
        <v>35.317098748074194</v>
      </c>
      <c r="I184" s="64">
        <v>113.96703342620418</v>
      </c>
      <c r="J184" s="64">
        <v>84.811017207796439</v>
      </c>
      <c r="K184" s="64">
        <v>111.03834204498368</v>
      </c>
      <c r="L184" s="64" t="s">
        <v>1554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163.86379740300606</v>
      </c>
    </row>
    <row r="185" spans="2:45" x14ac:dyDescent="0.25">
      <c r="B185" t="s">
        <v>1565</v>
      </c>
      <c r="C185" s="64">
        <v>102.46561679380723</v>
      </c>
      <c r="D185" s="64">
        <v>103.19816812030449</v>
      </c>
      <c r="E185" s="64">
        <v>101.99656902654468</v>
      </c>
      <c r="F185" s="64">
        <v>113.31380276041921</v>
      </c>
      <c r="G185" s="64">
        <v>80.680134304313071</v>
      </c>
      <c r="H185" s="64">
        <v>47.170468701075237</v>
      </c>
      <c r="I185" s="64">
        <v>92.607813552126572</v>
      </c>
      <c r="J185" s="64">
        <v>148.73092971218145</v>
      </c>
      <c r="K185" s="64">
        <v>109.83649702922801</v>
      </c>
      <c r="L185" s="64" t="s">
        <v>1554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159.08316688497018</v>
      </c>
    </row>
    <row r="186" spans="2:45" x14ac:dyDescent="0.25">
      <c r="B186" t="s">
        <v>1563</v>
      </c>
      <c r="C186" s="64">
        <v>103.3075911374447</v>
      </c>
      <c r="D186" s="64">
        <v>90.266709317402174</v>
      </c>
      <c r="E186" s="64">
        <v>88.612870428197837</v>
      </c>
      <c r="F186" s="64">
        <v>85.82392379677583</v>
      </c>
      <c r="G186" s="64">
        <v>142.64645649179539</v>
      </c>
      <c r="H186" s="64">
        <v>109.28238523939413</v>
      </c>
      <c r="I186" s="64">
        <v>77.681733034850737</v>
      </c>
      <c r="J186" s="64">
        <v>122.16679726847927</v>
      </c>
      <c r="K186" s="64">
        <v>80.211533285660039</v>
      </c>
      <c r="L186" s="64" t="s">
        <v>1554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154.80646027422688</v>
      </c>
    </row>
    <row r="187" spans="2:45" x14ac:dyDescent="0.25">
      <c r="B187" t="s">
        <v>1566</v>
      </c>
      <c r="C187" s="64">
        <v>100.59949997718655</v>
      </c>
      <c r="D187" s="64">
        <v>85.603971294260063</v>
      </c>
      <c r="E187" s="64">
        <v>90.125095110648004</v>
      </c>
      <c r="F187" s="64">
        <v>94.348657260157424</v>
      </c>
      <c r="G187" s="64">
        <v>108.81059429964878</v>
      </c>
      <c r="H187" s="64">
        <v>137.865457936403</v>
      </c>
      <c r="I187" s="64">
        <v>129.79789143397971</v>
      </c>
      <c r="J187" s="64">
        <v>62.125818574551673</v>
      </c>
      <c r="K187" s="64">
        <v>90.723014113164879</v>
      </c>
      <c r="L187" s="64" t="s">
        <v>1554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154.146887294436</v>
      </c>
    </row>
    <row r="188" spans="2:45" x14ac:dyDescent="0.25">
      <c r="B188" t="s">
        <v>384</v>
      </c>
      <c r="C188" s="64">
        <v>124.10185515524945</v>
      </c>
      <c r="D188" s="64">
        <v>99.355662704171934</v>
      </c>
      <c r="E188" s="64">
        <v>107.25472543533441</v>
      </c>
      <c r="F188" s="64">
        <v>105.13710745741554</v>
      </c>
      <c r="G188" s="64">
        <v>59.186192684585968</v>
      </c>
      <c r="H188" s="64">
        <v>66.136285661049172</v>
      </c>
      <c r="I188" s="64">
        <v>99.291408302940482</v>
      </c>
      <c r="J188" s="64">
        <v>121.77326020368938</v>
      </c>
      <c r="K188" s="64">
        <v>117.76350239556383</v>
      </c>
      <c r="L188" s="64" t="s">
        <v>1554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152.06090129450502</v>
      </c>
    </row>
    <row r="189" spans="2:45" x14ac:dyDescent="0.25">
      <c r="B189" t="s">
        <v>1561</v>
      </c>
      <c r="C189" s="64">
        <v>98.559901589222648</v>
      </c>
      <c r="D189" s="64">
        <v>88.998153513928841</v>
      </c>
      <c r="E189" s="64">
        <v>113.96985763659491</v>
      </c>
      <c r="F189" s="64">
        <v>105.51300967049526</v>
      </c>
      <c r="G189" s="64">
        <v>130.84131690589427</v>
      </c>
      <c r="H189" s="64">
        <v>95.832307334571198</v>
      </c>
      <c r="I189" s="64">
        <v>81.528880975624006</v>
      </c>
      <c r="J189" s="64">
        <v>123.79576775359753</v>
      </c>
      <c r="K189" s="64">
        <v>60.960804620071464</v>
      </c>
      <c r="L189" s="64" t="s">
        <v>1554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148.23990393316382</v>
      </c>
    </row>
    <row r="190" spans="2:45" x14ac:dyDescent="0.25">
      <c r="B190" t="s">
        <v>1562</v>
      </c>
      <c r="C190" s="64">
        <v>81.837655774716083</v>
      </c>
      <c r="D190" s="64">
        <v>114.32456470479198</v>
      </c>
      <c r="E190" s="64">
        <v>93.347562417963644</v>
      </c>
      <c r="F190" s="64">
        <v>108.56630617815648</v>
      </c>
      <c r="G190" s="64">
        <v>82.0969736028932</v>
      </c>
      <c r="H190" s="64">
        <v>129.51165848173594</v>
      </c>
      <c r="I190" s="64">
        <v>118.72998840318357</v>
      </c>
      <c r="J190" s="64">
        <v>70.379703969116036</v>
      </c>
      <c r="K190" s="64">
        <v>101.20558646744315</v>
      </c>
      <c r="L190" s="64" t="s">
        <v>1554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144.67620847062216</v>
      </c>
    </row>
    <row r="191" spans="2:45" x14ac:dyDescent="0.25">
      <c r="B191" t="s">
        <v>1564</v>
      </c>
      <c r="C191" s="64">
        <v>69.714216951278402</v>
      </c>
      <c r="D191" s="64">
        <v>106.39361393971912</v>
      </c>
      <c r="E191" s="64">
        <v>93.082840236444753</v>
      </c>
      <c r="F191" s="64">
        <v>80.0601548344778</v>
      </c>
      <c r="G191" s="64">
        <v>146.25854299575636</v>
      </c>
      <c r="H191" s="64">
        <v>97.205446846037731</v>
      </c>
      <c r="I191" s="64">
        <v>102.6584353276447</v>
      </c>
      <c r="J191" s="64">
        <v>93.142273508485118</v>
      </c>
      <c r="K191" s="64">
        <v>111.48447536015607</v>
      </c>
      <c r="L191" s="64" t="s">
        <v>1554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133.59013524655245</v>
      </c>
    </row>
    <row r="192" spans="2:45" x14ac:dyDescent="0.25">
      <c r="B192" t="s">
        <v>1568</v>
      </c>
      <c r="C192" s="64">
        <v>79.461213821439941</v>
      </c>
      <c r="D192" s="64">
        <v>97.816889780484686</v>
      </c>
      <c r="E192" s="64">
        <v>98.567618043673789</v>
      </c>
      <c r="F192" s="64">
        <v>107.84522829075513</v>
      </c>
      <c r="G192" s="64">
        <v>103.45967181390037</v>
      </c>
      <c r="H192" s="64">
        <v>132.60997195546119</v>
      </c>
      <c r="I192" s="64">
        <v>70.510815457517197</v>
      </c>
      <c r="J192" s="64">
        <v>98.829806982297214</v>
      </c>
      <c r="K192" s="64">
        <v>110.89878385447049</v>
      </c>
      <c r="L192" s="64" t="s">
        <v>1554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109.62731182917436</v>
      </c>
    </row>
    <row r="193" spans="2:43" x14ac:dyDescent="0.25">
      <c r="B193" t="s">
        <v>381</v>
      </c>
      <c r="C193" s="64">
        <v>84.315936106205029</v>
      </c>
      <c r="D193" s="64">
        <v>111.69692201633212</v>
      </c>
      <c r="E193" s="64">
        <v>106.83889547926522</v>
      </c>
      <c r="F193" s="64">
        <v>121.81693028238432</v>
      </c>
      <c r="G193" s="64">
        <v>79.126132192431641</v>
      </c>
      <c r="H193" s="64">
        <v>88.417724549723758</v>
      </c>
      <c r="I193" s="64">
        <v>96.124147457034667</v>
      </c>
      <c r="J193" s="64">
        <v>112.40876452069261</v>
      </c>
      <c r="K193" s="64">
        <v>99.254547395930743</v>
      </c>
      <c r="L193" s="64" t="s">
        <v>1554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105.52302459734844</v>
      </c>
    </row>
    <row r="194" spans="2:43" x14ac:dyDescent="0.25">
      <c r="B194" t="s">
        <v>1567</v>
      </c>
      <c r="C194" s="64">
        <v>104.06011949128337</v>
      </c>
      <c r="D194" s="64">
        <v>107.09848222953727</v>
      </c>
      <c r="E194" s="64">
        <v>99.744653861716344</v>
      </c>
      <c r="F194" s="64">
        <v>84.738604932858948</v>
      </c>
      <c r="G194" s="64">
        <v>97.381863174054075</v>
      </c>
      <c r="H194" s="64">
        <v>108.53887752103628</v>
      </c>
      <c r="I194" s="64">
        <v>92.338935300247442</v>
      </c>
      <c r="J194" s="64">
        <v>113.24658787134626</v>
      </c>
      <c r="K194" s="64">
        <v>92.851875617919944</v>
      </c>
      <c r="L194" s="64" t="s">
        <v>1554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>
        <v>65.888134226406436</v>
      </c>
    </row>
    <row r="195" spans="2:43" x14ac:dyDescent="0.25">
      <c r="B195" t="s">
        <v>379</v>
      </c>
      <c r="C195" s="64">
        <v>95.397862598654783</v>
      </c>
      <c r="D195" s="64">
        <v>98.940744587661186</v>
      </c>
      <c r="E195" s="64">
        <v>92.147060502366116</v>
      </c>
      <c r="F195" s="64">
        <v>91.595483090789017</v>
      </c>
      <c r="G195" s="64">
        <v>90.993583784840069</v>
      </c>
      <c r="H195" s="64">
        <v>104.6692938367098</v>
      </c>
      <c r="I195" s="64">
        <v>100.01327298427543</v>
      </c>
      <c r="J195" s="64">
        <v>100.29413279608018</v>
      </c>
      <c r="K195" s="64">
        <v>125.94856581862362</v>
      </c>
      <c r="L195" s="64" t="s">
        <v>1554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61.850530871377856</v>
      </c>
    </row>
    <row r="196" spans="2:43" x14ac:dyDescent="0.25">
      <c r="B196" t="s">
        <v>1559</v>
      </c>
      <c r="C196" s="64">
        <v>95.40211784218252</v>
      </c>
      <c r="D196" s="64">
        <v>94.307103587459039</v>
      </c>
      <c r="E196" s="64">
        <v>98.617919567199891</v>
      </c>
      <c r="F196" s="64">
        <v>92.441476529118901</v>
      </c>
      <c r="G196" s="64">
        <v>106.74723455855015</v>
      </c>
      <c r="H196" s="64">
        <v>99.767370636058359</v>
      </c>
      <c r="I196" s="64">
        <v>95.329402813339371</v>
      </c>
      <c r="J196" s="64">
        <v>110.46777070280254</v>
      </c>
      <c r="K196" s="64">
        <v>106.91960376328946</v>
      </c>
      <c r="L196" s="64" t="s">
        <v>1554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>
        <v>48.269218049284063</v>
      </c>
    </row>
    <row r="197" spans="2:43" x14ac:dyDescent="0.25">
      <c r="B197" t="s">
        <v>1557</v>
      </c>
      <c r="C197" s="64" t="s">
        <v>1557</v>
      </c>
      <c r="D197" s="64" t="s">
        <v>1557</v>
      </c>
      <c r="E197" s="64" t="s">
        <v>1557</v>
      </c>
      <c r="F197" s="64" t="s">
        <v>1557</v>
      </c>
      <c r="G197" s="64" t="s">
        <v>1557</v>
      </c>
      <c r="H197" s="64" t="s">
        <v>1557</v>
      </c>
      <c r="I197" s="64" t="s">
        <v>1557</v>
      </c>
      <c r="J197" s="64" t="s">
        <v>1557</v>
      </c>
      <c r="K197" s="64" t="s">
        <v>1557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 t="s">
        <v>1557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KRAKUS</v>
      </c>
      <c r="D221" s="64" t="str">
        <f t="shared" ref="D221:AP221" si="51">D181</f>
        <v>MORLINY</v>
      </c>
      <c r="E221" s="64" t="str">
        <f t="shared" si="51"/>
        <v>SOKOŁÓW</v>
      </c>
      <c r="F221" s="64" t="str">
        <f t="shared" si="51"/>
        <v>TARCZYŃSKI</v>
      </c>
      <c r="G221" s="64" t="str">
        <f t="shared" si="51"/>
        <v>BALCERZAK</v>
      </c>
      <c r="H221" s="64" t="str">
        <f t="shared" si="51"/>
        <v>DUDA</v>
      </c>
      <c r="I221" s="64" t="str">
        <f t="shared" si="51"/>
        <v>OLEWNIK</v>
      </c>
      <c r="J221" s="64" t="str">
        <f t="shared" si="51"/>
        <v>PIKOK</v>
      </c>
      <c r="K221" s="64" t="str">
        <f t="shared" si="51"/>
        <v>KRAINA WĘDLIN</v>
      </c>
      <c r="L221" s="64" t="str">
        <f t="shared" si="51"/>
        <v>ENDCOL</v>
      </c>
      <c r="M221" s="64" t="str">
        <f t="shared" si="51"/>
        <v/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380</v>
      </c>
      <c r="D222" t="s">
        <v>1555</v>
      </c>
      <c r="E222" t="s">
        <v>1555</v>
      </c>
      <c r="F222" t="s">
        <v>381</v>
      </c>
      <c r="G222" t="s">
        <v>1563</v>
      </c>
      <c r="H222" t="s">
        <v>380</v>
      </c>
      <c r="I222" t="s">
        <v>1566</v>
      </c>
      <c r="J222" t="s">
        <v>1565</v>
      </c>
      <c r="K222" t="s">
        <v>379</v>
      </c>
    </row>
    <row r="223" spans="2:43" x14ac:dyDescent="0.25">
      <c r="C223" t="s">
        <v>1560</v>
      </c>
      <c r="F223" t="s">
        <v>1555</v>
      </c>
      <c r="G223" t="s">
        <v>1561</v>
      </c>
      <c r="H223" t="s">
        <v>1566</v>
      </c>
      <c r="I223" t="s">
        <v>1555</v>
      </c>
      <c r="J223" t="s">
        <v>1563</v>
      </c>
      <c r="K223" t="s">
        <v>1555</v>
      </c>
    </row>
    <row r="224" spans="2:43" x14ac:dyDescent="0.25">
      <c r="C224" t="s">
        <v>382</v>
      </c>
      <c r="G224" t="s">
        <v>1564</v>
      </c>
      <c r="H224" t="s">
        <v>1562</v>
      </c>
      <c r="J224" t="s">
        <v>384</v>
      </c>
    </row>
    <row r="225" spans="3:10" x14ac:dyDescent="0.25">
      <c r="C225" t="s">
        <v>384</v>
      </c>
      <c r="G225" t="s">
        <v>1555</v>
      </c>
      <c r="H225" t="s">
        <v>1568</v>
      </c>
      <c r="J225" t="s">
        <v>1561</v>
      </c>
    </row>
    <row r="226" spans="3:10" x14ac:dyDescent="0.25">
      <c r="C226" t="s">
        <v>1555</v>
      </c>
      <c r="H226" t="s">
        <v>1555</v>
      </c>
      <c r="J226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KRAKUS</v>
      </c>
      <c r="D251" s="64" t="str">
        <f t="shared" ref="D251:AP251" si="52">D221</f>
        <v>MORLINY</v>
      </c>
      <c r="E251" s="64" t="str">
        <f t="shared" si="52"/>
        <v>SOKOŁÓW</v>
      </c>
      <c r="F251" s="64" t="str">
        <f t="shared" si="52"/>
        <v>TARCZYŃSKI</v>
      </c>
      <c r="G251" s="64" t="str">
        <f t="shared" si="52"/>
        <v>BALCERZAK</v>
      </c>
      <c r="H251" s="64" t="str">
        <f t="shared" si="52"/>
        <v>DUDA</v>
      </c>
      <c r="I251" s="64" t="str">
        <f t="shared" si="52"/>
        <v>OLEWNIK</v>
      </c>
      <c r="J251" s="64" t="str">
        <f t="shared" si="52"/>
        <v>PIKOK</v>
      </c>
      <c r="K251" s="64" t="str">
        <f t="shared" si="52"/>
        <v>KRAINA WĘDLIN</v>
      </c>
      <c r="L251" s="64" t="str">
        <f t="shared" si="52"/>
        <v>ENDCOL</v>
      </c>
      <c r="M251" s="64" t="str">
        <f t="shared" si="52"/>
        <v/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1564</v>
      </c>
      <c r="D252" t="s">
        <v>1556</v>
      </c>
      <c r="E252" t="s">
        <v>1556</v>
      </c>
      <c r="F252" t="s">
        <v>1556</v>
      </c>
      <c r="G252" t="s">
        <v>380</v>
      </c>
      <c r="H252" t="s">
        <v>382</v>
      </c>
      <c r="I252" t="s">
        <v>1563</v>
      </c>
      <c r="J252" t="s">
        <v>380</v>
      </c>
      <c r="K252" t="s">
        <v>380</v>
      </c>
    </row>
    <row r="253" spans="2:42" x14ac:dyDescent="0.25">
      <c r="C253" t="s">
        <v>1568</v>
      </c>
      <c r="G253" t="s">
        <v>1560</v>
      </c>
      <c r="H253" t="s">
        <v>1565</v>
      </c>
      <c r="I253" t="s">
        <v>1568</v>
      </c>
      <c r="J253" t="s">
        <v>1566</v>
      </c>
      <c r="K253" t="s">
        <v>1561</v>
      </c>
    </row>
    <row r="254" spans="2:42" x14ac:dyDescent="0.25">
      <c r="C254" t="s">
        <v>1556</v>
      </c>
      <c r="G254" t="s">
        <v>384</v>
      </c>
      <c r="H254" t="s">
        <v>384</v>
      </c>
      <c r="I254" t="s">
        <v>1556</v>
      </c>
      <c r="J254" t="s">
        <v>1562</v>
      </c>
      <c r="K254" t="s">
        <v>1556</v>
      </c>
    </row>
    <row r="255" spans="2:42" x14ac:dyDescent="0.25">
      <c r="G255" t="s">
        <v>381</v>
      </c>
      <c r="H255" t="s">
        <v>1556</v>
      </c>
      <c r="J255" t="s">
        <v>1556</v>
      </c>
    </row>
    <row r="256" spans="2:42" x14ac:dyDescent="0.25">
      <c r="G256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5" priority="1">
      <formula>AND(C182&lt;=80,C182&lt;&gt;"")</formula>
    </cfRule>
    <cfRule type="expression" dxfId="14" priority="2">
      <formula>AND(C182&gt;120,C182&lt;&gt;"")</formula>
    </cfRule>
  </conditionalFormatting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989BC-A107-47BE-8963-550272970227}">
  <sheetPr codeName="Arkusz271"/>
  <dimension ref="A1:AS258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6" x14ac:dyDescent="0.25">
      <c r="A1" s="46" t="s">
        <v>246</v>
      </c>
      <c r="C1" s="25" t="s">
        <v>397</v>
      </c>
      <c r="D1" s="25" t="s">
        <v>729</v>
      </c>
      <c r="E1" s="25" t="s">
        <v>730</v>
      </c>
      <c r="F1" s="25" t="s">
        <v>356</v>
      </c>
      <c r="G1" s="25" t="s">
        <v>388</v>
      </c>
      <c r="H1" s="25" t="s">
        <v>391</v>
      </c>
      <c r="I1" s="25" t="s">
        <v>394</v>
      </c>
      <c r="J1" s="25" t="s">
        <v>682</v>
      </c>
      <c r="K1" s="25" t="s">
        <v>676</v>
      </c>
      <c r="L1" s="25" t="s">
        <v>763</v>
      </c>
      <c r="M1" s="57"/>
      <c r="N1" s="57"/>
      <c r="O1" s="57"/>
      <c r="P1" s="57"/>
      <c r="Q1" s="57"/>
      <c r="R1" s="57"/>
      <c r="S1" s="57"/>
      <c r="T1" s="57"/>
    </row>
    <row r="2" spans="1:20" ht="28.5" x14ac:dyDescent="0.25">
      <c r="B2" s="16" t="s">
        <v>1569</v>
      </c>
      <c r="C2" s="10">
        <v>0.32</v>
      </c>
      <c r="D2" s="10">
        <v>0.51</v>
      </c>
      <c r="E2" s="10">
        <v>0.86</v>
      </c>
      <c r="F2" s="10">
        <v>0.09</v>
      </c>
      <c r="G2" s="10">
        <v>0.2</v>
      </c>
      <c r="H2" s="10">
        <v>0.26</v>
      </c>
      <c r="I2" s="10">
        <v>0.17</v>
      </c>
      <c r="J2" s="10">
        <v>0.27</v>
      </c>
      <c r="K2" s="10">
        <v>0.33</v>
      </c>
      <c r="L2" s="10">
        <v>0.15</v>
      </c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 t="s">
        <v>380</v>
      </c>
      <c r="C3" s="12">
        <v>0.51</v>
      </c>
      <c r="D3" s="12">
        <v>0.16</v>
      </c>
      <c r="E3" s="12">
        <v>0.12</v>
      </c>
      <c r="F3" s="12">
        <v>0.66</v>
      </c>
      <c r="G3" s="12">
        <v>0.35</v>
      </c>
      <c r="H3" s="12">
        <v>0.43</v>
      </c>
      <c r="I3" s="12">
        <v>0.43</v>
      </c>
      <c r="J3" s="12">
        <v>0.27</v>
      </c>
      <c r="K3" s="12">
        <v>0.28999999999999998</v>
      </c>
      <c r="L3" s="12">
        <v>0.2</v>
      </c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 t="s">
        <v>1576</v>
      </c>
      <c r="C4" s="10">
        <v>0.88</v>
      </c>
      <c r="D4" s="10">
        <v>0.23</v>
      </c>
      <c r="E4" s="10">
        <v>0.23</v>
      </c>
      <c r="F4" s="10">
        <v>0.31</v>
      </c>
      <c r="G4" s="10">
        <v>0.4</v>
      </c>
      <c r="H4" s="10">
        <v>0.39</v>
      </c>
      <c r="I4" s="10">
        <v>0.4</v>
      </c>
      <c r="J4" s="10">
        <v>0.27</v>
      </c>
      <c r="K4" s="10">
        <v>0.33</v>
      </c>
      <c r="L4" s="10">
        <v>0.35</v>
      </c>
      <c r="M4" s="58"/>
      <c r="N4" s="58"/>
      <c r="O4" s="58"/>
      <c r="P4" s="58"/>
      <c r="Q4" s="58"/>
      <c r="R4" s="58"/>
      <c r="S4" s="59"/>
      <c r="T4" s="58"/>
    </row>
    <row r="5" spans="1:20" ht="28.5" x14ac:dyDescent="0.25">
      <c r="B5" s="11" t="s">
        <v>1570</v>
      </c>
      <c r="C5" s="12">
        <v>0.54</v>
      </c>
      <c r="D5" s="12">
        <v>0.23</v>
      </c>
      <c r="E5" s="12">
        <v>0.22</v>
      </c>
      <c r="F5" s="12">
        <v>0.31</v>
      </c>
      <c r="G5" s="12">
        <v>0.27</v>
      </c>
      <c r="H5" s="12">
        <v>0.24</v>
      </c>
      <c r="I5" s="12">
        <v>0.31</v>
      </c>
      <c r="J5" s="12">
        <v>0.22</v>
      </c>
      <c r="K5" s="12">
        <v>0.38</v>
      </c>
      <c r="L5" s="12">
        <v>0.3</v>
      </c>
      <c r="M5" s="60"/>
      <c r="N5" s="60"/>
      <c r="O5" s="61"/>
      <c r="P5" s="60"/>
      <c r="Q5" s="60"/>
      <c r="R5" s="60"/>
      <c r="S5" s="60"/>
      <c r="T5" s="60"/>
    </row>
    <row r="6" spans="1:20" x14ac:dyDescent="0.25">
      <c r="B6" s="16" t="s">
        <v>1571</v>
      </c>
      <c r="C6" s="10">
        <v>0.83</v>
      </c>
      <c r="D6" s="10">
        <v>0.41</v>
      </c>
      <c r="E6" s="10">
        <v>0.32</v>
      </c>
      <c r="F6" s="10">
        <v>0.55000000000000004</v>
      </c>
      <c r="G6" s="10">
        <v>0.53</v>
      </c>
      <c r="H6" s="10">
        <v>0.56000000000000005</v>
      </c>
      <c r="I6" s="10">
        <v>0.51</v>
      </c>
      <c r="J6" s="10">
        <v>0.47</v>
      </c>
      <c r="K6" s="10">
        <v>0.19</v>
      </c>
      <c r="L6" s="10">
        <v>0.25</v>
      </c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 t="s">
        <v>1572</v>
      </c>
      <c r="C7" s="12">
        <v>0.45</v>
      </c>
      <c r="D7" s="12">
        <v>0.21</v>
      </c>
      <c r="E7" s="12">
        <v>0.26</v>
      </c>
      <c r="F7" s="12">
        <v>0.48</v>
      </c>
      <c r="G7" s="12">
        <v>0.32</v>
      </c>
      <c r="H7" s="12">
        <v>0.41</v>
      </c>
      <c r="I7" s="12">
        <v>0.46</v>
      </c>
      <c r="J7" s="12">
        <v>0.42</v>
      </c>
      <c r="K7" s="12">
        <v>0.38</v>
      </c>
      <c r="L7" s="12">
        <v>0.25</v>
      </c>
      <c r="M7" s="60"/>
      <c r="N7" s="60"/>
      <c r="O7" s="61"/>
      <c r="P7" s="60"/>
      <c r="Q7" s="60"/>
      <c r="R7" s="60"/>
      <c r="S7" s="60"/>
      <c r="T7" s="60"/>
    </row>
    <row r="8" spans="1:20" ht="28.5" x14ac:dyDescent="0.25">
      <c r="B8" s="16" t="s">
        <v>381</v>
      </c>
      <c r="C8" s="10">
        <v>0.68</v>
      </c>
      <c r="D8" s="10">
        <v>0.18</v>
      </c>
      <c r="E8" s="10">
        <v>0.14000000000000001</v>
      </c>
      <c r="F8" s="10">
        <v>0.2</v>
      </c>
      <c r="G8" s="10">
        <v>0.31</v>
      </c>
      <c r="H8" s="10">
        <v>0.28000000000000003</v>
      </c>
      <c r="I8" s="10">
        <v>0.35</v>
      </c>
      <c r="J8" s="10">
        <v>0.18</v>
      </c>
      <c r="K8" s="10">
        <v>0.24</v>
      </c>
      <c r="L8" s="10">
        <v>0.1</v>
      </c>
      <c r="M8" s="58"/>
      <c r="N8" s="58"/>
      <c r="O8" s="59"/>
      <c r="P8" s="58"/>
      <c r="Q8" s="58"/>
      <c r="R8" s="58"/>
      <c r="S8" s="59"/>
      <c r="T8" s="58"/>
    </row>
    <row r="9" spans="1:20" ht="28.5" x14ac:dyDescent="0.25">
      <c r="B9" s="11" t="s">
        <v>382</v>
      </c>
      <c r="C9" s="12">
        <v>0.65</v>
      </c>
      <c r="D9" s="12">
        <v>0.26</v>
      </c>
      <c r="E9" s="12">
        <v>0.21</v>
      </c>
      <c r="F9" s="12">
        <v>0.38</v>
      </c>
      <c r="G9" s="12">
        <v>0.4</v>
      </c>
      <c r="H9" s="12">
        <v>0.46</v>
      </c>
      <c r="I9" s="12">
        <v>0.42</v>
      </c>
      <c r="J9" s="12">
        <v>0.33</v>
      </c>
      <c r="K9" s="12">
        <v>0.43</v>
      </c>
      <c r="L9" s="12">
        <v>0.15</v>
      </c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1573</v>
      </c>
      <c r="C10" s="10">
        <v>0.67</v>
      </c>
      <c r="D10" s="10">
        <v>0.38</v>
      </c>
      <c r="E10" s="10">
        <v>0.32</v>
      </c>
      <c r="F10" s="10">
        <v>0.42</v>
      </c>
      <c r="G10" s="10">
        <v>0.48</v>
      </c>
      <c r="H10" s="10">
        <v>0.48</v>
      </c>
      <c r="I10" s="10">
        <v>0.46</v>
      </c>
      <c r="J10" s="10">
        <v>0.42</v>
      </c>
      <c r="K10" s="10">
        <v>0.56999999999999995</v>
      </c>
      <c r="L10" s="10">
        <v>0.7</v>
      </c>
      <c r="M10" s="58"/>
      <c r="N10" s="58"/>
      <c r="O10" s="59"/>
      <c r="P10" s="58"/>
      <c r="Q10" s="58"/>
      <c r="R10" s="58"/>
      <c r="S10" s="59"/>
      <c r="T10" s="58"/>
    </row>
    <row r="11" spans="1:20" ht="28.5" x14ac:dyDescent="0.25">
      <c r="B11" s="11" t="s">
        <v>1577</v>
      </c>
      <c r="C11" s="12">
        <v>0.62</v>
      </c>
      <c r="D11" s="12">
        <v>0.26</v>
      </c>
      <c r="E11" s="12">
        <v>0.26</v>
      </c>
      <c r="F11" s="12">
        <v>0.38</v>
      </c>
      <c r="G11" s="12">
        <v>0.38</v>
      </c>
      <c r="H11" s="12">
        <v>0.51</v>
      </c>
      <c r="I11" s="12">
        <v>0.46</v>
      </c>
      <c r="J11" s="12">
        <v>0.31</v>
      </c>
      <c r="K11" s="12">
        <v>0.38</v>
      </c>
      <c r="L11" s="12">
        <v>0.3</v>
      </c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 t="s">
        <v>384</v>
      </c>
      <c r="C12" s="10">
        <v>0.63</v>
      </c>
      <c r="D12" s="10">
        <v>0.3</v>
      </c>
      <c r="E12" s="10">
        <v>0.27</v>
      </c>
      <c r="F12" s="10">
        <v>0.55000000000000004</v>
      </c>
      <c r="G12" s="10">
        <v>0.43</v>
      </c>
      <c r="H12" s="10">
        <v>0.43</v>
      </c>
      <c r="I12" s="10">
        <v>0.5</v>
      </c>
      <c r="J12" s="10">
        <v>0.4</v>
      </c>
      <c r="K12" s="10">
        <v>0.62</v>
      </c>
      <c r="L12" s="10">
        <v>0.5</v>
      </c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 t="s">
        <v>1574</v>
      </c>
      <c r="C13" s="12">
        <v>0.68</v>
      </c>
      <c r="D13" s="12">
        <v>0.38</v>
      </c>
      <c r="E13" s="12">
        <v>0.26</v>
      </c>
      <c r="F13" s="12">
        <v>0.57999999999999996</v>
      </c>
      <c r="G13" s="12">
        <v>0.48</v>
      </c>
      <c r="H13" s="12">
        <v>0.51</v>
      </c>
      <c r="I13" s="12">
        <v>0.6</v>
      </c>
      <c r="J13" s="12">
        <v>0.38</v>
      </c>
      <c r="K13" s="12">
        <v>0.33</v>
      </c>
      <c r="L13" s="12">
        <v>0.25</v>
      </c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 t="s">
        <v>1575</v>
      </c>
      <c r="C14" s="10">
        <v>0.72</v>
      </c>
      <c r="D14" s="10">
        <v>0.33</v>
      </c>
      <c r="E14" s="10">
        <v>0.34</v>
      </c>
      <c r="F14" s="10">
        <v>0.47</v>
      </c>
      <c r="G14" s="10">
        <v>0.54</v>
      </c>
      <c r="H14" s="10">
        <v>0.52</v>
      </c>
      <c r="I14" s="10">
        <v>0.5</v>
      </c>
      <c r="J14" s="10">
        <v>0.4</v>
      </c>
      <c r="K14" s="10">
        <v>0.52</v>
      </c>
      <c r="L14" s="10">
        <v>0.4</v>
      </c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 t="s">
        <v>379</v>
      </c>
      <c r="C15" s="12">
        <v>0.73</v>
      </c>
      <c r="D15" s="12">
        <v>0.39</v>
      </c>
      <c r="E15" s="12">
        <v>0.31</v>
      </c>
      <c r="F15" s="12">
        <v>0.47</v>
      </c>
      <c r="G15" s="12">
        <v>0.42</v>
      </c>
      <c r="H15" s="12">
        <v>0.54</v>
      </c>
      <c r="I15" s="12">
        <v>0.57999999999999996</v>
      </c>
      <c r="J15" s="12">
        <v>0.42</v>
      </c>
      <c r="K15" s="12">
        <v>0.56999999999999995</v>
      </c>
      <c r="L15" s="12">
        <v>0.55000000000000004</v>
      </c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0.63642857142857145</v>
      </c>
      <c r="D40" s="63">
        <f>IFERROR(IF(D1&lt;&gt;"",AVERAGE(D2:D39),""),"")</f>
        <v>0.3021428571428571</v>
      </c>
      <c r="E40" s="63">
        <f t="shared" ref="E40:AP40" si="0">IFERROR(IF(E1&lt;&gt;"",AVERAGE(E2:E39),""),"")</f>
        <v>0.29428571428571421</v>
      </c>
      <c r="F40" s="63">
        <f t="shared" si="0"/>
        <v>0.41785714285714282</v>
      </c>
      <c r="G40" s="63">
        <f t="shared" si="0"/>
        <v>0.39357142857142863</v>
      </c>
      <c r="H40" s="63">
        <f t="shared" si="0"/>
        <v>0.43000000000000005</v>
      </c>
      <c r="I40" s="63">
        <f t="shared" si="0"/>
        <v>0.43928571428571433</v>
      </c>
      <c r="J40" s="63">
        <f t="shared" si="0"/>
        <v>0.33999999999999997</v>
      </c>
      <c r="K40" s="63">
        <f t="shared" si="0"/>
        <v>0.39714285714285719</v>
      </c>
      <c r="L40" s="63">
        <f t="shared" si="0"/>
        <v>0.31785714285714289</v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120</v>
      </c>
      <c r="D41" s="15">
        <v>61</v>
      </c>
      <c r="E41" s="15">
        <v>77</v>
      </c>
      <c r="F41" s="15">
        <v>64</v>
      </c>
      <c r="G41" s="15">
        <v>81</v>
      </c>
      <c r="H41" s="15">
        <v>82</v>
      </c>
      <c r="I41" s="15">
        <v>72</v>
      </c>
      <c r="J41" s="15">
        <v>45</v>
      </c>
      <c r="K41" s="15">
        <v>21</v>
      </c>
      <c r="L41" s="15">
        <v>20</v>
      </c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JEDYNKI N = 61 / SOKOLIKI N = 77 / KRAKUS N = 64 / MORLINY N = 81 / SOKOŁÓW N = 82 / TARCZYŃSKI N = 72 / INDYKPOL N = 45 / PIKOK N = 21 / KRAINA WĘDLIN N = 20 </v>
      </c>
      <c r="D43" t="str">
        <f>IF(D41&lt;&gt;"",IF(E41&lt;&gt;"",D1&amp;" N = "&amp;D41&amp;" / ",D1&amp;" N = "&amp;D41&amp;" "),"")</f>
        <v xml:space="preserve">JEDYNKI N = 61 / </v>
      </c>
      <c r="E43" t="str">
        <f t="shared" ref="E43:AP43" si="1">IF(E41&lt;&gt;"",IF(F41&lt;&gt;"",E1&amp;" N = "&amp;E41&amp;" / ",E1&amp;" N = "&amp;E41&amp;" "),"")</f>
        <v xml:space="preserve">SOKOLIKI N = 77 / </v>
      </c>
      <c r="F43" t="str">
        <f t="shared" si="1"/>
        <v xml:space="preserve">KRAKUS N = 64 / </v>
      </c>
      <c r="G43" t="str">
        <f t="shared" si="1"/>
        <v xml:space="preserve">MORLINY N = 81 / </v>
      </c>
      <c r="H43" t="str">
        <f t="shared" si="1"/>
        <v xml:space="preserve">SOKOŁÓW N = 82 / </v>
      </c>
      <c r="I43" t="str">
        <f t="shared" si="1"/>
        <v xml:space="preserve">TARCZYŃSKI N = 72 / </v>
      </c>
      <c r="J43" t="str">
        <f t="shared" si="1"/>
        <v xml:space="preserve">INDYKPOL N = 45 / </v>
      </c>
      <c r="K43" t="str">
        <f t="shared" si="1"/>
        <v xml:space="preserve">PIKOK N = 21 / </v>
      </c>
      <c r="L43" t="str">
        <f t="shared" si="1"/>
        <v xml:space="preserve">KRAINA WĘDLIN N = 20 </v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BERLINKI</v>
      </c>
      <c r="D51" t="str">
        <f t="shared" ref="D51:AP51" si="2">IF(D1&lt;&gt;"",D1,"")</f>
        <v>JEDYNKI</v>
      </c>
      <c r="E51" t="str">
        <f t="shared" si="2"/>
        <v>SOKOLIKI</v>
      </c>
      <c r="F51" t="str">
        <f t="shared" si="2"/>
        <v>KRAKUS</v>
      </c>
      <c r="G51" t="str">
        <f t="shared" si="2"/>
        <v>MORLINY</v>
      </c>
      <c r="H51" t="str">
        <f t="shared" si="2"/>
        <v>SOKOŁÓW</v>
      </c>
      <c r="I51" t="str">
        <f t="shared" si="2"/>
        <v>TARCZYŃSKI</v>
      </c>
      <c r="J51" t="str">
        <f t="shared" si="2"/>
        <v>INDYKPOL</v>
      </c>
      <c r="K51" t="str">
        <f t="shared" si="2"/>
        <v>PIKOK</v>
      </c>
      <c r="L51" t="str">
        <f t="shared" si="2"/>
        <v>KRAINA WĘDLIN</v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Parówki tej marki są przede wszystkim dla dzieci</v>
      </c>
      <c r="C52" s="64">
        <f>IF($B52&lt;&gt;"",IF(C$40&lt;&gt;"",C2/C$40*100,""),"")</f>
        <v>50.280583613916953</v>
      </c>
      <c r="D52" s="64">
        <f>IF($B52&lt;&gt;"",IF(D$40&lt;&gt;"",SUBSTITUTE(D2,"-","0%")/D$40*100,""),"")</f>
        <v>168.79432624113477</v>
      </c>
      <c r="E52" s="64">
        <f t="shared" ref="E52:AP59" si="3">IF($B52&lt;&gt;"",IF(E$40&lt;&gt;"",SUBSTITUTE(E2,"-","0%")/E$40*100,""),"")</f>
        <v>292.23300970873794</v>
      </c>
      <c r="F52" s="64">
        <f t="shared" si="3"/>
        <v>21.53846153846154</v>
      </c>
      <c r="G52" s="64">
        <f t="shared" si="3"/>
        <v>50.816696914700543</v>
      </c>
      <c r="H52" s="64">
        <f t="shared" si="3"/>
        <v>60.465116279069761</v>
      </c>
      <c r="I52" s="64">
        <f t="shared" si="3"/>
        <v>38.699186991869915</v>
      </c>
      <c r="J52" s="64">
        <f t="shared" si="3"/>
        <v>79.411764705882376</v>
      </c>
      <c r="K52" s="64">
        <f t="shared" si="3"/>
        <v>83.093525179856115</v>
      </c>
      <c r="L52" s="64">
        <f t="shared" si="3"/>
        <v>47.191011235955052</v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89.252368240958489</v>
      </c>
    </row>
    <row r="53" spans="2:43" x14ac:dyDescent="0.25">
      <c r="B53" t="str">
        <f t="shared" ref="B53:B89" si="4">IF(B3&lt;&gt;"",B3,"")</f>
        <v>To marka z długą historią</v>
      </c>
      <c r="C53" s="64">
        <f t="shared" ref="C53:C89" si="5">IF($B53&lt;&gt;"",IF(C$40&lt;&gt;"",C3/C$40*100,""),"")</f>
        <v>80.134680134680139</v>
      </c>
      <c r="D53" s="64">
        <f t="shared" ref="D53:S68" si="6">IF($B53&lt;&gt;"",IF(D$40&lt;&gt;"",SUBSTITUTE(D3,"-","0%")/D$40*100,""),"")</f>
        <v>52.955082742316797</v>
      </c>
      <c r="E53" s="64">
        <f t="shared" si="6"/>
        <v>40.77669902912622</v>
      </c>
      <c r="F53" s="64">
        <f t="shared" si="6"/>
        <v>157.94871794871796</v>
      </c>
      <c r="G53" s="64">
        <f t="shared" si="6"/>
        <v>88.929219600725943</v>
      </c>
      <c r="H53" s="64">
        <f t="shared" si="6"/>
        <v>99.999999999999986</v>
      </c>
      <c r="I53" s="64">
        <f t="shared" si="6"/>
        <v>97.886178861788608</v>
      </c>
      <c r="J53" s="64">
        <f t="shared" si="6"/>
        <v>79.411764705882376</v>
      </c>
      <c r="K53" s="64">
        <f t="shared" si="6"/>
        <v>73.021582733812934</v>
      </c>
      <c r="L53" s="64">
        <f t="shared" si="6"/>
        <v>62.921348314606739</v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83.398527407165773</v>
      </c>
    </row>
    <row r="54" spans="2:43" x14ac:dyDescent="0.25">
      <c r="B54" t="str">
        <f t="shared" si="4"/>
        <v>To marka, która ma szeroką ofertę parówki</v>
      </c>
      <c r="C54" s="64">
        <f t="shared" si="5"/>
        <v>138.27160493827159</v>
      </c>
      <c r="D54" s="64">
        <f t="shared" si="6"/>
        <v>76.122931442080386</v>
      </c>
      <c r="E54" s="64">
        <f t="shared" si="3"/>
        <v>78.155339805825264</v>
      </c>
      <c r="F54" s="64">
        <f t="shared" si="3"/>
        <v>74.188034188034194</v>
      </c>
      <c r="G54" s="64">
        <f t="shared" si="3"/>
        <v>101.63339382940109</v>
      </c>
      <c r="H54" s="64">
        <f t="shared" si="3"/>
        <v>90.697674418604649</v>
      </c>
      <c r="I54" s="64">
        <f t="shared" si="3"/>
        <v>91.056910569105682</v>
      </c>
      <c r="J54" s="64">
        <f t="shared" si="3"/>
        <v>79.411764705882376</v>
      </c>
      <c r="K54" s="64">
        <f t="shared" si="3"/>
        <v>83.093525179856115</v>
      </c>
      <c r="L54" s="64">
        <f t="shared" si="3"/>
        <v>110.11235955056178</v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92.274353862762311</v>
      </c>
    </row>
    <row r="55" spans="2:43" x14ac:dyDescent="0.25">
      <c r="B55" t="str">
        <f t="shared" si="4"/>
        <v>Parówki tej marki są inne niż Parówki pozostałych marek</v>
      </c>
      <c r="C55" s="64">
        <f t="shared" si="5"/>
        <v>84.848484848484844</v>
      </c>
      <c r="D55" s="64">
        <f t="shared" si="6"/>
        <v>76.122931442080386</v>
      </c>
      <c r="E55" s="64">
        <f t="shared" si="3"/>
        <v>74.757281553398087</v>
      </c>
      <c r="F55" s="64">
        <f t="shared" si="3"/>
        <v>74.188034188034194</v>
      </c>
      <c r="G55" s="64">
        <f t="shared" si="3"/>
        <v>68.602540834845726</v>
      </c>
      <c r="H55" s="64">
        <f t="shared" si="3"/>
        <v>55.813953488372078</v>
      </c>
      <c r="I55" s="64">
        <f t="shared" si="3"/>
        <v>70.569105691056905</v>
      </c>
      <c r="J55" s="64">
        <f t="shared" si="3"/>
        <v>64.705882352941174</v>
      </c>
      <c r="K55" s="64">
        <f t="shared" si="3"/>
        <v>95.683453237410063</v>
      </c>
      <c r="L55" s="64">
        <f t="shared" si="3"/>
        <v>94.382022471910105</v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75.967369010853361</v>
      </c>
    </row>
    <row r="56" spans="2:43" x14ac:dyDescent="0.25">
      <c r="B56" t="str">
        <f t="shared" si="4"/>
        <v>Parówki tej marki są wszędzie dostępne</v>
      </c>
      <c r="C56" s="64">
        <f t="shared" si="5"/>
        <v>130.41526374859706</v>
      </c>
      <c r="D56" s="64">
        <f t="shared" si="6"/>
        <v>135.69739952718678</v>
      </c>
      <c r="E56" s="64">
        <f t="shared" si="3"/>
        <v>108.73786407766994</v>
      </c>
      <c r="F56" s="64">
        <f t="shared" si="3"/>
        <v>131.62393162393164</v>
      </c>
      <c r="G56" s="64">
        <f t="shared" si="3"/>
        <v>134.66424682395643</v>
      </c>
      <c r="H56" s="64">
        <f t="shared" si="3"/>
        <v>130.23255813953486</v>
      </c>
      <c r="I56" s="64">
        <f t="shared" si="3"/>
        <v>116.09756097560975</v>
      </c>
      <c r="J56" s="64">
        <f t="shared" si="3"/>
        <v>138.23529411764704</v>
      </c>
      <c r="K56" s="64">
        <f t="shared" si="3"/>
        <v>47.841726618705032</v>
      </c>
      <c r="L56" s="64">
        <f t="shared" si="3"/>
        <v>78.651685393258418</v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115.21975310460968</v>
      </c>
    </row>
    <row r="57" spans="2:43" x14ac:dyDescent="0.25">
      <c r="B57" t="str">
        <f t="shared" si="4"/>
        <v>Parówki tej marki są naturalne</v>
      </c>
      <c r="C57" s="64">
        <f t="shared" si="5"/>
        <v>70.707070707070713</v>
      </c>
      <c r="D57" s="64">
        <f t="shared" si="6"/>
        <v>69.503546099290787</v>
      </c>
      <c r="E57" s="64">
        <f t="shared" si="3"/>
        <v>88.349514563106823</v>
      </c>
      <c r="F57" s="64">
        <f t="shared" si="3"/>
        <v>114.87179487179489</v>
      </c>
      <c r="G57" s="64">
        <f t="shared" si="3"/>
        <v>81.306715063520869</v>
      </c>
      <c r="H57" s="64">
        <f t="shared" si="3"/>
        <v>95.348837209302303</v>
      </c>
      <c r="I57" s="64">
        <f t="shared" si="3"/>
        <v>104.71544715447155</v>
      </c>
      <c r="J57" s="64">
        <f t="shared" si="3"/>
        <v>123.52941176470588</v>
      </c>
      <c r="K57" s="64">
        <f t="shared" si="3"/>
        <v>95.683453237410063</v>
      </c>
      <c r="L57" s="64">
        <f t="shared" si="3"/>
        <v>78.651685393258418</v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92.266747606393224</v>
      </c>
    </row>
    <row r="58" spans="2:43" x14ac:dyDescent="0.25">
      <c r="B58" t="str">
        <f t="shared" si="4"/>
        <v>To marka, która często wprowadza na rynek nowe produkty, pomysły</v>
      </c>
      <c r="C58" s="64">
        <f t="shared" si="5"/>
        <v>106.84624017957351</v>
      </c>
      <c r="D58" s="64">
        <f t="shared" si="6"/>
        <v>59.574468085106389</v>
      </c>
      <c r="E58" s="64">
        <f t="shared" si="3"/>
        <v>47.572815533980602</v>
      </c>
      <c r="F58" s="64">
        <f t="shared" si="3"/>
        <v>47.863247863247871</v>
      </c>
      <c r="G58" s="64">
        <f t="shared" si="3"/>
        <v>78.765880217785835</v>
      </c>
      <c r="H58" s="64">
        <f t="shared" si="3"/>
        <v>65.11627906976743</v>
      </c>
      <c r="I58" s="64">
        <f t="shared" si="3"/>
        <v>79.674796747967463</v>
      </c>
      <c r="J58" s="64">
        <f t="shared" si="3"/>
        <v>52.941176470588239</v>
      </c>
      <c r="K58" s="64">
        <f t="shared" si="3"/>
        <v>60.431654676258987</v>
      </c>
      <c r="L58" s="64">
        <f t="shared" si="3"/>
        <v>31.460674157303369</v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63.024723300157973</v>
      </c>
    </row>
    <row r="59" spans="2:43" x14ac:dyDescent="0.25">
      <c r="B59" t="str">
        <f t="shared" si="4"/>
        <v>To marka, która jest ekspertem w swojej dziedzinie</v>
      </c>
      <c r="C59" s="64">
        <f t="shared" si="5"/>
        <v>102.13243546576879</v>
      </c>
      <c r="D59" s="64">
        <f t="shared" si="6"/>
        <v>86.052009456264784</v>
      </c>
      <c r="E59" s="64">
        <f t="shared" si="3"/>
        <v>71.359223300970882</v>
      </c>
      <c r="F59" s="64">
        <f t="shared" si="3"/>
        <v>90.940170940170944</v>
      </c>
      <c r="G59" s="64">
        <f t="shared" si="3"/>
        <v>101.63339382940109</v>
      </c>
      <c r="H59" s="64">
        <f t="shared" si="3"/>
        <v>106.9767441860465</v>
      </c>
      <c r="I59" s="64">
        <f t="shared" ref="E59:AT65" si="8">IF($B59&lt;&gt;"",IF(I$40&lt;&gt;"",SUBSTITUTE(I9,"-","0%")/I$40*100,""),"")</f>
        <v>95.609756097560961</v>
      </c>
      <c r="J59" s="64">
        <f t="shared" si="8"/>
        <v>97.058823529411768</v>
      </c>
      <c r="K59" s="64">
        <f t="shared" si="8"/>
        <v>108.27338129496403</v>
      </c>
      <c r="L59" s="64">
        <f t="shared" si="8"/>
        <v>47.191011235955052</v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90.722694933651482</v>
      </c>
    </row>
    <row r="60" spans="2:43" x14ac:dyDescent="0.25">
      <c r="B60" t="str">
        <f t="shared" si="4"/>
        <v>Parówki tej marki są warte swojej ceny</v>
      </c>
      <c r="C60" s="64">
        <f t="shared" si="5"/>
        <v>105.27497194163861</v>
      </c>
      <c r="D60" s="64">
        <f t="shared" si="6"/>
        <v>125.76832151300239</v>
      </c>
      <c r="E60" s="64">
        <f t="shared" si="8"/>
        <v>108.73786407766994</v>
      </c>
      <c r="F60" s="64">
        <f t="shared" si="8"/>
        <v>100.51282051282051</v>
      </c>
      <c r="G60" s="64">
        <f t="shared" si="8"/>
        <v>121.96007259528128</v>
      </c>
      <c r="H60" s="64">
        <f t="shared" si="8"/>
        <v>111.62790697674416</v>
      </c>
      <c r="I60" s="64">
        <f t="shared" si="8"/>
        <v>104.71544715447155</v>
      </c>
      <c r="J60" s="64">
        <f t="shared" si="8"/>
        <v>123.52941176470588</v>
      </c>
      <c r="K60" s="64">
        <f t="shared" si="8"/>
        <v>143.52517985611507</v>
      </c>
      <c r="L60" s="64">
        <f t="shared" si="8"/>
        <v>220.22471910112355</v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126.58767154935728</v>
      </c>
    </row>
    <row r="61" spans="2:43" x14ac:dyDescent="0.25">
      <c r="B61" t="str">
        <f t="shared" si="4"/>
        <v>Parówki tej marki są wzorem dobrych parówki</v>
      </c>
      <c r="C61" s="64">
        <f t="shared" si="5"/>
        <v>97.418630751964088</v>
      </c>
      <c r="D61" s="64">
        <f t="shared" si="6"/>
        <v>86.052009456264784</v>
      </c>
      <c r="E61" s="64">
        <f t="shared" si="8"/>
        <v>88.349514563106823</v>
      </c>
      <c r="F61" s="64">
        <f t="shared" si="8"/>
        <v>90.940170940170944</v>
      </c>
      <c r="G61" s="64">
        <f t="shared" si="8"/>
        <v>96.551724137931018</v>
      </c>
      <c r="H61" s="64">
        <f t="shared" si="8"/>
        <v>118.60465116279069</v>
      </c>
      <c r="I61" s="64">
        <f t="shared" si="8"/>
        <v>104.71544715447155</v>
      </c>
      <c r="J61" s="64">
        <f t="shared" si="8"/>
        <v>91.176470588235304</v>
      </c>
      <c r="K61" s="64">
        <f t="shared" si="8"/>
        <v>95.683453237410063</v>
      </c>
      <c r="L61" s="64">
        <f t="shared" si="8"/>
        <v>94.382022471910105</v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96.387409446425536</v>
      </c>
    </row>
    <row r="62" spans="2:43" x14ac:dyDescent="0.25">
      <c r="B62" t="str">
        <f t="shared" si="4"/>
        <v>To marka, której ufam</v>
      </c>
      <c r="C62" s="64">
        <f t="shared" si="5"/>
        <v>98.98989898989899</v>
      </c>
      <c r="D62" s="64">
        <f t="shared" si="6"/>
        <v>99.290780141843982</v>
      </c>
      <c r="E62" s="64">
        <f t="shared" si="8"/>
        <v>91.747572815533999</v>
      </c>
      <c r="F62" s="64">
        <f t="shared" si="8"/>
        <v>131.62393162393164</v>
      </c>
      <c r="G62" s="64">
        <f t="shared" si="8"/>
        <v>109.25589836660616</v>
      </c>
      <c r="H62" s="64">
        <f t="shared" si="8"/>
        <v>99.999999999999986</v>
      </c>
      <c r="I62" s="64">
        <f t="shared" si="8"/>
        <v>113.82113821138211</v>
      </c>
      <c r="J62" s="64">
        <f t="shared" si="8"/>
        <v>117.64705882352943</v>
      </c>
      <c r="K62" s="64">
        <f t="shared" si="8"/>
        <v>156.11510791366905</v>
      </c>
      <c r="L62" s="64">
        <f t="shared" si="8"/>
        <v>157.30337078651684</v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117.5794757672912</v>
      </c>
    </row>
    <row r="63" spans="2:43" x14ac:dyDescent="0.25">
      <c r="B63" t="str">
        <f t="shared" si="4"/>
        <v>Parówki tej marki są najwyższej jakości</v>
      </c>
      <c r="C63" s="64">
        <f t="shared" si="5"/>
        <v>106.84624017957351</v>
      </c>
      <c r="D63" s="64">
        <f t="shared" si="6"/>
        <v>125.76832151300239</v>
      </c>
      <c r="E63" s="64">
        <f t="shared" si="8"/>
        <v>88.349514563106823</v>
      </c>
      <c r="F63" s="64">
        <f t="shared" si="8"/>
        <v>138.80341880341879</v>
      </c>
      <c r="G63" s="64">
        <f t="shared" si="8"/>
        <v>121.96007259528128</v>
      </c>
      <c r="H63" s="64">
        <f t="shared" si="8"/>
        <v>118.60465116279069</v>
      </c>
      <c r="I63" s="64">
        <f t="shared" si="8"/>
        <v>136.58536585365852</v>
      </c>
      <c r="J63" s="64">
        <f t="shared" si="8"/>
        <v>111.76470588235294</v>
      </c>
      <c r="K63" s="64">
        <f t="shared" si="8"/>
        <v>83.093525179856115</v>
      </c>
      <c r="L63" s="64">
        <f t="shared" si="8"/>
        <v>78.651685393258418</v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111.04275011262996</v>
      </c>
    </row>
    <row r="64" spans="2:43" x14ac:dyDescent="0.25">
      <c r="B64" t="str">
        <f t="shared" si="4"/>
        <v>Parówki tej marki świetnie smakują</v>
      </c>
      <c r="C64" s="64">
        <f t="shared" si="5"/>
        <v>113.13131313131312</v>
      </c>
      <c r="D64" s="64">
        <f t="shared" si="6"/>
        <v>109.21985815602839</v>
      </c>
      <c r="E64" s="64">
        <f t="shared" si="8"/>
        <v>115.53398058252431</v>
      </c>
      <c r="F64" s="64">
        <f t="shared" si="8"/>
        <v>112.47863247863248</v>
      </c>
      <c r="G64" s="64">
        <f t="shared" si="8"/>
        <v>137.20508166969145</v>
      </c>
      <c r="H64" s="64">
        <f t="shared" si="8"/>
        <v>120.93023255813952</v>
      </c>
      <c r="I64" s="64">
        <f t="shared" si="8"/>
        <v>113.82113821138211</v>
      </c>
      <c r="J64" s="64">
        <f t="shared" si="8"/>
        <v>117.64705882352943</v>
      </c>
      <c r="K64" s="64">
        <f t="shared" si="8"/>
        <v>130.93525179856113</v>
      </c>
      <c r="L64" s="64">
        <f t="shared" si="8"/>
        <v>125.84269662921348</v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>
        <f t="shared" si="7"/>
        <v>119.67452440390153</v>
      </c>
    </row>
    <row r="65" spans="2:43" x14ac:dyDescent="0.25">
      <c r="B65" t="str">
        <f t="shared" si="4"/>
        <v>To fajna marka</v>
      </c>
      <c r="C65" s="64">
        <f t="shared" si="5"/>
        <v>114.70258136924802</v>
      </c>
      <c r="D65" s="64">
        <f t="shared" si="6"/>
        <v>129.0780141843972</v>
      </c>
      <c r="E65" s="64">
        <f t="shared" si="8"/>
        <v>105.33980582524273</v>
      </c>
      <c r="F65" s="64">
        <f t="shared" si="8"/>
        <v>112.47863247863248</v>
      </c>
      <c r="G65" s="64">
        <f t="shared" si="8"/>
        <v>106.71506352087113</v>
      </c>
      <c r="H65" s="64">
        <f t="shared" si="8"/>
        <v>125.58139534883721</v>
      </c>
      <c r="I65" s="64">
        <f t="shared" si="8"/>
        <v>132.03252032520322</v>
      </c>
      <c r="J65" s="64">
        <f t="shared" si="8"/>
        <v>123.52941176470588</v>
      </c>
      <c r="K65" s="64">
        <f t="shared" si="8"/>
        <v>143.52517985611507</v>
      </c>
      <c r="L65" s="64">
        <f t="shared" si="8"/>
        <v>173.03370786516854</v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>
        <f t="shared" si="7"/>
        <v>126.60163125384213</v>
      </c>
    </row>
    <row r="66" spans="2:43" x14ac:dyDescent="0.25">
      <c r="B66" t="str">
        <f t="shared" si="4"/>
        <v/>
      </c>
      <c r="C66" s="64" t="str">
        <f t="shared" si="5"/>
        <v/>
      </c>
      <c r="D66" s="64" t="str">
        <f t="shared" si="6"/>
        <v/>
      </c>
      <c r="E66" s="64" t="str">
        <f t="shared" si="6"/>
        <v/>
      </c>
      <c r="F66" s="64" t="str">
        <f t="shared" si="6"/>
        <v/>
      </c>
      <c r="G66" s="64" t="str">
        <f t="shared" si="6"/>
        <v/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 t="str">
        <f t="shared" si="7"/>
        <v/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BERLINKI</v>
      </c>
      <c r="D101" t="str">
        <f t="shared" ref="D101:AP101" si="20">D51</f>
        <v>JEDYNKI</v>
      </c>
      <c r="E101" t="str">
        <f t="shared" si="20"/>
        <v>SOKOLIKI</v>
      </c>
      <c r="F101" t="str">
        <f t="shared" si="20"/>
        <v>KRAKUS</v>
      </c>
      <c r="G101" t="str">
        <f t="shared" si="20"/>
        <v>MORLINY</v>
      </c>
      <c r="H101" t="str">
        <f t="shared" si="20"/>
        <v>SOKOŁÓW</v>
      </c>
      <c r="I101" t="str">
        <f t="shared" si="20"/>
        <v>TARCZYŃSKI</v>
      </c>
      <c r="J101" t="str">
        <f t="shared" si="20"/>
        <v>INDYKPOL</v>
      </c>
      <c r="K101" t="str">
        <f t="shared" si="20"/>
        <v>PIKOK</v>
      </c>
      <c r="L101" t="str">
        <f t="shared" si="20"/>
        <v>KRAINA WĘDLIN</v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Parówki tej marki są przede wszystkim dla dzieci</v>
      </c>
      <c r="C102" s="64">
        <f>IF($AQ52&lt;&gt;"",IF(C52&lt;&gt;"",C52/$AQ52*100,""),"")</f>
        <v>56.335293510836912</v>
      </c>
      <c r="D102" s="64">
        <f t="shared" ref="D102:AP108" si="21">IF(D52&lt;&gt;"",D52/$AQ52*100,"")</f>
        <v>189.12027721822844</v>
      </c>
      <c r="E102" s="64">
        <f t="shared" si="21"/>
        <v>327.42325550374619</v>
      </c>
      <c r="F102" s="64">
        <f t="shared" si="21"/>
        <v>24.132089672190236</v>
      </c>
      <c r="G102" s="64">
        <f t="shared" si="21"/>
        <v>56.935964743824506</v>
      </c>
      <c r="H102" s="64">
        <f t="shared" si="21"/>
        <v>67.74623180398919</v>
      </c>
      <c r="I102" s="64">
        <f t="shared" si="21"/>
        <v>43.359283069545043</v>
      </c>
      <c r="J102" s="64">
        <f t="shared" si="21"/>
        <v>88.974406249356875</v>
      </c>
      <c r="K102" s="64">
        <f t="shared" si="21"/>
        <v>93.099518609438931</v>
      </c>
      <c r="L102" s="64">
        <f t="shared" si="21"/>
        <v>52.873679618843759</v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To marka z długą historią</v>
      </c>
      <c r="C103" s="64">
        <f t="shared" ref="C103:C139" si="23">IF($AQ53&lt;&gt;"",IF(C53&lt;&gt;"",C53/$AQ53*100,""),"")</f>
        <v>96.086444960171804</v>
      </c>
      <c r="D103" s="64">
        <f t="shared" si="21"/>
        <v>63.49642420396836</v>
      </c>
      <c r="E103" s="64">
        <f t="shared" si="21"/>
        <v>48.89378781240039</v>
      </c>
      <c r="F103" s="64">
        <f t="shared" si="21"/>
        <v>189.39029603914406</v>
      </c>
      <c r="G103" s="64">
        <f t="shared" si="21"/>
        <v>106.6316425067776</v>
      </c>
      <c r="H103" s="64">
        <f t="shared" si="21"/>
        <v>119.90619392088664</v>
      </c>
      <c r="I103" s="64">
        <f t="shared" si="21"/>
        <v>117.37159144776221</v>
      </c>
      <c r="J103" s="64">
        <f t="shared" si="21"/>
        <v>95.219624584233557</v>
      </c>
      <c r="K103" s="64">
        <f t="shared" si="21"/>
        <v>87.557400596906433</v>
      </c>
      <c r="L103" s="64">
        <f t="shared" si="21"/>
        <v>75.446593927748907</v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To marka, która ma szeroką ofertę parówki</v>
      </c>
      <c r="C104" s="64">
        <f t="shared" si="23"/>
        <v>149.84835888845129</v>
      </c>
      <c r="D104" s="64">
        <f t="shared" si="21"/>
        <v>82.496303962525062</v>
      </c>
      <c r="E104" s="64">
        <f t="shared" si="21"/>
        <v>84.698875184825511</v>
      </c>
      <c r="F104" s="64">
        <f t="shared" si="21"/>
        <v>80.399407942072926</v>
      </c>
      <c r="G104" s="64">
        <f t="shared" si="21"/>
        <v>110.14262313942429</v>
      </c>
      <c r="H104" s="64">
        <f t="shared" si="21"/>
        <v>98.291313481855838</v>
      </c>
      <c r="I104" s="64">
        <f t="shared" si="21"/>
        <v>98.680626585077675</v>
      </c>
      <c r="J104" s="64">
        <f t="shared" si="21"/>
        <v>86.060493930946208</v>
      </c>
      <c r="K104" s="64">
        <f t="shared" si="21"/>
        <v>90.050508837416899</v>
      </c>
      <c r="L104" s="64">
        <f t="shared" si="21"/>
        <v>119.33148804740432</v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Parówki tej marki są inne niż Parówki pozostałych marek</v>
      </c>
      <c r="C105" s="64">
        <f t="shared" si="23"/>
        <v>111.69069819485607</v>
      </c>
      <c r="D105" s="64">
        <f t="shared" si="21"/>
        <v>100.20477533084606</v>
      </c>
      <c r="E105" s="64">
        <f t="shared" si="21"/>
        <v>98.407095739642642</v>
      </c>
      <c r="F105" s="64">
        <f t="shared" si="21"/>
        <v>97.657764319092109</v>
      </c>
      <c r="G105" s="64">
        <f t="shared" si="21"/>
        <v>90.305274130323738</v>
      </c>
      <c r="H105" s="64">
        <f t="shared" si="21"/>
        <v>73.470957616549825</v>
      </c>
      <c r="I105" s="64">
        <f t="shared" si="21"/>
        <v>92.893970937672975</v>
      </c>
      <c r="J105" s="64">
        <f t="shared" si="21"/>
        <v>85.175889589774684</v>
      </c>
      <c r="K105" s="64">
        <f t="shared" si="21"/>
        <v>125.95335929527833</v>
      </c>
      <c r="L105" s="64">
        <f t="shared" si="21"/>
        <v>124.24021484596348</v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Parówki tej marki są wszędzie dostępne</v>
      </c>
      <c r="C106" s="64">
        <f t="shared" si="23"/>
        <v>113.18828606601087</v>
      </c>
      <c r="D106" s="64">
        <f t="shared" si="21"/>
        <v>117.77268729606212</v>
      </c>
      <c r="E106" s="64">
        <f t="shared" si="21"/>
        <v>94.374324842499234</v>
      </c>
      <c r="F106" s="64">
        <f t="shared" si="21"/>
        <v>114.23729705828163</v>
      </c>
      <c r="G106" s="64">
        <f t="shared" si="21"/>
        <v>116.87600710417495</v>
      </c>
      <c r="H106" s="64">
        <f t="shared" si="21"/>
        <v>113.02971463694671</v>
      </c>
      <c r="I106" s="64">
        <f t="shared" si="21"/>
        <v>100.76185536537568</v>
      </c>
      <c r="J106" s="64">
        <f t="shared" si="21"/>
        <v>119.97534310991034</v>
      </c>
      <c r="K106" s="64">
        <f t="shared" si="21"/>
        <v>41.522156860784833</v>
      </c>
      <c r="L106" s="64">
        <f t="shared" si="21"/>
        <v>68.262327659953769</v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Parówki tej marki są naturalne</v>
      </c>
      <c r="C107" s="64">
        <f t="shared" si="23"/>
        <v>76.63331865636431</v>
      </c>
      <c r="D107" s="64">
        <f t="shared" si="21"/>
        <v>75.328921743064498</v>
      </c>
      <c r="E107" s="64">
        <f t="shared" si="21"/>
        <v>95.754447680330969</v>
      </c>
      <c r="F107" s="64">
        <f t="shared" si="21"/>
        <v>124.49966846326265</v>
      </c>
      <c r="G107" s="64">
        <f t="shared" si="21"/>
        <v>88.121362433162304</v>
      </c>
      <c r="H107" s="64">
        <f t="shared" si="21"/>
        <v>103.3404121017218</v>
      </c>
      <c r="I107" s="64">
        <f t="shared" si="21"/>
        <v>113.49207582474246</v>
      </c>
      <c r="J107" s="64">
        <f t="shared" si="21"/>
        <v>133.88291553494236</v>
      </c>
      <c r="K107" s="64">
        <f t="shared" si="21"/>
        <v>103.70307366375629</v>
      </c>
      <c r="L107" s="64">
        <f t="shared" si="21"/>
        <v>85.24380389865243</v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To marka, która często wprowadza na rynek nowe produkty, pomysły</v>
      </c>
      <c r="C108" s="64">
        <f t="shared" si="23"/>
        <v>169.53067714508427</v>
      </c>
      <c r="D108" s="64">
        <f t="shared" si="21"/>
        <v>94.525552776138994</v>
      </c>
      <c r="E108" s="64">
        <f t="shared" si="21"/>
        <v>75.48278364890713</v>
      </c>
      <c r="F108" s="64">
        <f t="shared" si="21"/>
        <v>75.943606503906537</v>
      </c>
      <c r="G108" s="64">
        <f t="shared" si="21"/>
        <v>124.97616188278991</v>
      </c>
      <c r="H108" s="64">
        <f t="shared" si="21"/>
        <v>103.31862745298909</v>
      </c>
      <c r="I108" s="64">
        <f t="shared" si="21"/>
        <v>126.41832058272242</v>
      </c>
      <c r="J108" s="64">
        <f t="shared" si="21"/>
        <v>84.00064879056049</v>
      </c>
      <c r="K108" s="64">
        <f t="shared" si="21"/>
        <v>95.885632672198511</v>
      </c>
      <c r="L108" s="64">
        <f t="shared" si="21"/>
        <v>49.917988544702602</v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To marka, która jest ekspertem w swojej dziedzinie</v>
      </c>
      <c r="C109" s="64">
        <f t="shared" si="23"/>
        <v>112.57650088598187</v>
      </c>
      <c r="D109" s="64">
        <f t="shared" ref="D109:AP115" si="25">IF(D59&lt;&gt;"",D59/$AQ59*100,"")</f>
        <v>94.851690108189004</v>
      </c>
      <c r="E109" s="64">
        <f t="shared" si="25"/>
        <v>78.656419271008488</v>
      </c>
      <c r="F109" s="64">
        <f t="shared" si="25"/>
        <v>100.23971510841747</v>
      </c>
      <c r="G109" s="64">
        <f t="shared" si="25"/>
        <v>112.02642723932415</v>
      </c>
      <c r="H109" s="64">
        <f t="shared" si="25"/>
        <v>117.91618873787</v>
      </c>
      <c r="I109" s="64">
        <f t="shared" si="25"/>
        <v>105.38681216148125</v>
      </c>
      <c r="J109" s="64">
        <f t="shared" si="25"/>
        <v>106.98406126536928</v>
      </c>
      <c r="K109" s="64">
        <f t="shared" si="25"/>
        <v>119.34541999016668</v>
      </c>
      <c r="L109" s="64">
        <f t="shared" si="25"/>
        <v>52.016765232191794</v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Parówki tej marki są warte swojej ceny</v>
      </c>
      <c r="C110" s="64">
        <f t="shared" si="23"/>
        <v>83.163684625158211</v>
      </c>
      <c r="D110" s="64">
        <f t="shared" si="25"/>
        <v>99.352741047902583</v>
      </c>
      <c r="E110" s="64">
        <f t="shared" si="25"/>
        <v>85.899252863081855</v>
      </c>
      <c r="F110" s="64">
        <f t="shared" si="25"/>
        <v>79.401745274720497</v>
      </c>
      <c r="G110" s="64">
        <f t="shared" si="25"/>
        <v>96.344352576015524</v>
      </c>
      <c r="H110" s="64">
        <f t="shared" si="25"/>
        <v>88.182289484027493</v>
      </c>
      <c r="I110" s="64">
        <f t="shared" si="25"/>
        <v>82.721678875057265</v>
      </c>
      <c r="J110" s="64">
        <f t="shared" si="25"/>
        <v>97.584077701074577</v>
      </c>
      <c r="K110" s="64">
        <f t="shared" si="25"/>
        <v>113.3800615016082</v>
      </c>
      <c r="L110" s="64">
        <f t="shared" si="25"/>
        <v>173.9701160513539</v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Parówki tej marki są wzorem dobrych parówki</v>
      </c>
      <c r="C111" s="64">
        <f t="shared" si="23"/>
        <v>101.06987137787091</v>
      </c>
      <c r="D111" s="64">
        <f t="shared" si="25"/>
        <v>89.277230242498192</v>
      </c>
      <c r="E111" s="64">
        <f t="shared" si="25"/>
        <v>91.660845613050355</v>
      </c>
      <c r="F111" s="64">
        <f t="shared" si="25"/>
        <v>94.348599534379758</v>
      </c>
      <c r="G111" s="64">
        <f t="shared" si="25"/>
        <v>100.1704731898587</v>
      </c>
      <c r="H111" s="64">
        <f t="shared" si="25"/>
        <v>123.04994173405402</v>
      </c>
      <c r="I111" s="64">
        <f t="shared" si="25"/>
        <v>108.64017173599312</v>
      </c>
      <c r="J111" s="64">
        <f t="shared" si="25"/>
        <v>94.593755669835076</v>
      </c>
      <c r="K111" s="64">
        <f t="shared" si="25"/>
        <v>99.269659582036226</v>
      </c>
      <c r="L111" s="64">
        <f t="shared" si="25"/>
        <v>97.919451320423676</v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To marka, której ufam</v>
      </c>
      <c r="C112" s="64">
        <f t="shared" si="23"/>
        <v>84.189777462365981</v>
      </c>
      <c r="D112" s="64">
        <f t="shared" si="25"/>
        <v>84.445673442494751</v>
      </c>
      <c r="E112" s="64">
        <f t="shared" si="25"/>
        <v>78.030261843586786</v>
      </c>
      <c r="F112" s="64">
        <f t="shared" si="25"/>
        <v>111.94464915325585</v>
      </c>
      <c r="G112" s="64">
        <f t="shared" si="25"/>
        <v>92.920892573837676</v>
      </c>
      <c r="H112" s="64">
        <f t="shared" si="25"/>
        <v>85.048856824226831</v>
      </c>
      <c r="I112" s="64">
        <f t="shared" si="25"/>
        <v>96.803576873103722</v>
      </c>
      <c r="J112" s="64">
        <f t="shared" si="25"/>
        <v>100.05747861673748</v>
      </c>
      <c r="K112" s="64">
        <f t="shared" si="25"/>
        <v>132.77411461048362</v>
      </c>
      <c r="L112" s="64">
        <f t="shared" si="25"/>
        <v>133.78471859990739</v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Parówki tej marki są najwyższej jakości</v>
      </c>
      <c r="C113" s="64">
        <f t="shared" si="23"/>
        <v>96.220815921075484</v>
      </c>
      <c r="D113" s="64">
        <f t="shared" si="25"/>
        <v>113.261173183694</v>
      </c>
      <c r="E113" s="64">
        <f t="shared" si="25"/>
        <v>79.563514478427876</v>
      </c>
      <c r="F113" s="64">
        <f t="shared" si="25"/>
        <v>124.99998303593107</v>
      </c>
      <c r="G113" s="64">
        <f t="shared" si="25"/>
        <v>109.83163914040128</v>
      </c>
      <c r="H113" s="64">
        <f t="shared" si="25"/>
        <v>106.80990072966559</v>
      </c>
      <c r="I113" s="64">
        <f t="shared" si="25"/>
        <v>123.00250643569332</v>
      </c>
      <c r="J113" s="64">
        <f t="shared" si="25"/>
        <v>100.65016020315663</v>
      </c>
      <c r="K113" s="64">
        <f t="shared" si="25"/>
        <v>74.830211873872784</v>
      </c>
      <c r="L113" s="64">
        <f t="shared" si="25"/>
        <v>70.830094998081833</v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>Parówki tej marki świetnie smakują</v>
      </c>
      <c r="C114" s="64">
        <f t="shared" si="23"/>
        <v>94.532494442589083</v>
      </c>
      <c r="D114" s="64">
        <f t="shared" si="25"/>
        <v>91.264083730478319</v>
      </c>
      <c r="E114" s="64">
        <f t="shared" si="25"/>
        <v>96.540162710483912</v>
      </c>
      <c r="F114" s="64">
        <f t="shared" si="25"/>
        <v>93.98711466695876</v>
      </c>
      <c r="G114" s="64">
        <f t="shared" si="25"/>
        <v>114.64852887706016</v>
      </c>
      <c r="H114" s="64">
        <f t="shared" si="25"/>
        <v>101.04926939170444</v>
      </c>
      <c r="I114" s="64">
        <f t="shared" si="25"/>
        <v>95.108912091629264</v>
      </c>
      <c r="J114" s="64">
        <f t="shared" si="25"/>
        <v>98.305850313196657</v>
      </c>
      <c r="K114" s="64">
        <f t="shared" si="25"/>
        <v>109.40946074425551</v>
      </c>
      <c r="L114" s="64">
        <f t="shared" si="25"/>
        <v>105.15412303164405</v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>To fajna marka</v>
      </c>
      <c r="C115" s="64">
        <f t="shared" si="23"/>
        <v>90.601187546520663</v>
      </c>
      <c r="D115" s="64">
        <f t="shared" si="25"/>
        <v>101.95604346170693</v>
      </c>
      <c r="E115" s="64">
        <f t="shared" si="25"/>
        <v>83.205725536056917</v>
      </c>
      <c r="F115" s="64">
        <f t="shared" si="25"/>
        <v>88.844536491877918</v>
      </c>
      <c r="G115" s="64">
        <f t="shared" si="25"/>
        <v>84.292013036469086</v>
      </c>
      <c r="H115" s="64">
        <f t="shared" si="25"/>
        <v>99.194136840970643</v>
      </c>
      <c r="I115" s="64">
        <f t="shared" si="25"/>
        <v>104.28974652030503</v>
      </c>
      <c r="J115" s="64">
        <f t="shared" si="25"/>
        <v>97.573317611543004</v>
      </c>
      <c r="K115" s="64">
        <f t="shared" si="25"/>
        <v>113.36755967096541</v>
      </c>
      <c r="L115" s="64">
        <f t="shared" si="25"/>
        <v>136.67573328358461</v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/>
      </c>
      <c r="C116" s="64" t="str">
        <f t="shared" si="23"/>
        <v/>
      </c>
      <c r="D116" s="64" t="str">
        <f t="shared" ref="D116:AP122" si="27">IF(D66&lt;&gt;"",D66/$AQ66*100,"")</f>
        <v/>
      </c>
      <c r="E116" s="64" t="str">
        <f t="shared" si="27"/>
        <v/>
      </c>
      <c r="F116" s="64" t="str">
        <f t="shared" si="27"/>
        <v/>
      </c>
      <c r="G116" s="64" t="str">
        <f t="shared" si="27"/>
        <v/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BERLINKI</v>
      </c>
      <c r="D141" s="64" t="str">
        <f t="shared" ref="D141:AP141" si="34">D101</f>
        <v>JEDYNKI</v>
      </c>
      <c r="E141" s="64" t="str">
        <f t="shared" si="34"/>
        <v>SOKOLIKI</v>
      </c>
      <c r="F141" s="64" t="str">
        <f t="shared" si="34"/>
        <v>KRAKUS</v>
      </c>
      <c r="G141" s="64" t="str">
        <f t="shared" si="34"/>
        <v>MORLINY</v>
      </c>
      <c r="H141" s="64" t="str">
        <f t="shared" si="34"/>
        <v>SOKOŁÓW</v>
      </c>
      <c r="I141" s="64" t="str">
        <f t="shared" si="34"/>
        <v>TARCZYŃSKI</v>
      </c>
      <c r="J141" s="64" t="str">
        <f t="shared" si="34"/>
        <v>INDYKPOL</v>
      </c>
      <c r="K141" s="64" t="str">
        <f t="shared" si="34"/>
        <v>PIKOK</v>
      </c>
      <c r="L141" s="64" t="str">
        <f t="shared" si="34"/>
        <v>KRAINA WĘDLIN</v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Parówki tej marki są przede wszystkim dla dzieci</v>
      </c>
      <c r="C142" s="64">
        <f>IF(C102&lt;&gt;"",ABS(100-C102),"")</f>
        <v>43.664706489163088</v>
      </c>
      <c r="D142" s="64">
        <f t="shared" ref="D142:AP148" si="36">IF(D102&lt;&gt;"",ABS(100-D102),"")</f>
        <v>89.120277218228438</v>
      </c>
      <c r="E142" s="64">
        <f t="shared" si="36"/>
        <v>227.42325550374619</v>
      </c>
      <c r="F142" s="64">
        <f t="shared" si="36"/>
        <v>75.867910327809767</v>
      </c>
      <c r="G142" s="64">
        <f t="shared" si="36"/>
        <v>43.064035256175494</v>
      </c>
      <c r="H142" s="64">
        <f t="shared" si="36"/>
        <v>32.25376819601081</v>
      </c>
      <c r="I142" s="64">
        <f t="shared" si="36"/>
        <v>56.640716930454957</v>
      </c>
      <c r="J142" s="64">
        <f t="shared" si="36"/>
        <v>11.025593750643125</v>
      </c>
      <c r="K142" s="64">
        <f t="shared" si="36"/>
        <v>6.9004813905610689</v>
      </c>
      <c r="L142" s="64">
        <f t="shared" si="36"/>
        <v>47.126320381156241</v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633.08706544394909</v>
      </c>
      <c r="AR142" s="64" t="str">
        <f>B142</f>
        <v>Parówki tej marki są przede wszystkim dla dzieci</v>
      </c>
      <c r="AS142" s="64">
        <f>AQ142</f>
        <v>633.08706544394909</v>
      </c>
    </row>
    <row r="143" spans="2:45" x14ac:dyDescent="0.25">
      <c r="B143" t="str">
        <f t="shared" si="35"/>
        <v>To marka z długą historią</v>
      </c>
      <c r="C143" s="64">
        <f t="shared" ref="C143:N158" si="37">IF(C103&lt;&gt;"",ABS(100-C103),"")</f>
        <v>3.9135550398281964</v>
      </c>
      <c r="D143" s="64">
        <f t="shared" si="37"/>
        <v>36.50357579603164</v>
      </c>
      <c r="E143" s="64">
        <f t="shared" si="37"/>
        <v>51.10621218759961</v>
      </c>
      <c r="F143" s="64">
        <f t="shared" si="37"/>
        <v>89.390296039144062</v>
      </c>
      <c r="G143" s="64">
        <f t="shared" si="37"/>
        <v>6.6316425067775953</v>
      </c>
      <c r="H143" s="64">
        <f t="shared" si="37"/>
        <v>19.906193920886636</v>
      </c>
      <c r="I143" s="64">
        <f t="shared" si="37"/>
        <v>17.371591447762214</v>
      </c>
      <c r="J143" s="64">
        <f t="shared" si="37"/>
        <v>4.7803754157664429</v>
      </c>
      <c r="K143" s="64">
        <f t="shared" si="37"/>
        <v>12.442599403093567</v>
      </c>
      <c r="L143" s="64">
        <f t="shared" si="37"/>
        <v>24.553406072251093</v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266.59944782914107</v>
      </c>
      <c r="AR143" s="64" t="str">
        <f t="shared" ref="AR143:AR178" si="39">B143</f>
        <v>To marka z długą historią</v>
      </c>
      <c r="AS143" s="64">
        <f t="shared" ref="AS143:AS178" si="40">AQ143</f>
        <v>266.59944782914107</v>
      </c>
    </row>
    <row r="144" spans="2:45" x14ac:dyDescent="0.25">
      <c r="B144" t="str">
        <f t="shared" si="35"/>
        <v>To marka, która ma szeroką ofertę parówki</v>
      </c>
      <c r="C144" s="64">
        <f t="shared" si="37"/>
        <v>49.848358888451287</v>
      </c>
      <c r="D144" s="64">
        <f t="shared" si="36"/>
        <v>17.503696037474938</v>
      </c>
      <c r="E144" s="64">
        <f t="shared" si="36"/>
        <v>15.301124815174489</v>
      </c>
      <c r="F144" s="64">
        <f t="shared" si="36"/>
        <v>19.600592057927074</v>
      </c>
      <c r="G144" s="64">
        <f t="shared" si="36"/>
        <v>10.142623139424288</v>
      </c>
      <c r="H144" s="64">
        <f t="shared" si="36"/>
        <v>1.7086865181441624</v>
      </c>
      <c r="I144" s="64">
        <f t="shared" si="36"/>
        <v>1.3193734149223246</v>
      </c>
      <c r="J144" s="64">
        <f t="shared" si="36"/>
        <v>13.939506069053792</v>
      </c>
      <c r="K144" s="64">
        <f t="shared" si="36"/>
        <v>9.9494911625831008</v>
      </c>
      <c r="L144" s="64">
        <f t="shared" si="36"/>
        <v>19.331488047404321</v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158.64494015055976</v>
      </c>
      <c r="AR144" s="64" t="str">
        <f t="shared" si="39"/>
        <v>To marka, która ma szeroką ofertę parówki</v>
      </c>
      <c r="AS144" s="64">
        <f t="shared" si="40"/>
        <v>158.64494015055976</v>
      </c>
    </row>
    <row r="145" spans="2:45" x14ac:dyDescent="0.25">
      <c r="B145" t="str">
        <f t="shared" si="35"/>
        <v>Parówki tej marki są inne niż Parówki pozostałych marek</v>
      </c>
      <c r="C145" s="64">
        <f t="shared" si="37"/>
        <v>11.690698194856068</v>
      </c>
      <c r="D145" s="64">
        <f t="shared" si="36"/>
        <v>0.20477533084606137</v>
      </c>
      <c r="E145" s="64">
        <f t="shared" si="36"/>
        <v>1.5929042603573578</v>
      </c>
      <c r="F145" s="64">
        <f t="shared" si="36"/>
        <v>2.3422356809078906</v>
      </c>
      <c r="G145" s="64">
        <f t="shared" si="36"/>
        <v>9.6947258696762617</v>
      </c>
      <c r="H145" s="64">
        <f t="shared" si="36"/>
        <v>26.529042383450175</v>
      </c>
      <c r="I145" s="64">
        <f t="shared" si="36"/>
        <v>7.1060290623270248</v>
      </c>
      <c r="J145" s="64">
        <f t="shared" si="36"/>
        <v>14.824110410225316</v>
      </c>
      <c r="K145" s="64">
        <f t="shared" si="36"/>
        <v>25.953359295278332</v>
      </c>
      <c r="L145" s="64">
        <f t="shared" si="36"/>
        <v>24.240214845963479</v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124.17809533388797</v>
      </c>
      <c r="AR145" s="64" t="str">
        <f t="shared" si="39"/>
        <v>Parówki tej marki są inne niż Parówki pozostałych marek</v>
      </c>
      <c r="AS145" s="64">
        <f t="shared" si="40"/>
        <v>124.17809533388797</v>
      </c>
    </row>
    <row r="146" spans="2:45" x14ac:dyDescent="0.25">
      <c r="B146" t="str">
        <f t="shared" si="35"/>
        <v>Parówki tej marki są wszędzie dostępne</v>
      </c>
      <c r="C146" s="64">
        <f t="shared" si="37"/>
        <v>13.188286066010875</v>
      </c>
      <c r="D146" s="64">
        <f t="shared" si="36"/>
        <v>17.772687296062117</v>
      </c>
      <c r="E146" s="64">
        <f t="shared" si="36"/>
        <v>5.6256751575007655</v>
      </c>
      <c r="F146" s="64">
        <f t="shared" si="36"/>
        <v>14.237297058281627</v>
      </c>
      <c r="G146" s="64">
        <f t="shared" si="36"/>
        <v>16.876007104174946</v>
      </c>
      <c r="H146" s="64">
        <f t="shared" si="36"/>
        <v>13.029714636946707</v>
      </c>
      <c r="I146" s="64">
        <f t="shared" si="36"/>
        <v>0.76185536537568055</v>
      </c>
      <c r="J146" s="64">
        <f t="shared" si="36"/>
        <v>19.975343109910341</v>
      </c>
      <c r="K146" s="64">
        <f t="shared" si="36"/>
        <v>58.477843139215167</v>
      </c>
      <c r="L146" s="64">
        <f t="shared" si="36"/>
        <v>31.737672340046231</v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191.68238127352447</v>
      </c>
      <c r="AR146" s="64" t="str">
        <f t="shared" si="39"/>
        <v>Parówki tej marki są wszędzie dostępne</v>
      </c>
      <c r="AS146" s="64">
        <f t="shared" si="40"/>
        <v>191.68238127352447</v>
      </c>
    </row>
    <row r="147" spans="2:45" x14ac:dyDescent="0.25">
      <c r="B147" t="str">
        <f t="shared" si="35"/>
        <v>Parówki tej marki są naturalne</v>
      </c>
      <c r="C147" s="64">
        <f t="shared" si="37"/>
        <v>23.36668134363569</v>
      </c>
      <c r="D147" s="64">
        <f t="shared" si="36"/>
        <v>24.671078256935502</v>
      </c>
      <c r="E147" s="64">
        <f t="shared" si="36"/>
        <v>4.2455523196690308</v>
      </c>
      <c r="F147" s="64">
        <f t="shared" si="36"/>
        <v>24.499668463262651</v>
      </c>
      <c r="G147" s="64">
        <f t="shared" si="36"/>
        <v>11.878637566837696</v>
      </c>
      <c r="H147" s="64">
        <f t="shared" si="36"/>
        <v>3.340412101721796</v>
      </c>
      <c r="I147" s="64">
        <f t="shared" si="36"/>
        <v>13.492075824742457</v>
      </c>
      <c r="J147" s="64">
        <f t="shared" si="36"/>
        <v>33.882915534942356</v>
      </c>
      <c r="K147" s="64">
        <f t="shared" si="36"/>
        <v>3.7030736637562853</v>
      </c>
      <c r="L147" s="64">
        <f t="shared" si="36"/>
        <v>14.75619610134757</v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157.83629117685106</v>
      </c>
      <c r="AR147" s="64" t="str">
        <f t="shared" si="39"/>
        <v>Parówki tej marki są naturalne</v>
      </c>
      <c r="AS147" s="64">
        <f t="shared" si="40"/>
        <v>157.83629117685106</v>
      </c>
    </row>
    <row r="148" spans="2:45" x14ac:dyDescent="0.25">
      <c r="B148" t="str">
        <f t="shared" si="35"/>
        <v>To marka, która często wprowadza na rynek nowe produkty, pomysły</v>
      </c>
      <c r="C148" s="64">
        <f t="shared" si="37"/>
        <v>69.530677145084269</v>
      </c>
      <c r="D148" s="64">
        <f t="shared" si="36"/>
        <v>5.4744472238610058</v>
      </c>
      <c r="E148" s="64">
        <f t="shared" si="36"/>
        <v>24.51721635109287</v>
      </c>
      <c r="F148" s="64">
        <f t="shared" si="36"/>
        <v>24.056393496093463</v>
      </c>
      <c r="G148" s="64">
        <f t="shared" si="36"/>
        <v>24.97616188278991</v>
      </c>
      <c r="H148" s="64">
        <f t="shared" si="36"/>
        <v>3.3186274529890909</v>
      </c>
      <c r="I148" s="64">
        <f t="shared" si="36"/>
        <v>26.418320582722416</v>
      </c>
      <c r="J148" s="64">
        <f t="shared" si="36"/>
        <v>15.99935120943951</v>
      </c>
      <c r="K148" s="64">
        <f t="shared" si="36"/>
        <v>4.1143673278014887</v>
      </c>
      <c r="L148" s="64">
        <f t="shared" si="36"/>
        <v>50.082011455297398</v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248.48757412717143</v>
      </c>
      <c r="AR148" s="64" t="str">
        <f t="shared" si="39"/>
        <v>To marka, która często wprowadza na rynek nowe produkty, pomysły</v>
      </c>
      <c r="AS148" s="64">
        <f t="shared" si="40"/>
        <v>248.48757412717143</v>
      </c>
    </row>
    <row r="149" spans="2:45" x14ac:dyDescent="0.25">
      <c r="B149" t="str">
        <f t="shared" si="35"/>
        <v>To marka, która jest ekspertem w swojej dziedzinie</v>
      </c>
      <c r="C149" s="64">
        <f t="shared" si="37"/>
        <v>12.576500885981872</v>
      </c>
      <c r="D149" s="64">
        <f t="shared" si="37"/>
        <v>5.148309891810996</v>
      </c>
      <c r="E149" s="64">
        <f t="shared" si="37"/>
        <v>21.343580728991512</v>
      </c>
      <c r="F149" s="64">
        <f t="shared" si="37"/>
        <v>0.2397151084174709</v>
      </c>
      <c r="G149" s="64">
        <f t="shared" si="37"/>
        <v>12.02642723932415</v>
      </c>
      <c r="H149" s="64">
        <f t="shared" si="37"/>
        <v>17.916188737870002</v>
      </c>
      <c r="I149" s="64">
        <f t="shared" si="37"/>
        <v>5.3868121614812452</v>
      </c>
      <c r="J149" s="64">
        <f t="shared" si="37"/>
        <v>6.9840612653692773</v>
      </c>
      <c r="K149" s="64">
        <f t="shared" si="37"/>
        <v>19.345419990166675</v>
      </c>
      <c r="L149" s="64">
        <f t="shared" si="37"/>
        <v>47.983234767808206</v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148.95025077722141</v>
      </c>
      <c r="AR149" s="64" t="str">
        <f t="shared" si="39"/>
        <v>To marka, która jest ekspertem w swojej dziedzinie</v>
      </c>
      <c r="AS149" s="64">
        <f t="shared" si="40"/>
        <v>148.95025077722141</v>
      </c>
    </row>
    <row r="150" spans="2:45" x14ac:dyDescent="0.25">
      <c r="B150" t="str">
        <f t="shared" si="35"/>
        <v>Parówki tej marki są warte swojej ceny</v>
      </c>
      <c r="C150" s="64">
        <f t="shared" si="37"/>
        <v>16.836315374841789</v>
      </c>
      <c r="D150" s="64">
        <f t="shared" si="37"/>
        <v>0.6472589520974168</v>
      </c>
      <c r="E150" s="64">
        <f t="shared" si="37"/>
        <v>14.100747136918145</v>
      </c>
      <c r="F150" s="64">
        <f t="shared" si="37"/>
        <v>20.598254725279503</v>
      </c>
      <c r="G150" s="64">
        <f t="shared" si="37"/>
        <v>3.6556474239844761</v>
      </c>
      <c r="H150" s="64">
        <f t="shared" si="37"/>
        <v>11.817710515972507</v>
      </c>
      <c r="I150" s="64">
        <f t="shared" si="37"/>
        <v>17.278321124942735</v>
      </c>
      <c r="J150" s="64">
        <f t="shared" si="37"/>
        <v>2.4159222989254232</v>
      </c>
      <c r="K150" s="64">
        <f t="shared" si="37"/>
        <v>13.380061501608196</v>
      </c>
      <c r="L150" s="64">
        <f t="shared" si="37"/>
        <v>73.970116051353898</v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174.70035510592407</v>
      </c>
      <c r="AR150" s="64" t="str">
        <f t="shared" si="39"/>
        <v>Parówki tej marki są warte swojej ceny</v>
      </c>
      <c r="AS150" s="64">
        <f t="shared" si="40"/>
        <v>174.70035510592407</v>
      </c>
    </row>
    <row r="151" spans="2:45" x14ac:dyDescent="0.25">
      <c r="B151" t="str">
        <f t="shared" si="35"/>
        <v>Parówki tej marki są wzorem dobrych parówki</v>
      </c>
      <c r="C151" s="64">
        <f t="shared" si="37"/>
        <v>1.0698713778709106</v>
      </c>
      <c r="D151" s="64">
        <f t="shared" si="37"/>
        <v>10.722769757501808</v>
      </c>
      <c r="E151" s="64">
        <f t="shared" si="37"/>
        <v>8.3391543869496445</v>
      </c>
      <c r="F151" s="64">
        <f t="shared" si="37"/>
        <v>5.6514004656202417</v>
      </c>
      <c r="G151" s="64">
        <f t="shared" si="37"/>
        <v>0.17047318985869708</v>
      </c>
      <c r="H151" s="64">
        <f t="shared" si="37"/>
        <v>23.049941734054016</v>
      </c>
      <c r="I151" s="64">
        <f t="shared" si="37"/>
        <v>8.6401717359931212</v>
      </c>
      <c r="J151" s="64">
        <f t="shared" si="37"/>
        <v>5.4062443301649239</v>
      </c>
      <c r="K151" s="64">
        <f t="shared" si="37"/>
        <v>0.7303404179637738</v>
      </c>
      <c r="L151" s="64">
        <f t="shared" si="37"/>
        <v>2.0805486795763244</v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65.860916075553462</v>
      </c>
      <c r="AR151" s="64" t="str">
        <f t="shared" si="39"/>
        <v>Parówki tej marki są wzorem dobrych parówki</v>
      </c>
      <c r="AS151" s="64">
        <f t="shared" si="40"/>
        <v>65.860916075553462</v>
      </c>
    </row>
    <row r="152" spans="2:45" x14ac:dyDescent="0.25">
      <c r="B152" t="str">
        <f t="shared" si="35"/>
        <v>To marka, której ufam</v>
      </c>
      <c r="C152" s="64">
        <f t="shared" si="37"/>
        <v>15.810222537634019</v>
      </c>
      <c r="D152" s="64">
        <f t="shared" si="37"/>
        <v>15.554326557505249</v>
      </c>
      <c r="E152" s="64">
        <f t="shared" si="37"/>
        <v>21.969738156413214</v>
      </c>
      <c r="F152" s="64">
        <f t="shared" si="37"/>
        <v>11.944649153255853</v>
      </c>
      <c r="G152" s="64">
        <f t="shared" si="37"/>
        <v>7.0791074261623237</v>
      </c>
      <c r="H152" s="64">
        <f t="shared" si="37"/>
        <v>14.951143175773169</v>
      </c>
      <c r="I152" s="64">
        <f t="shared" si="37"/>
        <v>3.1964231268962777</v>
      </c>
      <c r="J152" s="64">
        <f t="shared" si="37"/>
        <v>5.747861673748389E-2</v>
      </c>
      <c r="K152" s="64">
        <f t="shared" si="37"/>
        <v>32.774114610483622</v>
      </c>
      <c r="L152" s="64">
        <f t="shared" si="37"/>
        <v>33.784718599907393</v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157.12192196076859</v>
      </c>
      <c r="AR152" s="64" t="str">
        <f t="shared" si="39"/>
        <v>To marka, której ufam</v>
      </c>
      <c r="AS152" s="64">
        <f t="shared" si="40"/>
        <v>157.12192196076859</v>
      </c>
    </row>
    <row r="153" spans="2:45" x14ac:dyDescent="0.25">
      <c r="B153" t="str">
        <f t="shared" si="35"/>
        <v>Parówki tej marki są najwyższej jakości</v>
      </c>
      <c r="C153" s="64">
        <f t="shared" si="37"/>
        <v>3.7791840789245157</v>
      </c>
      <c r="D153" s="64">
        <f t="shared" si="37"/>
        <v>13.261173183693998</v>
      </c>
      <c r="E153" s="64">
        <f t="shared" si="37"/>
        <v>20.436485521572124</v>
      </c>
      <c r="F153" s="64">
        <f t="shared" si="37"/>
        <v>24.999983035931066</v>
      </c>
      <c r="G153" s="64">
        <f t="shared" si="37"/>
        <v>9.8316391404012791</v>
      </c>
      <c r="H153" s="64">
        <f t="shared" si="37"/>
        <v>6.8099007296655856</v>
      </c>
      <c r="I153" s="64">
        <f t="shared" si="37"/>
        <v>23.00250643569332</v>
      </c>
      <c r="J153" s="64">
        <f t="shared" si="37"/>
        <v>0.6501602031566307</v>
      </c>
      <c r="K153" s="64">
        <f t="shared" si="37"/>
        <v>25.169788126127216</v>
      </c>
      <c r="L153" s="64">
        <f t="shared" si="37"/>
        <v>29.169905001918167</v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157.1107254570839</v>
      </c>
      <c r="AR153" s="64" t="str">
        <f t="shared" si="39"/>
        <v>Parówki tej marki są najwyższej jakości</v>
      </c>
      <c r="AS153" s="64">
        <f t="shared" si="40"/>
        <v>157.1107254570839</v>
      </c>
    </row>
    <row r="154" spans="2:45" x14ac:dyDescent="0.25">
      <c r="B154" t="str">
        <f t="shared" si="35"/>
        <v>Parówki tej marki świetnie smakują</v>
      </c>
      <c r="C154" s="64">
        <f t="shared" si="37"/>
        <v>5.4675055574109166</v>
      </c>
      <c r="D154" s="64">
        <f t="shared" si="37"/>
        <v>8.735916269521681</v>
      </c>
      <c r="E154" s="64">
        <f t="shared" si="37"/>
        <v>3.4598372895160878</v>
      </c>
      <c r="F154" s="64">
        <f t="shared" si="37"/>
        <v>6.0128853330412397</v>
      </c>
      <c r="G154" s="64">
        <f t="shared" si="37"/>
        <v>14.648528877060158</v>
      </c>
      <c r="H154" s="64">
        <f t="shared" si="37"/>
        <v>1.049269391704442</v>
      </c>
      <c r="I154" s="64">
        <f t="shared" si="37"/>
        <v>4.8910879083707357</v>
      </c>
      <c r="J154" s="64">
        <f t="shared" si="37"/>
        <v>1.6941496868033425</v>
      </c>
      <c r="K154" s="64">
        <f t="shared" si="37"/>
        <v>9.4094607442555116</v>
      </c>
      <c r="L154" s="64">
        <f t="shared" si="37"/>
        <v>5.1541230316440476</v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>
        <f t="shared" si="38"/>
        <v>60.522764089328163</v>
      </c>
      <c r="AR154" s="64" t="str">
        <f t="shared" si="39"/>
        <v>Parówki tej marki świetnie smakują</v>
      </c>
      <c r="AS154" s="64">
        <f t="shared" si="40"/>
        <v>60.522764089328163</v>
      </c>
    </row>
    <row r="155" spans="2:45" x14ac:dyDescent="0.25">
      <c r="B155" t="str">
        <f t="shared" si="35"/>
        <v>To fajna marka</v>
      </c>
      <c r="C155" s="64">
        <f t="shared" si="37"/>
        <v>9.3988124534793371</v>
      </c>
      <c r="D155" s="64">
        <f t="shared" si="37"/>
        <v>1.9560434617069262</v>
      </c>
      <c r="E155" s="64">
        <f t="shared" si="37"/>
        <v>16.794274463943083</v>
      </c>
      <c r="F155" s="64">
        <f t="shared" si="37"/>
        <v>11.155463508122082</v>
      </c>
      <c r="G155" s="64">
        <f t="shared" si="37"/>
        <v>15.707986963530914</v>
      </c>
      <c r="H155" s="64">
        <f t="shared" si="37"/>
        <v>0.80586315902935723</v>
      </c>
      <c r="I155" s="64">
        <f t="shared" si="37"/>
        <v>4.2897465203050302</v>
      </c>
      <c r="J155" s="64">
        <f t="shared" si="37"/>
        <v>2.4266823884569959</v>
      </c>
      <c r="K155" s="64">
        <f t="shared" si="37"/>
        <v>13.367559670965406</v>
      </c>
      <c r="L155" s="64">
        <f t="shared" si="37"/>
        <v>36.675733283584606</v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>
        <f t="shared" si="38"/>
        <v>112.57816587312374</v>
      </c>
      <c r="AR155" s="64" t="str">
        <f t="shared" si="39"/>
        <v>To fajna marka</v>
      </c>
      <c r="AS155" s="64">
        <f t="shared" si="40"/>
        <v>112.57816587312374</v>
      </c>
    </row>
    <row r="156" spans="2:45" x14ac:dyDescent="0.25">
      <c r="B156" t="str">
        <f t="shared" si="35"/>
        <v/>
      </c>
      <c r="C156" s="64" t="str">
        <f t="shared" si="37"/>
        <v/>
      </c>
      <c r="D156" s="64" t="str">
        <f t="shared" si="37"/>
        <v/>
      </c>
      <c r="E156" s="64" t="str">
        <f t="shared" si="37"/>
        <v/>
      </c>
      <c r="F156" s="64" t="str">
        <f t="shared" si="37"/>
        <v/>
      </c>
      <c r="G156" s="64" t="str">
        <f t="shared" si="37"/>
        <v/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 t="str">
        <f t="shared" si="38"/>
        <v/>
      </c>
      <c r="AR156" s="64" t="str">
        <f t="shared" si="39"/>
        <v/>
      </c>
      <c r="AS156" s="64" t="str">
        <f t="shared" si="40"/>
        <v/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BERLINKI</v>
      </c>
      <c r="D181" s="64" t="str">
        <f t="shared" ref="D181:AP181" si="47">D141</f>
        <v>JEDYNKI</v>
      </c>
      <c r="E181" s="64" t="str">
        <f t="shared" si="47"/>
        <v>SOKOLIKI</v>
      </c>
      <c r="F181" s="64" t="str">
        <f t="shared" si="47"/>
        <v>KRAKUS</v>
      </c>
      <c r="G181" s="64" t="str">
        <f t="shared" si="47"/>
        <v>MORLINY</v>
      </c>
      <c r="H181" s="64" t="str">
        <f t="shared" si="47"/>
        <v>SOKOŁÓW</v>
      </c>
      <c r="I181" s="64" t="str">
        <f t="shared" si="47"/>
        <v>TARCZYŃSKI</v>
      </c>
      <c r="J181" s="64" t="str">
        <f t="shared" si="47"/>
        <v>INDYKPOL</v>
      </c>
      <c r="K181" s="64" t="str">
        <f t="shared" si="47"/>
        <v>PIKOK</v>
      </c>
      <c r="L181" s="64" t="str">
        <f t="shared" si="47"/>
        <v>KRAINA WĘDLIN</v>
      </c>
      <c r="M181" s="64" t="s">
        <v>1558</v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1569</v>
      </c>
      <c r="C182" s="64">
        <v>56.335293510836912</v>
      </c>
      <c r="D182" s="64">
        <v>189.12027721822844</v>
      </c>
      <c r="E182" s="64">
        <v>327.42325550374619</v>
      </c>
      <c r="F182" s="64">
        <v>24.132089672190236</v>
      </c>
      <c r="G182" s="64">
        <v>56.935964743824506</v>
      </c>
      <c r="H182" s="64">
        <v>67.74623180398919</v>
      </c>
      <c r="I182" s="64">
        <v>43.359283069545043</v>
      </c>
      <c r="J182" s="64">
        <v>88.974406249356875</v>
      </c>
      <c r="K182" s="64">
        <v>93.099518609438931</v>
      </c>
      <c r="L182" s="64">
        <v>52.873679618843759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633.08706544394909</v>
      </c>
    </row>
    <row r="183" spans="2:45" x14ac:dyDescent="0.25">
      <c r="B183" t="s">
        <v>380</v>
      </c>
      <c r="C183" s="64">
        <v>96.086444960171804</v>
      </c>
      <c r="D183" s="64">
        <v>63.49642420396836</v>
      </c>
      <c r="E183" s="64">
        <v>48.89378781240039</v>
      </c>
      <c r="F183" s="64">
        <v>189.39029603914406</v>
      </c>
      <c r="G183" s="64">
        <v>106.6316425067776</v>
      </c>
      <c r="H183" s="64">
        <v>119.90619392088664</v>
      </c>
      <c r="I183" s="64">
        <v>117.37159144776221</v>
      </c>
      <c r="J183" s="64">
        <v>95.219624584233557</v>
      </c>
      <c r="K183" s="64">
        <v>87.557400596906433</v>
      </c>
      <c r="L183" s="64">
        <v>75.446593927748907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266.59944782914107</v>
      </c>
    </row>
    <row r="184" spans="2:45" x14ac:dyDescent="0.25">
      <c r="B184" t="s">
        <v>381</v>
      </c>
      <c r="C184" s="64">
        <v>169.53067714508427</v>
      </c>
      <c r="D184" s="64">
        <v>94.525552776138994</v>
      </c>
      <c r="E184" s="64">
        <v>75.48278364890713</v>
      </c>
      <c r="F184" s="64">
        <v>75.943606503906537</v>
      </c>
      <c r="G184" s="64">
        <v>124.97616188278991</v>
      </c>
      <c r="H184" s="64">
        <v>103.31862745298909</v>
      </c>
      <c r="I184" s="64">
        <v>126.41832058272242</v>
      </c>
      <c r="J184" s="64">
        <v>84.00064879056049</v>
      </c>
      <c r="K184" s="64">
        <v>95.885632672198511</v>
      </c>
      <c r="L184" s="64">
        <v>49.917988544702602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248.48757412717143</v>
      </c>
    </row>
    <row r="185" spans="2:45" x14ac:dyDescent="0.25">
      <c r="B185" t="s">
        <v>1571</v>
      </c>
      <c r="C185" s="64">
        <v>113.18828606601087</v>
      </c>
      <c r="D185" s="64">
        <v>117.77268729606212</v>
      </c>
      <c r="E185" s="64">
        <v>94.374324842499234</v>
      </c>
      <c r="F185" s="64">
        <v>114.23729705828163</v>
      </c>
      <c r="G185" s="64">
        <v>116.87600710417495</v>
      </c>
      <c r="H185" s="64">
        <v>113.02971463694671</v>
      </c>
      <c r="I185" s="64">
        <v>100.76185536537568</v>
      </c>
      <c r="J185" s="64">
        <v>119.97534310991034</v>
      </c>
      <c r="K185" s="64">
        <v>41.522156860784833</v>
      </c>
      <c r="L185" s="64">
        <v>68.262327659953769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191.68238127352447</v>
      </c>
    </row>
    <row r="186" spans="2:45" x14ac:dyDescent="0.25">
      <c r="B186" t="s">
        <v>1573</v>
      </c>
      <c r="C186" s="64">
        <v>83.163684625158211</v>
      </c>
      <c r="D186" s="64">
        <v>99.352741047902583</v>
      </c>
      <c r="E186" s="64">
        <v>85.899252863081855</v>
      </c>
      <c r="F186" s="64">
        <v>79.401745274720497</v>
      </c>
      <c r="G186" s="64">
        <v>96.344352576015524</v>
      </c>
      <c r="H186" s="64">
        <v>88.182289484027493</v>
      </c>
      <c r="I186" s="64">
        <v>82.721678875057265</v>
      </c>
      <c r="J186" s="64">
        <v>97.584077701074577</v>
      </c>
      <c r="K186" s="64">
        <v>113.3800615016082</v>
      </c>
      <c r="L186" s="64">
        <v>173.9701160513539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174.70035510592407</v>
      </c>
    </row>
    <row r="187" spans="2:45" x14ac:dyDescent="0.25">
      <c r="B187" t="s">
        <v>1576</v>
      </c>
      <c r="C187" s="64">
        <v>149.84835888845129</v>
      </c>
      <c r="D187" s="64">
        <v>82.496303962525062</v>
      </c>
      <c r="E187" s="64">
        <v>84.698875184825511</v>
      </c>
      <c r="F187" s="64">
        <v>80.399407942072926</v>
      </c>
      <c r="G187" s="64">
        <v>110.14262313942429</v>
      </c>
      <c r="H187" s="64">
        <v>98.291313481855838</v>
      </c>
      <c r="I187" s="64">
        <v>98.680626585077675</v>
      </c>
      <c r="J187" s="64">
        <v>86.060493930946208</v>
      </c>
      <c r="K187" s="64">
        <v>90.050508837416899</v>
      </c>
      <c r="L187" s="64">
        <v>119.33148804740432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158.64494015055976</v>
      </c>
    </row>
    <row r="188" spans="2:45" x14ac:dyDescent="0.25">
      <c r="B188" t="s">
        <v>1572</v>
      </c>
      <c r="C188" s="64">
        <v>76.63331865636431</v>
      </c>
      <c r="D188" s="64">
        <v>75.328921743064498</v>
      </c>
      <c r="E188" s="64">
        <v>95.754447680330969</v>
      </c>
      <c r="F188" s="64">
        <v>124.49966846326265</v>
      </c>
      <c r="G188" s="64">
        <v>88.121362433162304</v>
      </c>
      <c r="H188" s="64">
        <v>103.3404121017218</v>
      </c>
      <c r="I188" s="64">
        <v>113.49207582474246</v>
      </c>
      <c r="J188" s="64">
        <v>133.88291553494236</v>
      </c>
      <c r="K188" s="64">
        <v>103.70307366375629</v>
      </c>
      <c r="L188" s="64">
        <v>85.24380389865243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157.83629117685106</v>
      </c>
    </row>
    <row r="189" spans="2:45" x14ac:dyDescent="0.25">
      <c r="B189" t="s">
        <v>384</v>
      </c>
      <c r="C189" s="64">
        <v>84.189777462365981</v>
      </c>
      <c r="D189" s="64">
        <v>84.445673442494751</v>
      </c>
      <c r="E189" s="64">
        <v>78.030261843586786</v>
      </c>
      <c r="F189" s="64">
        <v>111.94464915325585</v>
      </c>
      <c r="G189" s="64">
        <v>92.920892573837676</v>
      </c>
      <c r="H189" s="64">
        <v>85.048856824226831</v>
      </c>
      <c r="I189" s="64">
        <v>96.803576873103722</v>
      </c>
      <c r="J189" s="64">
        <v>100.05747861673748</v>
      </c>
      <c r="K189" s="64">
        <v>132.77411461048362</v>
      </c>
      <c r="L189" s="64">
        <v>133.78471859990739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157.12192196076859</v>
      </c>
    </row>
    <row r="190" spans="2:45" x14ac:dyDescent="0.25">
      <c r="B190" t="s">
        <v>1574</v>
      </c>
      <c r="C190" s="64">
        <v>96.220815921075484</v>
      </c>
      <c r="D190" s="64">
        <v>113.261173183694</v>
      </c>
      <c r="E190" s="64">
        <v>79.563514478427876</v>
      </c>
      <c r="F190" s="64">
        <v>124.99998303593107</v>
      </c>
      <c r="G190" s="64">
        <v>109.83163914040128</v>
      </c>
      <c r="H190" s="64">
        <v>106.80990072966559</v>
      </c>
      <c r="I190" s="64">
        <v>123.00250643569332</v>
      </c>
      <c r="J190" s="64">
        <v>100.65016020315663</v>
      </c>
      <c r="K190" s="64">
        <v>74.830211873872784</v>
      </c>
      <c r="L190" s="64">
        <v>70.830094998081833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157.1107254570839</v>
      </c>
    </row>
    <row r="191" spans="2:45" x14ac:dyDescent="0.25">
      <c r="B191" t="s">
        <v>382</v>
      </c>
      <c r="C191" s="64">
        <v>112.57650088598187</v>
      </c>
      <c r="D191" s="64">
        <v>94.851690108189004</v>
      </c>
      <c r="E191" s="64">
        <v>78.656419271008488</v>
      </c>
      <c r="F191" s="64">
        <v>100.23971510841747</v>
      </c>
      <c r="G191" s="64">
        <v>112.02642723932415</v>
      </c>
      <c r="H191" s="64">
        <v>117.91618873787</v>
      </c>
      <c r="I191" s="64">
        <v>105.38681216148125</v>
      </c>
      <c r="J191" s="64">
        <v>106.98406126536928</v>
      </c>
      <c r="K191" s="64">
        <v>119.34541999016668</v>
      </c>
      <c r="L191" s="64">
        <v>52.016765232191794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148.95025077722141</v>
      </c>
    </row>
    <row r="192" spans="2:45" x14ac:dyDescent="0.25">
      <c r="B192" t="s">
        <v>1570</v>
      </c>
      <c r="C192" s="64">
        <v>111.69069819485607</v>
      </c>
      <c r="D192" s="64">
        <v>100.20477533084606</v>
      </c>
      <c r="E192" s="64">
        <v>98.407095739642642</v>
      </c>
      <c r="F192" s="64">
        <v>97.657764319092109</v>
      </c>
      <c r="G192" s="64">
        <v>90.305274130323738</v>
      </c>
      <c r="H192" s="64">
        <v>73.470957616549825</v>
      </c>
      <c r="I192" s="64">
        <v>92.893970937672975</v>
      </c>
      <c r="J192" s="64">
        <v>85.175889589774684</v>
      </c>
      <c r="K192" s="64">
        <v>125.95335929527833</v>
      </c>
      <c r="L192" s="64">
        <v>124.24021484596348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124.17809533388797</v>
      </c>
    </row>
    <row r="193" spans="2:43" x14ac:dyDescent="0.25">
      <c r="B193" t="s">
        <v>379</v>
      </c>
      <c r="C193" s="64">
        <v>90.601187546520663</v>
      </c>
      <c r="D193" s="64">
        <v>101.95604346170693</v>
      </c>
      <c r="E193" s="64">
        <v>83.205725536056917</v>
      </c>
      <c r="F193" s="64">
        <v>88.844536491877918</v>
      </c>
      <c r="G193" s="64">
        <v>84.292013036469086</v>
      </c>
      <c r="H193" s="64">
        <v>99.194136840970643</v>
      </c>
      <c r="I193" s="64">
        <v>104.28974652030503</v>
      </c>
      <c r="J193" s="64">
        <v>97.573317611543004</v>
      </c>
      <c r="K193" s="64">
        <v>113.36755967096541</v>
      </c>
      <c r="L193" s="64">
        <v>136.67573328358461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112.57816587312374</v>
      </c>
    </row>
    <row r="194" spans="2:43" x14ac:dyDescent="0.25">
      <c r="B194" t="s">
        <v>1577</v>
      </c>
      <c r="C194" s="64">
        <v>101.06987137787091</v>
      </c>
      <c r="D194" s="64">
        <v>89.277230242498192</v>
      </c>
      <c r="E194" s="64">
        <v>91.660845613050355</v>
      </c>
      <c r="F194" s="64">
        <v>94.348599534379758</v>
      </c>
      <c r="G194" s="64">
        <v>100.1704731898587</v>
      </c>
      <c r="H194" s="64">
        <v>123.04994173405402</v>
      </c>
      <c r="I194" s="64">
        <v>108.64017173599312</v>
      </c>
      <c r="J194" s="64">
        <v>94.593755669835076</v>
      </c>
      <c r="K194" s="64">
        <v>99.269659582036226</v>
      </c>
      <c r="L194" s="64">
        <v>97.919451320423676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>
        <v>65.860916075553462</v>
      </c>
    </row>
    <row r="195" spans="2:43" x14ac:dyDescent="0.25">
      <c r="B195" t="s">
        <v>1575</v>
      </c>
      <c r="C195" s="64">
        <v>94.532494442589083</v>
      </c>
      <c r="D195" s="64">
        <v>91.264083730478319</v>
      </c>
      <c r="E195" s="64">
        <v>96.540162710483912</v>
      </c>
      <c r="F195" s="64">
        <v>93.98711466695876</v>
      </c>
      <c r="G195" s="64">
        <v>114.64852887706016</v>
      </c>
      <c r="H195" s="64">
        <v>101.04926939170444</v>
      </c>
      <c r="I195" s="64">
        <v>95.108912091629264</v>
      </c>
      <c r="J195" s="64">
        <v>98.305850313196657</v>
      </c>
      <c r="K195" s="64">
        <v>109.40946074425551</v>
      </c>
      <c r="L195" s="64">
        <v>105.15412303164405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60.522764089328163</v>
      </c>
    </row>
    <row r="196" spans="2:43" x14ac:dyDescent="0.25">
      <c r="B196" t="s">
        <v>1557</v>
      </c>
      <c r="C196" s="64" t="s">
        <v>1557</v>
      </c>
      <c r="D196" s="64" t="s">
        <v>1557</v>
      </c>
      <c r="E196" s="64" t="s">
        <v>1557</v>
      </c>
      <c r="F196" s="64" t="s">
        <v>1557</v>
      </c>
      <c r="G196" s="64" t="s">
        <v>1557</v>
      </c>
      <c r="H196" s="64" t="s">
        <v>1557</v>
      </c>
      <c r="I196" s="64" t="s">
        <v>1557</v>
      </c>
      <c r="J196" s="64" t="s">
        <v>1557</v>
      </c>
      <c r="K196" s="64" t="s">
        <v>1557</v>
      </c>
      <c r="L196" s="64" t="s">
        <v>1557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 t="s">
        <v>1557</v>
      </c>
    </row>
    <row r="197" spans="2:43" x14ac:dyDescent="0.25">
      <c r="B197" t="s">
        <v>1554</v>
      </c>
      <c r="C197" s="64" t="s">
        <v>1554</v>
      </c>
      <c r="D197" s="64" t="s">
        <v>1554</v>
      </c>
      <c r="E197" s="64" t="s">
        <v>1554</v>
      </c>
      <c r="F197" s="64" t="s">
        <v>1554</v>
      </c>
      <c r="G197" s="64" t="s">
        <v>1554</v>
      </c>
      <c r="H197" s="64" t="s">
        <v>1554</v>
      </c>
      <c r="I197" s="64" t="s">
        <v>1554</v>
      </c>
      <c r="J197" s="64" t="s">
        <v>1554</v>
      </c>
      <c r="K197" s="64" t="s">
        <v>1554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>
        <v>0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BERLINKI</v>
      </c>
      <c r="D221" s="64" t="str">
        <f t="shared" ref="D221:AP221" si="51">D181</f>
        <v>JEDYNKI</v>
      </c>
      <c r="E221" s="64" t="str">
        <f t="shared" si="51"/>
        <v>SOKOLIKI</v>
      </c>
      <c r="F221" s="64" t="str">
        <f t="shared" si="51"/>
        <v>KRAKUS</v>
      </c>
      <c r="G221" s="64" t="str">
        <f t="shared" si="51"/>
        <v>MORLINY</v>
      </c>
      <c r="H221" s="64" t="str">
        <f t="shared" si="51"/>
        <v>SOKOŁÓW</v>
      </c>
      <c r="I221" s="64" t="str">
        <f t="shared" si="51"/>
        <v>TARCZYŃSKI</v>
      </c>
      <c r="J221" s="64" t="str">
        <f t="shared" si="51"/>
        <v>INDYKPOL</v>
      </c>
      <c r="K221" s="64" t="str">
        <f t="shared" si="51"/>
        <v>PIKOK</v>
      </c>
      <c r="L221" s="64" t="str">
        <f t="shared" si="51"/>
        <v>KRAINA WĘDLIN</v>
      </c>
      <c r="M221" s="64" t="str">
        <f t="shared" si="51"/>
        <v>ENDCOL</v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381</v>
      </c>
      <c r="D222" t="s">
        <v>1569</v>
      </c>
      <c r="E222" t="s">
        <v>1569</v>
      </c>
      <c r="F222" t="s">
        <v>380</v>
      </c>
      <c r="G222" t="s">
        <v>381</v>
      </c>
      <c r="H222" t="s">
        <v>1577</v>
      </c>
      <c r="I222" t="s">
        <v>381</v>
      </c>
      <c r="J222" t="s">
        <v>1572</v>
      </c>
      <c r="K222" t="s">
        <v>384</v>
      </c>
      <c r="L222" t="s">
        <v>1573</v>
      </c>
    </row>
    <row r="223" spans="2:43" x14ac:dyDescent="0.25">
      <c r="C223" t="s">
        <v>1576</v>
      </c>
      <c r="D223" t="s">
        <v>1555</v>
      </c>
      <c r="E223" t="s">
        <v>1555</v>
      </c>
      <c r="F223" t="s">
        <v>1572</v>
      </c>
      <c r="G223" t="s">
        <v>1555</v>
      </c>
      <c r="H223" t="s">
        <v>1555</v>
      </c>
      <c r="I223" t="s">
        <v>1574</v>
      </c>
      <c r="J223" t="s">
        <v>1555</v>
      </c>
      <c r="K223" t="s">
        <v>1570</v>
      </c>
      <c r="L223" t="s">
        <v>384</v>
      </c>
    </row>
    <row r="224" spans="2:43" x14ac:dyDescent="0.25">
      <c r="C224" t="s">
        <v>1555</v>
      </c>
      <c r="F224" t="s">
        <v>1574</v>
      </c>
      <c r="I224" t="s">
        <v>1555</v>
      </c>
      <c r="K224" t="s">
        <v>1555</v>
      </c>
      <c r="L224" t="s">
        <v>1570</v>
      </c>
    </row>
    <row r="225" spans="6:12" x14ac:dyDescent="0.25">
      <c r="F225" t="s">
        <v>1555</v>
      </c>
      <c r="L225" t="s">
        <v>379</v>
      </c>
    </row>
    <row r="226" spans="6:12" x14ac:dyDescent="0.25">
      <c r="L226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BERLINKI</v>
      </c>
      <c r="D251" s="64" t="str">
        <f t="shared" ref="D251:AP251" si="52">D221</f>
        <v>JEDYNKI</v>
      </c>
      <c r="E251" s="64" t="str">
        <f t="shared" si="52"/>
        <v>SOKOLIKI</v>
      </c>
      <c r="F251" s="64" t="str">
        <f t="shared" si="52"/>
        <v>KRAKUS</v>
      </c>
      <c r="G251" s="64" t="str">
        <f t="shared" si="52"/>
        <v>MORLINY</v>
      </c>
      <c r="H251" s="64" t="str">
        <f t="shared" si="52"/>
        <v>SOKOŁÓW</v>
      </c>
      <c r="I251" s="64" t="str">
        <f t="shared" si="52"/>
        <v>TARCZYŃSKI</v>
      </c>
      <c r="J251" s="64" t="str">
        <f t="shared" si="52"/>
        <v>INDYKPOL</v>
      </c>
      <c r="K251" s="64" t="str">
        <f t="shared" si="52"/>
        <v>PIKOK</v>
      </c>
      <c r="L251" s="64" t="str">
        <f t="shared" si="52"/>
        <v>KRAINA WĘDLIN</v>
      </c>
      <c r="M251" s="64" t="str">
        <f t="shared" si="52"/>
        <v>ENDCOL</v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1569</v>
      </c>
      <c r="D252" t="s">
        <v>380</v>
      </c>
      <c r="E252" t="s">
        <v>380</v>
      </c>
      <c r="F252" t="s">
        <v>1569</v>
      </c>
      <c r="G252" t="s">
        <v>1569</v>
      </c>
      <c r="H252" t="s">
        <v>1569</v>
      </c>
      <c r="I252" t="s">
        <v>1569</v>
      </c>
      <c r="J252" t="s">
        <v>1556</v>
      </c>
      <c r="K252" t="s">
        <v>1571</v>
      </c>
      <c r="L252" t="s">
        <v>1569</v>
      </c>
    </row>
    <row r="253" spans="2:42" x14ac:dyDescent="0.25">
      <c r="C253" t="s">
        <v>1572</v>
      </c>
      <c r="D253" t="s">
        <v>1572</v>
      </c>
      <c r="E253" t="s">
        <v>381</v>
      </c>
      <c r="F253" t="s">
        <v>381</v>
      </c>
      <c r="G253" t="s">
        <v>1556</v>
      </c>
      <c r="H253" t="s">
        <v>1570</v>
      </c>
      <c r="I253" t="s">
        <v>1556</v>
      </c>
      <c r="K253" t="s">
        <v>1574</v>
      </c>
      <c r="L253" t="s">
        <v>380</v>
      </c>
    </row>
    <row r="254" spans="2:42" x14ac:dyDescent="0.25">
      <c r="C254" t="s">
        <v>1556</v>
      </c>
      <c r="D254" t="s">
        <v>1556</v>
      </c>
      <c r="E254" t="s">
        <v>384</v>
      </c>
      <c r="F254" t="s">
        <v>1573</v>
      </c>
      <c r="H254" t="s">
        <v>1556</v>
      </c>
      <c r="K254" t="s">
        <v>1556</v>
      </c>
      <c r="L254" t="s">
        <v>381</v>
      </c>
    </row>
    <row r="255" spans="2:42" x14ac:dyDescent="0.25">
      <c r="E255" t="s">
        <v>1574</v>
      </c>
      <c r="F255" t="s">
        <v>1556</v>
      </c>
      <c r="L255" t="s">
        <v>1571</v>
      </c>
    </row>
    <row r="256" spans="2:42" x14ac:dyDescent="0.25">
      <c r="E256" t="s">
        <v>382</v>
      </c>
      <c r="L256" t="s">
        <v>1574</v>
      </c>
    </row>
    <row r="257" spans="5:12" x14ac:dyDescent="0.25">
      <c r="E257" t="s">
        <v>1556</v>
      </c>
      <c r="L257" t="s">
        <v>382</v>
      </c>
    </row>
    <row r="258" spans="5:12" x14ac:dyDescent="0.25">
      <c r="L258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3" priority="1">
      <formula>AND(C182&lt;=80,C182&lt;&gt;"")</formula>
    </cfRule>
    <cfRule type="expression" dxfId="12" priority="2">
      <formula>AND(C182&gt;120,C182&lt;&gt;"")</formula>
    </cfRule>
  </conditionalFormatting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33546-2A2C-46ED-8C62-94C16F586F13}">
  <sheetPr codeName="Arkusz272"/>
  <dimension ref="A1:AS256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6" x14ac:dyDescent="0.25">
      <c r="A1" s="46" t="s">
        <v>245</v>
      </c>
      <c r="C1" s="25" t="s">
        <v>356</v>
      </c>
      <c r="D1" s="25" t="s">
        <v>388</v>
      </c>
      <c r="E1" s="25" t="s">
        <v>391</v>
      </c>
      <c r="F1" s="25" t="s">
        <v>394</v>
      </c>
      <c r="G1" s="25" t="s">
        <v>682</v>
      </c>
      <c r="H1" s="25" t="s">
        <v>715</v>
      </c>
      <c r="I1" s="25" t="s">
        <v>717</v>
      </c>
      <c r="J1" s="25" t="s">
        <v>676</v>
      </c>
      <c r="K1" s="25" t="s">
        <v>763</v>
      </c>
      <c r="L1" s="57"/>
      <c r="M1" s="57"/>
      <c r="N1" s="57"/>
      <c r="O1" s="57"/>
      <c r="P1" s="57"/>
      <c r="Q1" s="57"/>
      <c r="R1" s="57"/>
      <c r="S1" s="57"/>
      <c r="T1" s="57"/>
    </row>
    <row r="2" spans="1:20" ht="28.5" x14ac:dyDescent="0.25">
      <c r="B2" s="16" t="s">
        <v>1578</v>
      </c>
      <c r="C2" s="10">
        <v>0.7</v>
      </c>
      <c r="D2" s="10">
        <v>0.37</v>
      </c>
      <c r="E2" s="10">
        <v>0.48</v>
      </c>
      <c r="F2" s="10">
        <v>0.56999999999999995</v>
      </c>
      <c r="G2" s="10">
        <v>0.23</v>
      </c>
      <c r="H2" s="10">
        <v>0.54</v>
      </c>
      <c r="I2" s="10">
        <v>0.23</v>
      </c>
      <c r="J2" s="10">
        <v>0.23</v>
      </c>
      <c r="K2" s="10">
        <v>0.13</v>
      </c>
      <c r="L2" s="58"/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 t="s">
        <v>377</v>
      </c>
      <c r="C3" s="12">
        <v>0.77</v>
      </c>
      <c r="D3" s="12">
        <v>0.54</v>
      </c>
      <c r="E3" s="12">
        <v>0.66</v>
      </c>
      <c r="F3" s="12">
        <v>0.67</v>
      </c>
      <c r="G3" s="12">
        <v>0.73</v>
      </c>
      <c r="H3" s="12">
        <v>0.68</v>
      </c>
      <c r="I3" s="12">
        <v>0.59</v>
      </c>
      <c r="J3" s="12">
        <v>0.36</v>
      </c>
      <c r="K3" s="12">
        <v>0.4</v>
      </c>
      <c r="L3" s="60"/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 t="s">
        <v>1579</v>
      </c>
      <c r="C4" s="10">
        <v>0.66</v>
      </c>
      <c r="D4" s="10">
        <v>0.57999999999999996</v>
      </c>
      <c r="E4" s="10">
        <v>0.59</v>
      </c>
      <c r="F4" s="10">
        <v>0.72</v>
      </c>
      <c r="G4" s="10">
        <v>0.23</v>
      </c>
      <c r="H4" s="10">
        <v>0.41</v>
      </c>
      <c r="I4" s="10">
        <v>0.41</v>
      </c>
      <c r="J4" s="10">
        <v>0.09</v>
      </c>
      <c r="K4" s="10">
        <v>0.43</v>
      </c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 t="s">
        <v>380</v>
      </c>
      <c r="C5" s="12">
        <v>0.84</v>
      </c>
      <c r="D5" s="12">
        <v>0.46</v>
      </c>
      <c r="E5" s="12">
        <v>0.49</v>
      </c>
      <c r="F5" s="12">
        <v>0.47</v>
      </c>
      <c r="G5" s="12">
        <v>0.23</v>
      </c>
      <c r="H5" s="12">
        <v>0.37</v>
      </c>
      <c r="I5" s="12">
        <v>0.23</v>
      </c>
      <c r="J5" s="12">
        <v>0.14000000000000001</v>
      </c>
      <c r="K5" s="12">
        <v>0.17</v>
      </c>
      <c r="L5" s="60"/>
      <c r="M5" s="60"/>
      <c r="N5" s="60"/>
      <c r="O5" s="61"/>
      <c r="P5" s="60"/>
      <c r="Q5" s="60"/>
      <c r="R5" s="60"/>
      <c r="S5" s="60"/>
      <c r="T5" s="60"/>
    </row>
    <row r="6" spans="1:20" x14ac:dyDescent="0.25">
      <c r="B6" s="16" t="s">
        <v>1580</v>
      </c>
      <c r="C6" s="10">
        <v>0.82</v>
      </c>
      <c r="D6" s="10">
        <v>0.59</v>
      </c>
      <c r="E6" s="10">
        <v>0.57999999999999996</v>
      </c>
      <c r="F6" s="10">
        <v>0.67</v>
      </c>
      <c r="G6" s="10">
        <v>0.36</v>
      </c>
      <c r="H6" s="10">
        <v>0.44</v>
      </c>
      <c r="I6" s="10">
        <v>0.36</v>
      </c>
      <c r="J6" s="10">
        <v>0.55000000000000004</v>
      </c>
      <c r="K6" s="10">
        <v>0.53</v>
      </c>
      <c r="L6" s="58"/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 t="s">
        <v>1585</v>
      </c>
      <c r="C7" s="12">
        <v>0.74</v>
      </c>
      <c r="D7" s="12">
        <v>0.53</v>
      </c>
      <c r="E7" s="12">
        <v>0.61</v>
      </c>
      <c r="F7" s="12">
        <v>0.64</v>
      </c>
      <c r="G7" s="12">
        <v>0.32</v>
      </c>
      <c r="H7" s="12">
        <v>0.44</v>
      </c>
      <c r="I7" s="12">
        <v>0.18</v>
      </c>
      <c r="J7" s="12">
        <v>0.32</v>
      </c>
      <c r="K7" s="12">
        <v>0.7</v>
      </c>
      <c r="L7" s="60"/>
      <c r="M7" s="60"/>
      <c r="N7" s="60"/>
      <c r="O7" s="61"/>
      <c r="P7" s="60"/>
      <c r="Q7" s="60"/>
      <c r="R7" s="60"/>
      <c r="S7" s="60"/>
      <c r="T7" s="60"/>
    </row>
    <row r="8" spans="1:20" x14ac:dyDescent="0.25">
      <c r="B8" s="16" t="s">
        <v>1581</v>
      </c>
      <c r="C8" s="10">
        <v>0.66</v>
      </c>
      <c r="D8" s="10">
        <v>0.43</v>
      </c>
      <c r="E8" s="10">
        <v>0.49</v>
      </c>
      <c r="F8" s="10">
        <v>0.55000000000000004</v>
      </c>
      <c r="G8" s="10">
        <v>0.36</v>
      </c>
      <c r="H8" s="10">
        <v>0.46</v>
      </c>
      <c r="I8" s="10">
        <v>0.45</v>
      </c>
      <c r="J8" s="10">
        <v>0.32</v>
      </c>
      <c r="K8" s="10">
        <v>0.37</v>
      </c>
      <c r="L8" s="58"/>
      <c r="M8" s="58"/>
      <c r="N8" s="58"/>
      <c r="O8" s="59"/>
      <c r="P8" s="58"/>
      <c r="Q8" s="58"/>
      <c r="R8" s="58"/>
      <c r="S8" s="59"/>
      <c r="T8" s="58"/>
    </row>
    <row r="9" spans="1:20" ht="28.5" x14ac:dyDescent="0.25">
      <c r="B9" s="11" t="s">
        <v>1582</v>
      </c>
      <c r="C9" s="12">
        <v>0.53</v>
      </c>
      <c r="D9" s="12">
        <v>0.33</v>
      </c>
      <c r="E9" s="12">
        <v>0.3</v>
      </c>
      <c r="F9" s="12">
        <v>0.46</v>
      </c>
      <c r="G9" s="12">
        <v>0.23</v>
      </c>
      <c r="H9" s="12">
        <v>0.32</v>
      </c>
      <c r="I9" s="12">
        <v>0.27</v>
      </c>
      <c r="J9" s="12">
        <v>0.18</v>
      </c>
      <c r="K9" s="12">
        <v>0.2</v>
      </c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384</v>
      </c>
      <c r="C10" s="10">
        <v>0.73</v>
      </c>
      <c r="D10" s="10">
        <v>0.52</v>
      </c>
      <c r="E10" s="10">
        <v>0.53</v>
      </c>
      <c r="F10" s="10">
        <v>0.62</v>
      </c>
      <c r="G10" s="10">
        <v>0.32</v>
      </c>
      <c r="H10" s="10">
        <v>0.32</v>
      </c>
      <c r="I10" s="10">
        <v>0.32</v>
      </c>
      <c r="J10" s="10">
        <v>0.41</v>
      </c>
      <c r="K10" s="10">
        <v>0.47</v>
      </c>
      <c r="L10" s="58"/>
      <c r="M10" s="58"/>
      <c r="N10" s="58"/>
      <c r="O10" s="59"/>
      <c r="P10" s="58"/>
      <c r="Q10" s="58"/>
      <c r="R10" s="58"/>
      <c r="S10" s="59"/>
      <c r="T10" s="58"/>
    </row>
    <row r="11" spans="1:20" x14ac:dyDescent="0.25">
      <c r="B11" s="11" t="s">
        <v>1583</v>
      </c>
      <c r="C11" s="12">
        <v>0.73</v>
      </c>
      <c r="D11" s="12">
        <v>0.53</v>
      </c>
      <c r="E11" s="12">
        <v>0.51</v>
      </c>
      <c r="F11" s="12">
        <v>0.57999999999999996</v>
      </c>
      <c r="G11" s="12">
        <v>0.36</v>
      </c>
      <c r="H11" s="12">
        <v>0.49</v>
      </c>
      <c r="I11" s="12">
        <v>0.36</v>
      </c>
      <c r="J11" s="12">
        <v>0.5</v>
      </c>
      <c r="K11" s="12">
        <v>0.63</v>
      </c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 t="s">
        <v>379</v>
      </c>
      <c r="C12" s="10">
        <v>0.75</v>
      </c>
      <c r="D12" s="10">
        <v>0.57999999999999996</v>
      </c>
      <c r="E12" s="10">
        <v>0.53</v>
      </c>
      <c r="F12" s="10">
        <v>0.62</v>
      </c>
      <c r="G12" s="10">
        <v>0.32</v>
      </c>
      <c r="H12" s="10">
        <v>0.44</v>
      </c>
      <c r="I12" s="10">
        <v>0.18</v>
      </c>
      <c r="J12" s="10">
        <v>0.36</v>
      </c>
      <c r="K12" s="10">
        <v>0.53</v>
      </c>
      <c r="L12" s="58"/>
      <c r="M12" s="58"/>
      <c r="N12" s="58"/>
      <c r="O12" s="59"/>
      <c r="P12" s="58"/>
      <c r="Q12" s="58"/>
      <c r="R12" s="58"/>
      <c r="S12" s="59"/>
      <c r="T12" s="59"/>
    </row>
    <row r="13" spans="1:20" ht="28.5" x14ac:dyDescent="0.25">
      <c r="B13" s="11" t="s">
        <v>382</v>
      </c>
      <c r="C13" s="12">
        <v>0.75</v>
      </c>
      <c r="D13" s="12">
        <v>0.45</v>
      </c>
      <c r="E13" s="12">
        <v>0.46</v>
      </c>
      <c r="F13" s="12">
        <v>0.57999999999999996</v>
      </c>
      <c r="G13" s="12">
        <v>0.23</v>
      </c>
      <c r="H13" s="12">
        <v>0.37</v>
      </c>
      <c r="I13" s="12">
        <v>0.32</v>
      </c>
      <c r="J13" s="12">
        <v>0.27</v>
      </c>
      <c r="K13" s="12">
        <v>0.33</v>
      </c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 t="s">
        <v>1584</v>
      </c>
      <c r="C14" s="10">
        <v>0.79</v>
      </c>
      <c r="D14" s="10">
        <v>0.55000000000000004</v>
      </c>
      <c r="E14" s="10">
        <v>0.56999999999999995</v>
      </c>
      <c r="F14" s="10">
        <v>0.66</v>
      </c>
      <c r="G14" s="10">
        <v>0.32</v>
      </c>
      <c r="H14" s="10">
        <v>0.37</v>
      </c>
      <c r="I14" s="10">
        <v>0.36</v>
      </c>
      <c r="J14" s="10">
        <v>0.27</v>
      </c>
      <c r="K14" s="10">
        <v>0.33</v>
      </c>
      <c r="L14" s="58"/>
      <c r="M14" s="58"/>
      <c r="N14" s="58"/>
      <c r="O14" s="59"/>
      <c r="P14" s="58"/>
      <c r="Q14" s="58"/>
      <c r="R14" s="58"/>
      <c r="S14" s="58"/>
      <c r="T14" s="58"/>
    </row>
    <row r="15" spans="1:20" ht="28.5" x14ac:dyDescent="0.25">
      <c r="B15" s="11" t="s">
        <v>1586</v>
      </c>
      <c r="C15" s="12">
        <v>0.72</v>
      </c>
      <c r="D15" s="12">
        <v>0.41</v>
      </c>
      <c r="E15" s="12">
        <v>0.47</v>
      </c>
      <c r="F15" s="12">
        <v>0.55000000000000004</v>
      </c>
      <c r="G15" s="12">
        <v>0.32</v>
      </c>
      <c r="H15" s="12">
        <v>0.44</v>
      </c>
      <c r="I15" s="12">
        <v>0.23</v>
      </c>
      <c r="J15" s="12">
        <v>0.45</v>
      </c>
      <c r="K15" s="12">
        <v>0.33</v>
      </c>
      <c r="L15" s="60"/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0.72785714285714287</v>
      </c>
      <c r="D40" s="63">
        <f>IFERROR(IF(D1&lt;&gt;"",AVERAGE(D2:D39),""),"")</f>
        <v>0.49071428571428577</v>
      </c>
      <c r="E40" s="63">
        <f t="shared" ref="E40:AP40" si="0">IFERROR(IF(E1&lt;&gt;"",AVERAGE(E2:E39),""),"")</f>
        <v>0.51928571428571424</v>
      </c>
      <c r="F40" s="63">
        <f t="shared" si="0"/>
        <v>0.5971428571428572</v>
      </c>
      <c r="G40" s="63">
        <f t="shared" si="0"/>
        <v>0.32571428571428568</v>
      </c>
      <c r="H40" s="63">
        <f t="shared" si="0"/>
        <v>0.43500000000000005</v>
      </c>
      <c r="I40" s="63">
        <f t="shared" si="0"/>
        <v>0.32071428571428573</v>
      </c>
      <c r="J40" s="63">
        <f t="shared" si="0"/>
        <v>0.31785714285714289</v>
      </c>
      <c r="K40" s="63">
        <f t="shared" si="0"/>
        <v>0.39642857142857146</v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110</v>
      </c>
      <c r="D41" s="15">
        <v>83</v>
      </c>
      <c r="E41" s="15">
        <v>90</v>
      </c>
      <c r="F41" s="15">
        <v>92</v>
      </c>
      <c r="G41" s="15">
        <v>22</v>
      </c>
      <c r="H41" s="15">
        <v>41</v>
      </c>
      <c r="I41" s="15">
        <v>22</v>
      </c>
      <c r="J41" s="15">
        <v>22</v>
      </c>
      <c r="K41" s="15">
        <v>30</v>
      </c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83 / SOKOŁÓW N = 90 / TARCZYŃSKI N = 92 / INDYKPOL N = 22 / BALCERZAK N = 41 / OLEWNIK N = 22 / PIKOK N = 22 / KRAINA WĘDLIN N = 30 </v>
      </c>
      <c r="D43" t="str">
        <f>IF(D41&lt;&gt;"",IF(E41&lt;&gt;"",D1&amp;" N = "&amp;D41&amp;" / ",D1&amp;" N = "&amp;D41&amp;" "),"")</f>
        <v xml:space="preserve">MORLINY N = 83 / </v>
      </c>
      <c r="E43" t="str">
        <f t="shared" ref="E43:AP43" si="1">IF(E41&lt;&gt;"",IF(F41&lt;&gt;"",E1&amp;" N = "&amp;E41&amp;" / ",E1&amp;" N = "&amp;E41&amp;" "),"")</f>
        <v xml:space="preserve">SOKOŁÓW N = 90 / </v>
      </c>
      <c r="F43" t="str">
        <f t="shared" si="1"/>
        <v xml:space="preserve">TARCZYŃSKI N = 92 / </v>
      </c>
      <c r="G43" t="str">
        <f t="shared" si="1"/>
        <v xml:space="preserve">INDYKPOL N = 22 / </v>
      </c>
      <c r="H43" t="str">
        <f t="shared" si="1"/>
        <v xml:space="preserve">BALCERZAK N = 41 / </v>
      </c>
      <c r="I43" t="str">
        <f t="shared" si="1"/>
        <v xml:space="preserve">OLEWNIK N = 22 / </v>
      </c>
      <c r="J43" t="str">
        <f t="shared" si="1"/>
        <v xml:space="preserve">PIKOK N = 22 / </v>
      </c>
      <c r="K43" t="str">
        <f t="shared" si="1"/>
        <v xml:space="preserve">KRAINA WĘDLIN N = 30 </v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INDYKPOL</v>
      </c>
      <c r="H51" t="str">
        <f t="shared" si="2"/>
        <v>BALCERZAK</v>
      </c>
      <c r="I51" t="str">
        <f t="shared" si="2"/>
        <v>OLEWNIK</v>
      </c>
      <c r="J51" t="str">
        <f t="shared" si="2"/>
        <v>PIKOK</v>
      </c>
      <c r="K51" t="str">
        <f t="shared" si="2"/>
        <v>KRAINA WĘDLIN</v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Kiełbasy suche tej marki są oparte o tradycyjne receptury</v>
      </c>
      <c r="C52" s="64">
        <f>IF($B52&lt;&gt;"",IF(C$40&lt;&gt;"",C2/C$40*100,""),"")</f>
        <v>96.172718351324818</v>
      </c>
      <c r="D52" s="64">
        <f>IF($B52&lt;&gt;"",IF(D$40&lt;&gt;"",SUBSTITUTE(D2,"-","0%")/D$40*100,""),"")</f>
        <v>75.400291120815126</v>
      </c>
      <c r="E52" s="64">
        <f t="shared" ref="E52:AP59" si="3">IF($B52&lt;&gt;"",IF(E$40&lt;&gt;"",SUBSTITUTE(E2,"-","0%")/E$40*100,""),"")</f>
        <v>92.434662998624489</v>
      </c>
      <c r="F52" s="64">
        <f t="shared" si="3"/>
        <v>95.454545454545439</v>
      </c>
      <c r="G52" s="64">
        <f t="shared" si="3"/>
        <v>70.614035087719301</v>
      </c>
      <c r="H52" s="64">
        <f t="shared" si="3"/>
        <v>124.13793103448276</v>
      </c>
      <c r="I52" s="64">
        <f t="shared" si="3"/>
        <v>71.714922048997778</v>
      </c>
      <c r="J52" s="64">
        <f t="shared" si="3"/>
        <v>72.359550561797747</v>
      </c>
      <c r="K52" s="64">
        <f t="shared" si="3"/>
        <v>32.792792792792788</v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81.231272161233349</v>
      </c>
    </row>
    <row r="53" spans="2:43" x14ac:dyDescent="0.25">
      <c r="B53" t="str">
        <f t="shared" ref="B53:B89" si="4">IF(B3&lt;&gt;"",B3,"")</f>
        <v>Mięso tej marki pochodzi z Polski</v>
      </c>
      <c r="C53" s="64">
        <f t="shared" ref="C53:C89" si="5">IF($B53&lt;&gt;"",IF(C$40&lt;&gt;"",C3/C$40*100,""),"")</f>
        <v>105.78999018645732</v>
      </c>
      <c r="D53" s="64">
        <f t="shared" ref="D53:S68" si="6">IF($B53&lt;&gt;"",IF(D$40&lt;&gt;"",SUBSTITUTE(D3,"-","0%")/D$40*100,""),"")</f>
        <v>110.04366812227073</v>
      </c>
      <c r="E53" s="64">
        <f t="shared" si="6"/>
        <v>127.09766162310869</v>
      </c>
      <c r="F53" s="64">
        <f t="shared" si="6"/>
        <v>112.20095693779903</v>
      </c>
      <c r="G53" s="64">
        <f t="shared" si="6"/>
        <v>224.12280701754389</v>
      </c>
      <c r="H53" s="64">
        <f t="shared" si="6"/>
        <v>156.32183908045977</v>
      </c>
      <c r="I53" s="64">
        <f t="shared" si="6"/>
        <v>183.96436525612469</v>
      </c>
      <c r="J53" s="64">
        <f t="shared" si="6"/>
        <v>113.25842696629212</v>
      </c>
      <c r="K53" s="64">
        <f t="shared" si="6"/>
        <v>100.90090090090089</v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137.0778462323286</v>
      </c>
    </row>
    <row r="54" spans="2:43" x14ac:dyDescent="0.25">
      <c r="B54" t="str">
        <f t="shared" si="4"/>
        <v>Kiełbasy suche tej marki są wszędzie dostępne</v>
      </c>
      <c r="C54" s="64">
        <f t="shared" si="5"/>
        <v>90.677134445534847</v>
      </c>
      <c r="D54" s="64">
        <f t="shared" si="6"/>
        <v>118.19505094614262</v>
      </c>
      <c r="E54" s="64">
        <f t="shared" si="3"/>
        <v>113.61760660247593</v>
      </c>
      <c r="F54" s="64">
        <f t="shared" si="3"/>
        <v>120.57416267942583</v>
      </c>
      <c r="G54" s="64">
        <f t="shared" si="3"/>
        <v>70.614035087719301</v>
      </c>
      <c r="H54" s="64">
        <f t="shared" si="3"/>
        <v>94.252873563218373</v>
      </c>
      <c r="I54" s="64">
        <f t="shared" si="3"/>
        <v>127.83964365256124</v>
      </c>
      <c r="J54" s="64">
        <f t="shared" si="3"/>
        <v>28.31460674157303</v>
      </c>
      <c r="K54" s="64">
        <f t="shared" si="3"/>
        <v>108.46846846846844</v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96.95039802079107</v>
      </c>
    </row>
    <row r="55" spans="2:43" x14ac:dyDescent="0.25">
      <c r="B55" t="str">
        <f t="shared" si="4"/>
        <v>To marka z długą historią</v>
      </c>
      <c r="C55" s="64">
        <f t="shared" si="5"/>
        <v>115.4072620215898</v>
      </c>
      <c r="D55" s="64">
        <f t="shared" si="6"/>
        <v>93.740902474526919</v>
      </c>
      <c r="E55" s="64">
        <f t="shared" si="3"/>
        <v>94.360385144429173</v>
      </c>
      <c r="F55" s="64">
        <f t="shared" si="3"/>
        <v>78.708133971291844</v>
      </c>
      <c r="G55" s="64">
        <f t="shared" si="3"/>
        <v>70.614035087719301</v>
      </c>
      <c r="H55" s="64">
        <f t="shared" si="3"/>
        <v>85.057471264367805</v>
      </c>
      <c r="I55" s="64">
        <f t="shared" si="3"/>
        <v>71.714922048997778</v>
      </c>
      <c r="J55" s="64">
        <f t="shared" si="3"/>
        <v>44.044943820224717</v>
      </c>
      <c r="K55" s="64">
        <f t="shared" si="3"/>
        <v>42.882882882882882</v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77.392326524003352</v>
      </c>
    </row>
    <row r="56" spans="2:43" x14ac:dyDescent="0.25">
      <c r="B56" t="str">
        <f t="shared" si="4"/>
        <v>Kiełbasy suche tej marki świetnie smakują</v>
      </c>
      <c r="C56" s="64">
        <f t="shared" si="5"/>
        <v>112.65947006869479</v>
      </c>
      <c r="D56" s="64">
        <f t="shared" si="6"/>
        <v>120.23289665211061</v>
      </c>
      <c r="E56" s="64">
        <f t="shared" si="3"/>
        <v>111.69188445667126</v>
      </c>
      <c r="F56" s="64">
        <f t="shared" si="3"/>
        <v>112.20095693779903</v>
      </c>
      <c r="G56" s="64">
        <f t="shared" si="3"/>
        <v>110.5263157894737</v>
      </c>
      <c r="H56" s="64">
        <f t="shared" si="3"/>
        <v>101.14942528735631</v>
      </c>
      <c r="I56" s="64">
        <f t="shared" si="3"/>
        <v>112.24944320712693</v>
      </c>
      <c r="J56" s="64">
        <f t="shared" si="3"/>
        <v>173.03370786516854</v>
      </c>
      <c r="K56" s="64">
        <f t="shared" si="3"/>
        <v>133.69369369369369</v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120.82642155089941</v>
      </c>
    </row>
    <row r="57" spans="2:43" x14ac:dyDescent="0.25">
      <c r="B57" t="str">
        <f t="shared" si="4"/>
        <v>To marka, która ma szeroką ofertę kiełbasy suche</v>
      </c>
      <c r="C57" s="64">
        <f t="shared" si="5"/>
        <v>101.6683022571148</v>
      </c>
      <c r="D57" s="64">
        <f t="shared" si="6"/>
        <v>108.00582241630276</v>
      </c>
      <c r="E57" s="64">
        <f t="shared" si="3"/>
        <v>117.46905089408529</v>
      </c>
      <c r="F57" s="64">
        <f t="shared" si="3"/>
        <v>107.17703349282294</v>
      </c>
      <c r="G57" s="64">
        <f t="shared" si="3"/>
        <v>98.24561403508774</v>
      </c>
      <c r="H57" s="64">
        <f t="shared" si="3"/>
        <v>101.14942528735631</v>
      </c>
      <c r="I57" s="64">
        <f t="shared" si="3"/>
        <v>56.124721603563465</v>
      </c>
      <c r="J57" s="64">
        <f t="shared" si="3"/>
        <v>100.67415730337078</v>
      </c>
      <c r="K57" s="64">
        <f t="shared" si="3"/>
        <v>176.57657657657654</v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107.45452265180896</v>
      </c>
    </row>
    <row r="58" spans="2:43" x14ac:dyDescent="0.25">
      <c r="B58" t="str">
        <f t="shared" si="4"/>
        <v>Kiełbasy suche tej marki są naturalne</v>
      </c>
      <c r="C58" s="64">
        <f t="shared" si="5"/>
        <v>90.677134445534847</v>
      </c>
      <c r="D58" s="64">
        <f t="shared" si="6"/>
        <v>87.627365356622988</v>
      </c>
      <c r="E58" s="64">
        <f t="shared" si="3"/>
        <v>94.360385144429173</v>
      </c>
      <c r="F58" s="64">
        <f t="shared" si="3"/>
        <v>92.10526315789474</v>
      </c>
      <c r="G58" s="64">
        <f t="shared" si="3"/>
        <v>110.5263157894737</v>
      </c>
      <c r="H58" s="64">
        <f t="shared" si="3"/>
        <v>105.74712643678158</v>
      </c>
      <c r="I58" s="64">
        <f t="shared" si="3"/>
        <v>140.31180400890867</v>
      </c>
      <c r="J58" s="64">
        <f t="shared" si="3"/>
        <v>100.67415730337078</v>
      </c>
      <c r="K58" s="64">
        <f t="shared" si="3"/>
        <v>93.333333333333329</v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101.70698721959442</v>
      </c>
    </row>
    <row r="59" spans="2:43" x14ac:dyDescent="0.25">
      <c r="B59" t="str">
        <f t="shared" si="4"/>
        <v>Kiełbasy suche tej marki są inne niż Kiełbasy suche pozostałych marek</v>
      </c>
      <c r="C59" s="64">
        <f t="shared" si="5"/>
        <v>72.816486751717363</v>
      </c>
      <c r="D59" s="64">
        <f t="shared" si="6"/>
        <v>67.248908296943227</v>
      </c>
      <c r="E59" s="64">
        <f t="shared" si="3"/>
        <v>57.771664374140308</v>
      </c>
      <c r="F59" s="64">
        <f t="shared" si="3"/>
        <v>77.033492822966494</v>
      </c>
      <c r="G59" s="64">
        <f t="shared" si="3"/>
        <v>70.614035087719301</v>
      </c>
      <c r="H59" s="64">
        <f t="shared" si="3"/>
        <v>73.563218390804579</v>
      </c>
      <c r="I59" s="64">
        <f t="shared" ref="E59:AT65" si="8">IF($B59&lt;&gt;"",IF(I$40&lt;&gt;"",SUBSTITUTE(I9,"-","0%")/I$40*100,""),"")</f>
        <v>84.187082405345208</v>
      </c>
      <c r="J59" s="64">
        <f t="shared" si="8"/>
        <v>56.62921348314606</v>
      </c>
      <c r="K59" s="64">
        <f t="shared" si="8"/>
        <v>50.450450450450447</v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67.812728007025896</v>
      </c>
    </row>
    <row r="60" spans="2:43" x14ac:dyDescent="0.25">
      <c r="B60" t="str">
        <f t="shared" si="4"/>
        <v>To marka, której ufam</v>
      </c>
      <c r="C60" s="64">
        <f t="shared" si="5"/>
        <v>100.29440628066733</v>
      </c>
      <c r="D60" s="64">
        <f t="shared" si="6"/>
        <v>105.96797671033478</v>
      </c>
      <c r="E60" s="64">
        <f t="shared" si="8"/>
        <v>102.06327372764787</v>
      </c>
      <c r="F60" s="64">
        <f t="shared" si="8"/>
        <v>103.82775119617224</v>
      </c>
      <c r="G60" s="64">
        <f t="shared" si="8"/>
        <v>98.24561403508774</v>
      </c>
      <c r="H60" s="64">
        <f t="shared" si="8"/>
        <v>73.563218390804579</v>
      </c>
      <c r="I60" s="64">
        <f t="shared" si="8"/>
        <v>99.7772828507795</v>
      </c>
      <c r="J60" s="64">
        <f t="shared" si="8"/>
        <v>128.98876404494379</v>
      </c>
      <c r="K60" s="64">
        <f t="shared" si="8"/>
        <v>118.55855855855854</v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103.47631619944404</v>
      </c>
    </row>
    <row r="61" spans="2:43" x14ac:dyDescent="0.25">
      <c r="B61" t="str">
        <f t="shared" si="4"/>
        <v>Kiełbasy suche tej marki są warte swojej ceny</v>
      </c>
      <c r="C61" s="64">
        <f t="shared" si="5"/>
        <v>100.29440628066733</v>
      </c>
      <c r="D61" s="64">
        <f t="shared" si="6"/>
        <v>108.00582241630276</v>
      </c>
      <c r="E61" s="64">
        <f t="shared" si="8"/>
        <v>98.211829436038528</v>
      </c>
      <c r="F61" s="64">
        <f t="shared" si="8"/>
        <v>97.129186602870803</v>
      </c>
      <c r="G61" s="64">
        <f t="shared" si="8"/>
        <v>110.5263157894737</v>
      </c>
      <c r="H61" s="64">
        <f t="shared" si="8"/>
        <v>112.64367816091951</v>
      </c>
      <c r="I61" s="64">
        <f t="shared" si="8"/>
        <v>112.24944320712693</v>
      </c>
      <c r="J61" s="64">
        <f t="shared" si="8"/>
        <v>157.30337078651684</v>
      </c>
      <c r="K61" s="64">
        <f t="shared" si="8"/>
        <v>158.91891891891891</v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117.2536635109817</v>
      </c>
    </row>
    <row r="62" spans="2:43" x14ac:dyDescent="0.25">
      <c r="B62" t="str">
        <f t="shared" si="4"/>
        <v>To fajna marka</v>
      </c>
      <c r="C62" s="64">
        <f t="shared" si="5"/>
        <v>103.04219823356232</v>
      </c>
      <c r="D62" s="64">
        <f t="shared" si="6"/>
        <v>118.19505094614262</v>
      </c>
      <c r="E62" s="64">
        <f t="shared" si="8"/>
        <v>102.06327372764787</v>
      </c>
      <c r="F62" s="64">
        <f t="shared" si="8"/>
        <v>103.82775119617224</v>
      </c>
      <c r="G62" s="64">
        <f t="shared" si="8"/>
        <v>98.24561403508774</v>
      </c>
      <c r="H62" s="64">
        <f t="shared" si="8"/>
        <v>101.14942528735631</v>
      </c>
      <c r="I62" s="64">
        <f t="shared" si="8"/>
        <v>56.124721603563465</v>
      </c>
      <c r="J62" s="64">
        <f t="shared" si="8"/>
        <v>113.25842696629212</v>
      </c>
      <c r="K62" s="64">
        <f t="shared" si="8"/>
        <v>133.69369369369369</v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103.28890618772427</v>
      </c>
    </row>
    <row r="63" spans="2:43" x14ac:dyDescent="0.25">
      <c r="B63" t="str">
        <f t="shared" si="4"/>
        <v>To marka, która jest ekspertem w swojej dziedzinie</v>
      </c>
      <c r="C63" s="64">
        <f t="shared" si="5"/>
        <v>103.04219823356232</v>
      </c>
      <c r="D63" s="64">
        <f t="shared" si="6"/>
        <v>91.703056768558938</v>
      </c>
      <c r="E63" s="64">
        <f t="shared" si="8"/>
        <v>88.583218707015149</v>
      </c>
      <c r="F63" s="64">
        <f t="shared" si="8"/>
        <v>97.129186602870803</v>
      </c>
      <c r="G63" s="64">
        <f t="shared" si="8"/>
        <v>70.614035087719301</v>
      </c>
      <c r="H63" s="64">
        <f t="shared" si="8"/>
        <v>85.057471264367805</v>
      </c>
      <c r="I63" s="64">
        <f t="shared" si="8"/>
        <v>99.7772828507795</v>
      </c>
      <c r="J63" s="64">
        <f t="shared" si="8"/>
        <v>84.943820224719104</v>
      </c>
      <c r="K63" s="64">
        <f t="shared" si="8"/>
        <v>83.243243243243242</v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89.34372366475958</v>
      </c>
    </row>
    <row r="64" spans="2:43" x14ac:dyDescent="0.25">
      <c r="B64" t="str">
        <f t="shared" si="4"/>
        <v>Kiełbasy suche tej marki są najwyższej jakości</v>
      </c>
      <c r="C64" s="64">
        <f t="shared" si="5"/>
        <v>108.5377821393523</v>
      </c>
      <c r="D64" s="64">
        <f t="shared" si="6"/>
        <v>112.08151382823873</v>
      </c>
      <c r="E64" s="64">
        <f t="shared" si="8"/>
        <v>109.76616231086658</v>
      </c>
      <c r="F64" s="64">
        <f t="shared" si="8"/>
        <v>110.52631578947367</v>
      </c>
      <c r="G64" s="64">
        <f t="shared" si="8"/>
        <v>98.24561403508774</v>
      </c>
      <c r="H64" s="64">
        <f t="shared" si="8"/>
        <v>85.057471264367805</v>
      </c>
      <c r="I64" s="64">
        <f t="shared" si="8"/>
        <v>112.24944320712693</v>
      </c>
      <c r="J64" s="64">
        <f t="shared" si="8"/>
        <v>84.943820224719104</v>
      </c>
      <c r="K64" s="64">
        <f t="shared" si="8"/>
        <v>83.243243243243242</v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>
        <f t="shared" si="7"/>
        <v>100.51681844916401</v>
      </c>
    </row>
    <row r="65" spans="2:43" x14ac:dyDescent="0.25">
      <c r="B65" t="str">
        <f t="shared" si="4"/>
        <v>Kiełbasy suche tej marki są wzorem dobrych kiełbasy suche</v>
      </c>
      <c r="C65" s="64">
        <f t="shared" si="5"/>
        <v>98.920510304219817</v>
      </c>
      <c r="D65" s="64">
        <f t="shared" si="6"/>
        <v>83.551673944687039</v>
      </c>
      <c r="E65" s="64">
        <f t="shared" si="8"/>
        <v>90.508940852819805</v>
      </c>
      <c r="F65" s="64">
        <f t="shared" si="8"/>
        <v>92.10526315789474</v>
      </c>
      <c r="G65" s="64">
        <f t="shared" si="8"/>
        <v>98.24561403508774</v>
      </c>
      <c r="H65" s="64">
        <f t="shared" si="8"/>
        <v>101.14942528735631</v>
      </c>
      <c r="I65" s="64">
        <f t="shared" si="8"/>
        <v>71.714922048997778</v>
      </c>
      <c r="J65" s="64">
        <f t="shared" si="8"/>
        <v>141.57303370786516</v>
      </c>
      <c r="K65" s="64">
        <f t="shared" si="8"/>
        <v>83.243243243243242</v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>
        <f t="shared" si="7"/>
        <v>95.668069620241283</v>
      </c>
    </row>
    <row r="66" spans="2:43" x14ac:dyDescent="0.25">
      <c r="B66" t="str">
        <f t="shared" si="4"/>
        <v/>
      </c>
      <c r="C66" s="64" t="str">
        <f t="shared" si="5"/>
        <v/>
      </c>
      <c r="D66" s="64" t="str">
        <f t="shared" si="6"/>
        <v/>
      </c>
      <c r="E66" s="64" t="str">
        <f t="shared" si="6"/>
        <v/>
      </c>
      <c r="F66" s="64" t="str">
        <f t="shared" si="6"/>
        <v/>
      </c>
      <c r="G66" s="64" t="str">
        <f t="shared" si="6"/>
        <v/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 t="str">
        <f t="shared" si="7"/>
        <v/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INDYKPOL</v>
      </c>
      <c r="H101" t="str">
        <f t="shared" si="20"/>
        <v>BALCERZAK</v>
      </c>
      <c r="I101" t="str">
        <f t="shared" si="20"/>
        <v>OLEWNIK</v>
      </c>
      <c r="J101" t="str">
        <f t="shared" si="20"/>
        <v>PIKOK</v>
      </c>
      <c r="K101" t="str">
        <f t="shared" si="20"/>
        <v>KRAINA WĘDLIN</v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Kiełbasy suche tej marki są oparte o tradycyjne receptury</v>
      </c>
      <c r="C102" s="64">
        <f>IF($AQ52&lt;&gt;"",IF(C52&lt;&gt;"",C52/$AQ52*100,""),"")</f>
        <v>118.39371191975754</v>
      </c>
      <c r="D102" s="64">
        <f t="shared" ref="D102:AP108" si="21">IF(D52&lt;&gt;"",D52/$AQ52*100,"")</f>
        <v>92.82175338969887</v>
      </c>
      <c r="E102" s="64">
        <f t="shared" si="21"/>
        <v>113.79196772291573</v>
      </c>
      <c r="F102" s="64">
        <f t="shared" si="21"/>
        <v>117.50960303204505</v>
      </c>
      <c r="G102" s="64">
        <f t="shared" si="21"/>
        <v>86.929618617273121</v>
      </c>
      <c r="H102" s="64">
        <f t="shared" si="21"/>
        <v>152.82037044561528</v>
      </c>
      <c r="I102" s="64">
        <f t="shared" si="21"/>
        <v>88.284868796161561</v>
      </c>
      <c r="J102" s="64">
        <f t="shared" si="21"/>
        <v>89.078440650509066</v>
      </c>
      <c r="K102" s="64">
        <f t="shared" si="21"/>
        <v>40.369665426023886</v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Mięso tej marki pochodzi z Polski</v>
      </c>
      <c r="C103" s="64">
        <f t="shared" ref="C103:C139" si="23">IF($AQ53&lt;&gt;"",IF(C53&lt;&gt;"",C53/$AQ53*100,""),"")</f>
        <v>77.175118441208539</v>
      </c>
      <c r="D103" s="64">
        <f t="shared" si="21"/>
        <v>80.278229595000667</v>
      </c>
      <c r="E103" s="64">
        <f t="shared" si="21"/>
        <v>92.719330742689948</v>
      </c>
      <c r="F103" s="64">
        <f t="shared" si="21"/>
        <v>81.851998715848978</v>
      </c>
      <c r="G103" s="64">
        <f t="shared" si="21"/>
        <v>163.5003854945939</v>
      </c>
      <c r="H103" s="64">
        <f t="shared" si="21"/>
        <v>114.03873300979296</v>
      </c>
      <c r="I103" s="64">
        <f t="shared" si="21"/>
        <v>134.20430092279807</v>
      </c>
      <c r="J103" s="64">
        <f t="shared" si="21"/>
        <v>82.623436302270363</v>
      </c>
      <c r="K103" s="64">
        <f t="shared" si="21"/>
        <v>73.608466775796416</v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Kiełbasy suche tej marki są wszędzie dostępne</v>
      </c>
      <c r="C104" s="64">
        <f t="shared" si="23"/>
        <v>93.529409158370953</v>
      </c>
      <c r="D104" s="64">
        <f t="shared" si="21"/>
        <v>121.9129094455039</v>
      </c>
      <c r="E104" s="64">
        <f t="shared" si="21"/>
        <v>117.19148030533158</v>
      </c>
      <c r="F104" s="64">
        <f t="shared" si="21"/>
        <v>124.36685680606348</v>
      </c>
      <c r="G104" s="64">
        <f t="shared" si="21"/>
        <v>72.835219379476996</v>
      </c>
      <c r="H104" s="64">
        <f t="shared" si="21"/>
        <v>97.217624153544762</v>
      </c>
      <c r="I104" s="64">
        <f t="shared" si="21"/>
        <v>131.86087552229125</v>
      </c>
      <c r="J104" s="64">
        <f t="shared" si="21"/>
        <v>29.205250643221646</v>
      </c>
      <c r="K104" s="64">
        <f t="shared" si="21"/>
        <v>111.88037458619542</v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To marka z długą historią</v>
      </c>
      <c r="C105" s="64">
        <f t="shared" si="23"/>
        <v>149.11977350337963</v>
      </c>
      <c r="D105" s="64">
        <f t="shared" si="21"/>
        <v>121.12428542312013</v>
      </c>
      <c r="E105" s="64">
        <f t="shared" si="21"/>
        <v>121.92472998619979</v>
      </c>
      <c r="F105" s="64">
        <f t="shared" si="21"/>
        <v>101.70017817836292</v>
      </c>
      <c r="G105" s="64">
        <f t="shared" si="21"/>
        <v>91.241649216758262</v>
      </c>
      <c r="H105" s="64">
        <f t="shared" si="21"/>
        <v>109.90426969266403</v>
      </c>
      <c r="I105" s="64">
        <f t="shared" si="21"/>
        <v>92.664124817019527</v>
      </c>
      <c r="J105" s="64">
        <f t="shared" si="21"/>
        <v>56.911254382001431</v>
      </c>
      <c r="K105" s="64">
        <f t="shared" si="21"/>
        <v>55.409734800494327</v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Kiełbasy suche tej marki świetnie smakują</v>
      </c>
      <c r="C106" s="64">
        <f t="shared" si="23"/>
        <v>93.240756965756688</v>
      </c>
      <c r="D106" s="64">
        <f t="shared" si="21"/>
        <v>99.508778881994147</v>
      </c>
      <c r="E106" s="64">
        <f t="shared" si="21"/>
        <v>92.439950652366107</v>
      </c>
      <c r="F106" s="64">
        <f t="shared" si="21"/>
        <v>92.861276116278262</v>
      </c>
      <c r="G106" s="64">
        <f t="shared" si="21"/>
        <v>91.475286920512929</v>
      </c>
      <c r="H106" s="64">
        <f t="shared" si="21"/>
        <v>83.714657761958165</v>
      </c>
      <c r="I106" s="64">
        <f t="shared" si="21"/>
        <v>92.901404979407303</v>
      </c>
      <c r="J106" s="64">
        <f t="shared" si="21"/>
        <v>143.20850162087788</v>
      </c>
      <c r="K106" s="64">
        <f t="shared" si="21"/>
        <v>110.64938610084864</v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To marka, która ma szeroką ofertę kiełbasy suche</v>
      </c>
      <c r="C107" s="64">
        <f t="shared" si="23"/>
        <v>94.615191383387767</v>
      </c>
      <c r="D107" s="64">
        <f t="shared" si="21"/>
        <v>100.51305403522215</v>
      </c>
      <c r="E107" s="64">
        <f t="shared" si="21"/>
        <v>109.31978291386299</v>
      </c>
      <c r="F107" s="64">
        <f t="shared" si="21"/>
        <v>99.741761303165262</v>
      </c>
      <c r="G107" s="64">
        <f t="shared" si="21"/>
        <v>91.429947861234879</v>
      </c>
      <c r="H107" s="64">
        <f t="shared" si="21"/>
        <v>94.132310852207297</v>
      </c>
      <c r="I107" s="64">
        <f t="shared" si="21"/>
        <v>52.231139479747732</v>
      </c>
      <c r="J107" s="64">
        <f t="shared" si="21"/>
        <v>93.690013988141757</v>
      </c>
      <c r="K107" s="64">
        <f t="shared" si="21"/>
        <v>164.32679818303018</v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Kiełbasy suche tej marki są naturalne</v>
      </c>
      <c r="C108" s="64">
        <f t="shared" si="23"/>
        <v>89.155265458561715</v>
      </c>
      <c r="D108" s="64">
        <f t="shared" si="21"/>
        <v>86.156681809311408</v>
      </c>
      <c r="E108" s="64">
        <f t="shared" si="21"/>
        <v>92.776698753937836</v>
      </c>
      <c r="F108" s="64">
        <f t="shared" si="21"/>
        <v>90.559425341182603</v>
      </c>
      <c r="G108" s="64">
        <f t="shared" si="21"/>
        <v>108.67131040941914</v>
      </c>
      <c r="H108" s="64">
        <f t="shared" si="21"/>
        <v>103.97233201733145</v>
      </c>
      <c r="I108" s="64">
        <f t="shared" si="21"/>
        <v>137.95689740171244</v>
      </c>
      <c r="J108" s="64">
        <f t="shared" si="21"/>
        <v>98.984504462811714</v>
      </c>
      <c r="K108" s="64">
        <f t="shared" si="21"/>
        <v>91.766884345731697</v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Kiełbasy suche tej marki są inne niż Kiełbasy suche pozostałych marek</v>
      </c>
      <c r="C109" s="64">
        <f t="shared" si="23"/>
        <v>107.37878992889512</v>
      </c>
      <c r="D109" s="64">
        <f t="shared" ref="D109:AP115" si="25">IF(D59&lt;&gt;"",D59/$AQ59*100,"")</f>
        <v>99.168563591743052</v>
      </c>
      <c r="E109" s="64">
        <f t="shared" si="25"/>
        <v>85.192951341162299</v>
      </c>
      <c r="F109" s="64">
        <f t="shared" si="25"/>
        <v>113.59739548449556</v>
      </c>
      <c r="G109" s="64">
        <f t="shared" si="25"/>
        <v>104.13094586078762</v>
      </c>
      <c r="H109" s="64">
        <f t="shared" si="25"/>
        <v>108.47995730710448</v>
      </c>
      <c r="I109" s="64">
        <f t="shared" si="25"/>
        <v>124.14643221051777</v>
      </c>
      <c r="J109" s="64">
        <f t="shared" si="25"/>
        <v>83.508236797786481</v>
      </c>
      <c r="K109" s="64">
        <f t="shared" si="25"/>
        <v>74.396727477507483</v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To marka, której ufam</v>
      </c>
      <c r="C110" s="64">
        <f t="shared" si="23"/>
        <v>96.924987247667588</v>
      </c>
      <c r="D110" s="64">
        <f t="shared" si="25"/>
        <v>102.40795246913142</v>
      </c>
      <c r="E110" s="64">
        <f t="shared" si="25"/>
        <v>98.634429090930695</v>
      </c>
      <c r="F110" s="64">
        <f t="shared" si="25"/>
        <v>100.33962843830932</v>
      </c>
      <c r="G110" s="64">
        <f t="shared" si="25"/>
        <v>94.945024758830371</v>
      </c>
      <c r="H110" s="64">
        <f t="shared" si="25"/>
        <v>71.091841198730094</v>
      </c>
      <c r="I110" s="64">
        <f t="shared" si="25"/>
        <v>96.42523672611722</v>
      </c>
      <c r="J110" s="64">
        <f t="shared" si="25"/>
        <v>124.65534992212723</v>
      </c>
      <c r="K110" s="64">
        <f t="shared" si="25"/>
        <v>114.57555014815605</v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Kiełbasy suche tej marki są warte swojej ceny</v>
      </c>
      <c r="C111" s="64">
        <f t="shared" si="23"/>
        <v>85.536266652575847</v>
      </c>
      <c r="D111" s="64">
        <f t="shared" si="25"/>
        <v>92.112961917123542</v>
      </c>
      <c r="E111" s="64">
        <f t="shared" si="25"/>
        <v>83.760137206152407</v>
      </c>
      <c r="F111" s="64">
        <f t="shared" si="25"/>
        <v>82.836803298494729</v>
      </c>
      <c r="G111" s="64">
        <f t="shared" si="25"/>
        <v>94.262569270700922</v>
      </c>
      <c r="H111" s="64">
        <f t="shared" si="25"/>
        <v>96.0683656168829</v>
      </c>
      <c r="I111" s="64">
        <f t="shared" si="25"/>
        <v>95.732141620132765</v>
      </c>
      <c r="J111" s="64">
        <f t="shared" si="25"/>
        <v>134.15646562871291</v>
      </c>
      <c r="K111" s="64">
        <f t="shared" si="25"/>
        <v>135.53428878922401</v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To fajna marka</v>
      </c>
      <c r="C112" s="64">
        <f t="shared" si="23"/>
        <v>99.761147674742958</v>
      </c>
      <c r="D112" s="64">
        <f t="shared" si="25"/>
        <v>114.43150606254548</v>
      </c>
      <c r="E112" s="64">
        <f t="shared" si="25"/>
        <v>98.813393901326791</v>
      </c>
      <c r="F112" s="64">
        <f t="shared" si="25"/>
        <v>100.52168720566044</v>
      </c>
      <c r="G112" s="64">
        <f t="shared" si="25"/>
        <v>95.117295420409903</v>
      </c>
      <c r="H112" s="64">
        <f t="shared" si="25"/>
        <v>97.928644053525431</v>
      </c>
      <c r="I112" s="64">
        <f t="shared" si="25"/>
        <v>54.337608631035927</v>
      </c>
      <c r="J112" s="64">
        <f t="shared" si="25"/>
        <v>109.65207314757363</v>
      </c>
      <c r="K112" s="64">
        <f t="shared" si="25"/>
        <v>129.4366439031794</v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To marka, która jest ekspertem w swojej dziedzinie</v>
      </c>
      <c r="C113" s="64">
        <f t="shared" si="23"/>
        <v>115.33233002488559</v>
      </c>
      <c r="D113" s="64">
        <f t="shared" si="25"/>
        <v>102.64073737585886</v>
      </c>
      <c r="E113" s="64">
        <f t="shared" si="25"/>
        <v>99.148787484392258</v>
      </c>
      <c r="F113" s="64">
        <f t="shared" si="25"/>
        <v>108.71405692393598</v>
      </c>
      <c r="G113" s="64">
        <f t="shared" si="25"/>
        <v>79.036368970562677</v>
      </c>
      <c r="H113" s="64">
        <f t="shared" si="25"/>
        <v>95.202514262249821</v>
      </c>
      <c r="I113" s="64">
        <f t="shared" si="25"/>
        <v>111.67799903345119</v>
      </c>
      <c r="J113" s="64">
        <f t="shared" si="25"/>
        <v>95.075307744559609</v>
      </c>
      <c r="K113" s="64">
        <f t="shared" si="25"/>
        <v>93.171898180103966</v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>Kiełbasy suche tej marki są najwyższej jakości</v>
      </c>
      <c r="C114" s="64">
        <f t="shared" si="23"/>
        <v>107.97972300948311</v>
      </c>
      <c r="D114" s="64">
        <f t="shared" si="25"/>
        <v>111.50523420607819</v>
      </c>
      <c r="E114" s="64">
        <f t="shared" si="25"/>
        <v>109.20178732714305</v>
      </c>
      <c r="F114" s="64">
        <f t="shared" si="25"/>
        <v>109.95803239173544</v>
      </c>
      <c r="G114" s="64">
        <f t="shared" si="25"/>
        <v>97.740473237098215</v>
      </c>
      <c r="H114" s="64">
        <f t="shared" si="25"/>
        <v>84.620138775468007</v>
      </c>
      <c r="I114" s="64">
        <f t="shared" si="25"/>
        <v>111.67230015730816</v>
      </c>
      <c r="J114" s="64">
        <f t="shared" si="25"/>
        <v>84.507072085333775</v>
      </c>
      <c r="K114" s="64">
        <f t="shared" si="25"/>
        <v>82.815238810352113</v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>Kiełbasy suche tej marki są wzorem dobrych kiełbasy suche</v>
      </c>
      <c r="C115" s="64">
        <f t="shared" si="23"/>
        <v>103.39971392428973</v>
      </c>
      <c r="D115" s="64">
        <f t="shared" si="25"/>
        <v>87.334963772499194</v>
      </c>
      <c r="E115" s="64">
        <f t="shared" si="25"/>
        <v>94.607261557695395</v>
      </c>
      <c r="F115" s="64">
        <f t="shared" si="25"/>
        <v>96.275866674754425</v>
      </c>
      <c r="G115" s="64">
        <f t="shared" si="25"/>
        <v>102.69425778640473</v>
      </c>
      <c r="H115" s="64">
        <f t="shared" si="25"/>
        <v>105.72955604610139</v>
      </c>
      <c r="I115" s="64">
        <f t="shared" si="25"/>
        <v>74.962233829608351</v>
      </c>
      <c r="J115" s="64">
        <f t="shared" si="25"/>
        <v>147.98357933827421</v>
      </c>
      <c r="K115" s="64">
        <f t="shared" si="25"/>
        <v>87.012567070372654</v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/>
      </c>
      <c r="C116" s="64" t="str">
        <f t="shared" si="23"/>
        <v/>
      </c>
      <c r="D116" s="64" t="str">
        <f t="shared" ref="D116:AP122" si="27">IF(D66&lt;&gt;"",D66/$AQ66*100,"")</f>
        <v/>
      </c>
      <c r="E116" s="64" t="str">
        <f t="shared" si="27"/>
        <v/>
      </c>
      <c r="F116" s="64" t="str">
        <f t="shared" si="27"/>
        <v/>
      </c>
      <c r="G116" s="64" t="str">
        <f t="shared" si="27"/>
        <v/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KRAKUS</v>
      </c>
      <c r="D141" s="64" t="str">
        <f t="shared" ref="D141:AP141" si="34">D101</f>
        <v>MORLINY</v>
      </c>
      <c r="E141" s="64" t="str">
        <f t="shared" si="34"/>
        <v>SOKOŁÓW</v>
      </c>
      <c r="F141" s="64" t="str">
        <f t="shared" si="34"/>
        <v>TARCZYŃSKI</v>
      </c>
      <c r="G141" s="64" t="str">
        <f t="shared" si="34"/>
        <v>INDYKPOL</v>
      </c>
      <c r="H141" s="64" t="str">
        <f t="shared" si="34"/>
        <v>BALCERZAK</v>
      </c>
      <c r="I141" s="64" t="str">
        <f t="shared" si="34"/>
        <v>OLEWNIK</v>
      </c>
      <c r="J141" s="64" t="str">
        <f t="shared" si="34"/>
        <v>PIKOK</v>
      </c>
      <c r="K141" s="64" t="str">
        <f t="shared" si="34"/>
        <v>KRAINA WĘDLIN</v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Kiełbasy suche tej marki są oparte o tradycyjne receptury</v>
      </c>
      <c r="C142" s="64">
        <f>IF(C102&lt;&gt;"",ABS(100-C102),"")</f>
        <v>18.393711919757536</v>
      </c>
      <c r="D142" s="64">
        <f t="shared" ref="D142:AP148" si="36">IF(D102&lt;&gt;"",ABS(100-D102),"")</f>
        <v>7.1782466103011302</v>
      </c>
      <c r="E142" s="64">
        <f t="shared" si="36"/>
        <v>13.791967722915729</v>
      </c>
      <c r="F142" s="64">
        <f t="shared" si="36"/>
        <v>17.50960303204505</v>
      </c>
      <c r="G142" s="64">
        <f t="shared" si="36"/>
        <v>13.070381382726879</v>
      </c>
      <c r="H142" s="64">
        <f t="shared" si="36"/>
        <v>52.820370445615282</v>
      </c>
      <c r="I142" s="64">
        <f t="shared" si="36"/>
        <v>11.715131203838439</v>
      </c>
      <c r="J142" s="64">
        <f t="shared" si="36"/>
        <v>10.921559349490934</v>
      </c>
      <c r="K142" s="64">
        <f t="shared" si="36"/>
        <v>59.630334573976114</v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205.03130624066711</v>
      </c>
      <c r="AR142" s="64" t="str">
        <f>B142</f>
        <v>Kiełbasy suche tej marki są oparte o tradycyjne receptury</v>
      </c>
      <c r="AS142" s="64">
        <f>AQ142</f>
        <v>205.03130624066711</v>
      </c>
    </row>
    <row r="143" spans="2:45" x14ac:dyDescent="0.25">
      <c r="B143" t="str">
        <f t="shared" si="35"/>
        <v>Mięso tej marki pochodzi z Polski</v>
      </c>
      <c r="C143" s="64">
        <f t="shared" ref="C143:N158" si="37">IF(C103&lt;&gt;"",ABS(100-C103),"")</f>
        <v>22.824881558791461</v>
      </c>
      <c r="D143" s="64">
        <f t="shared" si="37"/>
        <v>19.721770404999333</v>
      </c>
      <c r="E143" s="64">
        <f t="shared" si="37"/>
        <v>7.280669257310052</v>
      </c>
      <c r="F143" s="64">
        <f t="shared" si="37"/>
        <v>18.148001284151022</v>
      </c>
      <c r="G143" s="64">
        <f t="shared" si="37"/>
        <v>63.5003854945939</v>
      </c>
      <c r="H143" s="64">
        <f t="shared" si="37"/>
        <v>14.038733009792963</v>
      </c>
      <c r="I143" s="64">
        <f t="shared" si="37"/>
        <v>34.204300922798069</v>
      </c>
      <c r="J143" s="64">
        <f t="shared" si="37"/>
        <v>17.376563697729637</v>
      </c>
      <c r="K143" s="64">
        <f t="shared" si="37"/>
        <v>26.391533224203584</v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223.48683885437003</v>
      </c>
      <c r="AR143" s="64" t="str">
        <f t="shared" ref="AR143:AR178" si="39">B143</f>
        <v>Mięso tej marki pochodzi z Polski</v>
      </c>
      <c r="AS143" s="64">
        <f t="shared" ref="AS143:AS178" si="40">AQ143</f>
        <v>223.48683885437003</v>
      </c>
    </row>
    <row r="144" spans="2:45" x14ac:dyDescent="0.25">
      <c r="B144" t="str">
        <f t="shared" si="35"/>
        <v>Kiełbasy suche tej marki są wszędzie dostępne</v>
      </c>
      <c r="C144" s="64">
        <f t="shared" si="37"/>
        <v>6.470590841629047</v>
      </c>
      <c r="D144" s="64">
        <f t="shared" si="36"/>
        <v>21.9129094455039</v>
      </c>
      <c r="E144" s="64">
        <f t="shared" si="36"/>
        <v>17.191480305331581</v>
      </c>
      <c r="F144" s="64">
        <f t="shared" si="36"/>
        <v>24.366856806063481</v>
      </c>
      <c r="G144" s="64">
        <f t="shared" si="36"/>
        <v>27.164780620523004</v>
      </c>
      <c r="H144" s="64">
        <f t="shared" si="36"/>
        <v>2.7823758464552384</v>
      </c>
      <c r="I144" s="64">
        <f t="shared" si="36"/>
        <v>31.860875522291252</v>
      </c>
      <c r="J144" s="64">
        <f t="shared" si="36"/>
        <v>70.794749356778354</v>
      </c>
      <c r="K144" s="64">
        <f t="shared" si="36"/>
        <v>11.880374586195416</v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214.42499333077129</v>
      </c>
      <c r="AR144" s="64" t="str">
        <f t="shared" si="39"/>
        <v>Kiełbasy suche tej marki są wszędzie dostępne</v>
      </c>
      <c r="AS144" s="64">
        <f t="shared" si="40"/>
        <v>214.42499333077129</v>
      </c>
    </row>
    <row r="145" spans="2:45" x14ac:dyDescent="0.25">
      <c r="B145" t="str">
        <f t="shared" si="35"/>
        <v>To marka z długą historią</v>
      </c>
      <c r="C145" s="64">
        <f t="shared" si="37"/>
        <v>49.119773503379633</v>
      </c>
      <c r="D145" s="64">
        <f t="shared" si="36"/>
        <v>21.124285423120128</v>
      </c>
      <c r="E145" s="64">
        <f t="shared" si="36"/>
        <v>21.924729986199793</v>
      </c>
      <c r="F145" s="64">
        <f t="shared" si="36"/>
        <v>1.7001781783629184</v>
      </c>
      <c r="G145" s="64">
        <f t="shared" si="36"/>
        <v>8.7583507832417382</v>
      </c>
      <c r="H145" s="64">
        <f t="shared" si="36"/>
        <v>9.9042696926640303</v>
      </c>
      <c r="I145" s="64">
        <f t="shared" si="36"/>
        <v>7.3358751829804731</v>
      </c>
      <c r="J145" s="64">
        <f t="shared" si="36"/>
        <v>43.088745617998569</v>
      </c>
      <c r="K145" s="64">
        <f t="shared" si="36"/>
        <v>44.590265199505673</v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207.54647356745295</v>
      </c>
      <c r="AR145" s="64" t="str">
        <f t="shared" si="39"/>
        <v>To marka z długą historią</v>
      </c>
      <c r="AS145" s="64">
        <f t="shared" si="40"/>
        <v>207.54647356745295</v>
      </c>
    </row>
    <row r="146" spans="2:45" x14ac:dyDescent="0.25">
      <c r="B146" t="str">
        <f t="shared" si="35"/>
        <v>Kiełbasy suche tej marki świetnie smakują</v>
      </c>
      <c r="C146" s="64">
        <f t="shared" si="37"/>
        <v>6.7592430342433119</v>
      </c>
      <c r="D146" s="64">
        <f t="shared" si="36"/>
        <v>0.49122111800585344</v>
      </c>
      <c r="E146" s="64">
        <f t="shared" si="36"/>
        <v>7.5600493476338926</v>
      </c>
      <c r="F146" s="64">
        <f t="shared" si="36"/>
        <v>7.1387238837217382</v>
      </c>
      <c r="G146" s="64">
        <f t="shared" si="36"/>
        <v>8.5247130794870714</v>
      </c>
      <c r="H146" s="64">
        <f t="shared" si="36"/>
        <v>16.285342238041835</v>
      </c>
      <c r="I146" s="64">
        <f t="shared" si="36"/>
        <v>7.0985950205926969</v>
      </c>
      <c r="J146" s="64">
        <f t="shared" si="36"/>
        <v>43.208501620877882</v>
      </c>
      <c r="K146" s="64">
        <f t="shared" si="36"/>
        <v>10.649386100848645</v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107.71577544345293</v>
      </c>
      <c r="AR146" s="64" t="str">
        <f t="shared" si="39"/>
        <v>Kiełbasy suche tej marki świetnie smakują</v>
      </c>
      <c r="AS146" s="64">
        <f t="shared" si="40"/>
        <v>107.71577544345293</v>
      </c>
    </row>
    <row r="147" spans="2:45" x14ac:dyDescent="0.25">
      <c r="B147" t="str">
        <f t="shared" si="35"/>
        <v>To marka, która ma szeroką ofertę kiełbasy suche</v>
      </c>
      <c r="C147" s="64">
        <f t="shared" si="37"/>
        <v>5.3848086166122329</v>
      </c>
      <c r="D147" s="64">
        <f t="shared" si="36"/>
        <v>0.51305403522215443</v>
      </c>
      <c r="E147" s="64">
        <f t="shared" si="36"/>
        <v>9.3197829138629942</v>
      </c>
      <c r="F147" s="64">
        <f t="shared" si="36"/>
        <v>0.25823869683473788</v>
      </c>
      <c r="G147" s="64">
        <f t="shared" si="36"/>
        <v>8.5700521387651207</v>
      </c>
      <c r="H147" s="64">
        <f t="shared" si="36"/>
        <v>5.8676891477927029</v>
      </c>
      <c r="I147" s="64">
        <f t="shared" si="36"/>
        <v>47.768860520252268</v>
      </c>
      <c r="J147" s="64">
        <f t="shared" si="36"/>
        <v>6.3099860118582427</v>
      </c>
      <c r="K147" s="64">
        <f t="shared" si="36"/>
        <v>64.326798183030178</v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148.31927026423062</v>
      </c>
      <c r="AR147" s="64" t="str">
        <f t="shared" si="39"/>
        <v>To marka, która ma szeroką ofertę kiełbasy suche</v>
      </c>
      <c r="AS147" s="64">
        <f t="shared" si="40"/>
        <v>148.31927026423062</v>
      </c>
    </row>
    <row r="148" spans="2:45" x14ac:dyDescent="0.25">
      <c r="B148" t="str">
        <f t="shared" si="35"/>
        <v>Kiełbasy suche tej marki są naturalne</v>
      </c>
      <c r="C148" s="64">
        <f t="shared" si="37"/>
        <v>10.844734541438285</v>
      </c>
      <c r="D148" s="64">
        <f t="shared" si="36"/>
        <v>13.843318190688592</v>
      </c>
      <c r="E148" s="64">
        <f t="shared" si="36"/>
        <v>7.2233012460621637</v>
      </c>
      <c r="F148" s="64">
        <f t="shared" si="36"/>
        <v>9.4405746588173969</v>
      </c>
      <c r="G148" s="64">
        <f t="shared" si="36"/>
        <v>8.6713104094191351</v>
      </c>
      <c r="H148" s="64">
        <f t="shared" si="36"/>
        <v>3.9723320173314534</v>
      </c>
      <c r="I148" s="64">
        <f t="shared" si="36"/>
        <v>37.956897401712439</v>
      </c>
      <c r="J148" s="64">
        <f t="shared" si="36"/>
        <v>1.0154955371882863</v>
      </c>
      <c r="K148" s="64">
        <f t="shared" si="36"/>
        <v>8.2331156542683033</v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101.20107965692605</v>
      </c>
      <c r="AR148" s="64" t="str">
        <f t="shared" si="39"/>
        <v>Kiełbasy suche tej marki są naturalne</v>
      </c>
      <c r="AS148" s="64">
        <f t="shared" si="40"/>
        <v>101.20107965692605</v>
      </c>
    </row>
    <row r="149" spans="2:45" x14ac:dyDescent="0.25">
      <c r="B149" t="str">
        <f t="shared" si="35"/>
        <v>Kiełbasy suche tej marki są inne niż Kiełbasy suche pozostałych marek</v>
      </c>
      <c r="C149" s="64">
        <f t="shared" si="37"/>
        <v>7.3787899288951166</v>
      </c>
      <c r="D149" s="64">
        <f t="shared" si="37"/>
        <v>0.83143640825694831</v>
      </c>
      <c r="E149" s="64">
        <f t="shared" si="37"/>
        <v>14.807048658837701</v>
      </c>
      <c r="F149" s="64">
        <f t="shared" si="37"/>
        <v>13.597395484495564</v>
      </c>
      <c r="G149" s="64">
        <f t="shared" si="37"/>
        <v>4.1309458607876195</v>
      </c>
      <c r="H149" s="64">
        <f t="shared" si="37"/>
        <v>8.4799573071044847</v>
      </c>
      <c r="I149" s="64">
        <f t="shared" si="37"/>
        <v>24.146432210517773</v>
      </c>
      <c r="J149" s="64">
        <f t="shared" si="37"/>
        <v>16.491763202213519</v>
      </c>
      <c r="K149" s="64">
        <f t="shared" si="37"/>
        <v>25.603272522492517</v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115.46704158360124</v>
      </c>
      <c r="AR149" s="64" t="str">
        <f t="shared" si="39"/>
        <v>Kiełbasy suche tej marki są inne niż Kiełbasy suche pozostałych marek</v>
      </c>
      <c r="AS149" s="64">
        <f t="shared" si="40"/>
        <v>115.46704158360124</v>
      </c>
    </row>
    <row r="150" spans="2:45" x14ac:dyDescent="0.25">
      <c r="B150" t="str">
        <f t="shared" si="35"/>
        <v>To marka, której ufam</v>
      </c>
      <c r="C150" s="64">
        <f t="shared" si="37"/>
        <v>3.0750127523324124</v>
      </c>
      <c r="D150" s="64">
        <f t="shared" si="37"/>
        <v>2.4079524691314163</v>
      </c>
      <c r="E150" s="64">
        <f t="shared" si="37"/>
        <v>1.3655709090693051</v>
      </c>
      <c r="F150" s="64">
        <f t="shared" si="37"/>
        <v>0.33962843830931888</v>
      </c>
      <c r="G150" s="64">
        <f t="shared" si="37"/>
        <v>5.0549752411696289</v>
      </c>
      <c r="H150" s="64">
        <f t="shared" si="37"/>
        <v>28.908158801269906</v>
      </c>
      <c r="I150" s="64">
        <f t="shared" si="37"/>
        <v>3.5747632738827804</v>
      </c>
      <c r="J150" s="64">
        <f t="shared" si="37"/>
        <v>24.655349922127229</v>
      </c>
      <c r="K150" s="64">
        <f t="shared" si="37"/>
        <v>14.575550148156054</v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83.956961955448051</v>
      </c>
      <c r="AR150" s="64" t="str">
        <f t="shared" si="39"/>
        <v>To marka, której ufam</v>
      </c>
      <c r="AS150" s="64">
        <f t="shared" si="40"/>
        <v>83.956961955448051</v>
      </c>
    </row>
    <row r="151" spans="2:45" x14ac:dyDescent="0.25">
      <c r="B151" t="str">
        <f t="shared" si="35"/>
        <v>Kiełbasy suche tej marki są warte swojej ceny</v>
      </c>
      <c r="C151" s="64">
        <f t="shared" si="37"/>
        <v>14.463733347424153</v>
      </c>
      <c r="D151" s="64">
        <f t="shared" si="37"/>
        <v>7.8870380828764581</v>
      </c>
      <c r="E151" s="64">
        <f t="shared" si="37"/>
        <v>16.239862793847593</v>
      </c>
      <c r="F151" s="64">
        <f t="shared" si="37"/>
        <v>17.163196701505271</v>
      </c>
      <c r="G151" s="64">
        <f t="shared" si="37"/>
        <v>5.7374307292990778</v>
      </c>
      <c r="H151" s="64">
        <f t="shared" si="37"/>
        <v>3.9316343831170997</v>
      </c>
      <c r="I151" s="64">
        <f t="shared" si="37"/>
        <v>4.2678583798672349</v>
      </c>
      <c r="J151" s="64">
        <f t="shared" si="37"/>
        <v>34.156465628712908</v>
      </c>
      <c r="K151" s="64">
        <f t="shared" si="37"/>
        <v>35.534288789224007</v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139.3815088358738</v>
      </c>
      <c r="AR151" s="64" t="str">
        <f t="shared" si="39"/>
        <v>Kiełbasy suche tej marki są warte swojej ceny</v>
      </c>
      <c r="AS151" s="64">
        <f t="shared" si="40"/>
        <v>139.3815088358738</v>
      </c>
    </row>
    <row r="152" spans="2:45" x14ac:dyDescent="0.25">
      <c r="B152" t="str">
        <f t="shared" si="35"/>
        <v>To fajna marka</v>
      </c>
      <c r="C152" s="64">
        <f t="shared" si="37"/>
        <v>0.23885232525704225</v>
      </c>
      <c r="D152" s="64">
        <f t="shared" si="37"/>
        <v>14.431506062545481</v>
      </c>
      <c r="E152" s="64">
        <f t="shared" si="37"/>
        <v>1.1866060986732094</v>
      </c>
      <c r="F152" s="64">
        <f t="shared" si="37"/>
        <v>0.52168720566044158</v>
      </c>
      <c r="G152" s="64">
        <f t="shared" si="37"/>
        <v>4.8827045795900972</v>
      </c>
      <c r="H152" s="64">
        <f t="shared" si="37"/>
        <v>2.0713559464745686</v>
      </c>
      <c r="I152" s="64">
        <f t="shared" si="37"/>
        <v>45.662391368964073</v>
      </c>
      <c r="J152" s="64">
        <f t="shared" si="37"/>
        <v>9.6520731475736312</v>
      </c>
      <c r="K152" s="64">
        <f t="shared" si="37"/>
        <v>29.436643903179402</v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108.08382063791795</v>
      </c>
      <c r="AR152" s="64" t="str">
        <f t="shared" si="39"/>
        <v>To fajna marka</v>
      </c>
      <c r="AS152" s="64">
        <f t="shared" si="40"/>
        <v>108.08382063791795</v>
      </c>
    </row>
    <row r="153" spans="2:45" x14ac:dyDescent="0.25">
      <c r="B153" t="str">
        <f t="shared" si="35"/>
        <v>To marka, która jest ekspertem w swojej dziedzinie</v>
      </c>
      <c r="C153" s="64">
        <f t="shared" si="37"/>
        <v>15.332330024885593</v>
      </c>
      <c r="D153" s="64">
        <f t="shared" si="37"/>
        <v>2.6407373758588619</v>
      </c>
      <c r="E153" s="64">
        <f t="shared" si="37"/>
        <v>0.85121251560774169</v>
      </c>
      <c r="F153" s="64">
        <f t="shared" si="37"/>
        <v>8.7140569239359849</v>
      </c>
      <c r="G153" s="64">
        <f t="shared" si="37"/>
        <v>20.963631029437323</v>
      </c>
      <c r="H153" s="64">
        <f t="shared" si="37"/>
        <v>4.7974857377501792</v>
      </c>
      <c r="I153" s="64">
        <f t="shared" si="37"/>
        <v>11.677999033451187</v>
      </c>
      <c r="J153" s="64">
        <f t="shared" si="37"/>
        <v>4.9246922554403909</v>
      </c>
      <c r="K153" s="64">
        <f t="shared" si="37"/>
        <v>6.8281018198960339</v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76.730246716263295</v>
      </c>
      <c r="AR153" s="64" t="str">
        <f t="shared" si="39"/>
        <v>To marka, która jest ekspertem w swojej dziedzinie</v>
      </c>
      <c r="AS153" s="64">
        <f t="shared" si="40"/>
        <v>76.730246716263295</v>
      </c>
    </row>
    <row r="154" spans="2:45" x14ac:dyDescent="0.25">
      <c r="B154" t="str">
        <f t="shared" si="35"/>
        <v>Kiełbasy suche tej marki są najwyższej jakości</v>
      </c>
      <c r="C154" s="64">
        <f t="shared" si="37"/>
        <v>7.9797230094831093</v>
      </c>
      <c r="D154" s="64">
        <f t="shared" si="37"/>
        <v>11.505234206078185</v>
      </c>
      <c r="E154" s="64">
        <f t="shared" si="37"/>
        <v>9.2017873271430517</v>
      </c>
      <c r="F154" s="64">
        <f t="shared" si="37"/>
        <v>9.9580323917354434</v>
      </c>
      <c r="G154" s="64">
        <f t="shared" si="37"/>
        <v>2.2595267629017854</v>
      </c>
      <c r="H154" s="64">
        <f t="shared" si="37"/>
        <v>15.379861224531993</v>
      </c>
      <c r="I154" s="64">
        <f t="shared" si="37"/>
        <v>11.672300157308158</v>
      </c>
      <c r="J154" s="64">
        <f t="shared" si="37"/>
        <v>15.492927914666225</v>
      </c>
      <c r="K154" s="64">
        <f t="shared" si="37"/>
        <v>17.184761189647887</v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>
        <f t="shared" si="38"/>
        <v>100.63415418349584</v>
      </c>
      <c r="AR154" s="64" t="str">
        <f t="shared" si="39"/>
        <v>Kiełbasy suche tej marki są najwyższej jakości</v>
      </c>
      <c r="AS154" s="64">
        <f t="shared" si="40"/>
        <v>100.63415418349584</v>
      </c>
    </row>
    <row r="155" spans="2:45" x14ac:dyDescent="0.25">
      <c r="B155" t="str">
        <f t="shared" si="35"/>
        <v>Kiełbasy suche tej marki są wzorem dobrych kiełbasy suche</v>
      </c>
      <c r="C155" s="64">
        <f t="shared" si="37"/>
        <v>3.3997139242897276</v>
      </c>
      <c r="D155" s="64">
        <f t="shared" si="37"/>
        <v>12.665036227500806</v>
      </c>
      <c r="E155" s="64">
        <f t="shared" si="37"/>
        <v>5.392738442304605</v>
      </c>
      <c r="F155" s="64">
        <f t="shared" si="37"/>
        <v>3.7241333252455746</v>
      </c>
      <c r="G155" s="64">
        <f t="shared" si="37"/>
        <v>2.6942577864047337</v>
      </c>
      <c r="H155" s="64">
        <f t="shared" si="37"/>
        <v>5.7295560461013935</v>
      </c>
      <c r="I155" s="64">
        <f t="shared" si="37"/>
        <v>25.037766170391649</v>
      </c>
      <c r="J155" s="64">
        <f t="shared" si="37"/>
        <v>47.983579338274211</v>
      </c>
      <c r="K155" s="64">
        <f t="shared" si="37"/>
        <v>12.987432929627346</v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>
        <f t="shared" si="38"/>
        <v>119.61421419014005</v>
      </c>
      <c r="AR155" s="64" t="str">
        <f t="shared" si="39"/>
        <v>Kiełbasy suche tej marki są wzorem dobrych kiełbasy suche</v>
      </c>
      <c r="AS155" s="64">
        <f t="shared" si="40"/>
        <v>119.61421419014005</v>
      </c>
    </row>
    <row r="156" spans="2:45" x14ac:dyDescent="0.25">
      <c r="B156" t="str">
        <f t="shared" si="35"/>
        <v/>
      </c>
      <c r="C156" s="64" t="str">
        <f t="shared" si="37"/>
        <v/>
      </c>
      <c r="D156" s="64" t="str">
        <f t="shared" si="37"/>
        <v/>
      </c>
      <c r="E156" s="64" t="str">
        <f t="shared" si="37"/>
        <v/>
      </c>
      <c r="F156" s="64" t="str">
        <f t="shared" si="37"/>
        <v/>
      </c>
      <c r="G156" s="64" t="str">
        <f t="shared" si="37"/>
        <v/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 t="str">
        <f t="shared" si="38"/>
        <v/>
      </c>
      <c r="AR156" s="64" t="str">
        <f t="shared" si="39"/>
        <v/>
      </c>
      <c r="AS156" s="64" t="str">
        <f t="shared" si="40"/>
        <v/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KRAKUS</v>
      </c>
      <c r="D181" s="64" t="str">
        <f t="shared" ref="D181:AP181" si="47">D141</f>
        <v>MORLINY</v>
      </c>
      <c r="E181" s="64" t="str">
        <f t="shared" si="47"/>
        <v>SOKOŁÓW</v>
      </c>
      <c r="F181" s="64" t="str">
        <f t="shared" si="47"/>
        <v>TARCZYŃSKI</v>
      </c>
      <c r="G181" s="64" t="str">
        <f t="shared" si="47"/>
        <v>INDYKPOL</v>
      </c>
      <c r="H181" s="64" t="str">
        <f t="shared" si="47"/>
        <v>BALCERZAK</v>
      </c>
      <c r="I181" s="64" t="str">
        <f t="shared" si="47"/>
        <v>OLEWNIK</v>
      </c>
      <c r="J181" s="64" t="str">
        <f t="shared" si="47"/>
        <v>PIKOK</v>
      </c>
      <c r="K181" s="64" t="str">
        <f t="shared" si="47"/>
        <v>KRAINA WĘDLIN</v>
      </c>
      <c r="L181" s="64" t="s">
        <v>1558</v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377</v>
      </c>
      <c r="C182" s="64">
        <v>77.175118441208539</v>
      </c>
      <c r="D182" s="64">
        <v>80.278229595000667</v>
      </c>
      <c r="E182" s="64">
        <v>92.719330742689948</v>
      </c>
      <c r="F182" s="64">
        <v>81.851998715848978</v>
      </c>
      <c r="G182" s="64">
        <v>163.5003854945939</v>
      </c>
      <c r="H182" s="64">
        <v>114.03873300979296</v>
      </c>
      <c r="I182" s="64">
        <v>134.20430092279807</v>
      </c>
      <c r="J182" s="64">
        <v>82.623436302270363</v>
      </c>
      <c r="K182" s="64">
        <v>73.608466775796416</v>
      </c>
      <c r="L182" s="64" t="s">
        <v>1554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223.48683885437003</v>
      </c>
    </row>
    <row r="183" spans="2:45" x14ac:dyDescent="0.25">
      <c r="B183" t="s">
        <v>1579</v>
      </c>
      <c r="C183" s="64">
        <v>93.529409158370953</v>
      </c>
      <c r="D183" s="64">
        <v>121.9129094455039</v>
      </c>
      <c r="E183" s="64">
        <v>117.19148030533158</v>
      </c>
      <c r="F183" s="64">
        <v>124.36685680606348</v>
      </c>
      <c r="G183" s="64">
        <v>72.835219379476996</v>
      </c>
      <c r="H183" s="64">
        <v>97.217624153544762</v>
      </c>
      <c r="I183" s="64">
        <v>131.86087552229125</v>
      </c>
      <c r="J183" s="64">
        <v>29.205250643221646</v>
      </c>
      <c r="K183" s="64">
        <v>111.88037458619542</v>
      </c>
      <c r="L183" s="64" t="s">
        <v>1554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214.42499333077129</v>
      </c>
    </row>
    <row r="184" spans="2:45" x14ac:dyDescent="0.25">
      <c r="B184" t="s">
        <v>380</v>
      </c>
      <c r="C184" s="64">
        <v>149.11977350337963</v>
      </c>
      <c r="D184" s="64">
        <v>121.12428542312013</v>
      </c>
      <c r="E184" s="64">
        <v>121.92472998619979</v>
      </c>
      <c r="F184" s="64">
        <v>101.70017817836292</v>
      </c>
      <c r="G184" s="64">
        <v>91.241649216758262</v>
      </c>
      <c r="H184" s="64">
        <v>109.90426969266403</v>
      </c>
      <c r="I184" s="64">
        <v>92.664124817019527</v>
      </c>
      <c r="J184" s="64">
        <v>56.911254382001431</v>
      </c>
      <c r="K184" s="64">
        <v>55.409734800494327</v>
      </c>
      <c r="L184" s="64" t="s">
        <v>1554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207.54647356745295</v>
      </c>
    </row>
    <row r="185" spans="2:45" x14ac:dyDescent="0.25">
      <c r="B185" t="s">
        <v>1578</v>
      </c>
      <c r="C185" s="64">
        <v>118.39371191975754</v>
      </c>
      <c r="D185" s="64">
        <v>92.82175338969887</v>
      </c>
      <c r="E185" s="64">
        <v>113.79196772291573</v>
      </c>
      <c r="F185" s="64">
        <v>117.50960303204505</v>
      </c>
      <c r="G185" s="64">
        <v>86.929618617273121</v>
      </c>
      <c r="H185" s="64">
        <v>152.82037044561528</v>
      </c>
      <c r="I185" s="64">
        <v>88.284868796161561</v>
      </c>
      <c r="J185" s="64">
        <v>89.078440650509066</v>
      </c>
      <c r="K185" s="64">
        <v>40.369665426023886</v>
      </c>
      <c r="L185" s="64" t="s">
        <v>1554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205.03130624066711</v>
      </c>
    </row>
    <row r="186" spans="2:45" x14ac:dyDescent="0.25">
      <c r="B186" t="s">
        <v>1585</v>
      </c>
      <c r="C186" s="64">
        <v>94.615191383387767</v>
      </c>
      <c r="D186" s="64">
        <v>100.51305403522215</v>
      </c>
      <c r="E186" s="64">
        <v>109.31978291386299</v>
      </c>
      <c r="F186" s="64">
        <v>99.741761303165262</v>
      </c>
      <c r="G186" s="64">
        <v>91.429947861234879</v>
      </c>
      <c r="H186" s="64">
        <v>94.132310852207297</v>
      </c>
      <c r="I186" s="64">
        <v>52.231139479747732</v>
      </c>
      <c r="J186" s="64">
        <v>93.690013988141757</v>
      </c>
      <c r="K186" s="64">
        <v>164.32679818303018</v>
      </c>
      <c r="L186" s="64" t="s">
        <v>1554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148.31927026423062</v>
      </c>
    </row>
    <row r="187" spans="2:45" x14ac:dyDescent="0.25">
      <c r="B187" t="s">
        <v>1583</v>
      </c>
      <c r="C187" s="64">
        <v>85.536266652575847</v>
      </c>
      <c r="D187" s="64">
        <v>92.112961917123542</v>
      </c>
      <c r="E187" s="64">
        <v>83.760137206152407</v>
      </c>
      <c r="F187" s="64">
        <v>82.836803298494729</v>
      </c>
      <c r="G187" s="64">
        <v>94.262569270700922</v>
      </c>
      <c r="H187" s="64">
        <v>96.0683656168829</v>
      </c>
      <c r="I187" s="64">
        <v>95.732141620132765</v>
      </c>
      <c r="J187" s="64">
        <v>134.15646562871291</v>
      </c>
      <c r="K187" s="64">
        <v>135.53428878922401</v>
      </c>
      <c r="L187" s="64" t="s">
        <v>1554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139.3815088358738</v>
      </c>
    </row>
    <row r="188" spans="2:45" x14ac:dyDescent="0.25">
      <c r="B188" t="s">
        <v>1586</v>
      </c>
      <c r="C188" s="64">
        <v>103.39971392428973</v>
      </c>
      <c r="D188" s="64">
        <v>87.334963772499194</v>
      </c>
      <c r="E188" s="64">
        <v>94.607261557695395</v>
      </c>
      <c r="F188" s="64">
        <v>96.275866674754425</v>
      </c>
      <c r="G188" s="64">
        <v>102.69425778640473</v>
      </c>
      <c r="H188" s="64">
        <v>105.72955604610139</v>
      </c>
      <c r="I188" s="64">
        <v>74.962233829608351</v>
      </c>
      <c r="J188" s="64">
        <v>147.98357933827421</v>
      </c>
      <c r="K188" s="64">
        <v>87.012567070372654</v>
      </c>
      <c r="L188" s="64" t="s">
        <v>1554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119.61421419014005</v>
      </c>
    </row>
    <row r="189" spans="2:45" x14ac:dyDescent="0.25">
      <c r="B189" t="s">
        <v>1582</v>
      </c>
      <c r="C189" s="64">
        <v>107.37878992889512</v>
      </c>
      <c r="D189" s="64">
        <v>99.168563591743052</v>
      </c>
      <c r="E189" s="64">
        <v>85.192951341162299</v>
      </c>
      <c r="F189" s="64">
        <v>113.59739548449556</v>
      </c>
      <c r="G189" s="64">
        <v>104.13094586078762</v>
      </c>
      <c r="H189" s="64">
        <v>108.47995730710448</v>
      </c>
      <c r="I189" s="64">
        <v>124.14643221051777</v>
      </c>
      <c r="J189" s="64">
        <v>83.508236797786481</v>
      </c>
      <c r="K189" s="64">
        <v>74.396727477507483</v>
      </c>
      <c r="L189" s="64" t="s">
        <v>1554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115.46704158360124</v>
      </c>
    </row>
    <row r="190" spans="2:45" x14ac:dyDescent="0.25">
      <c r="B190" t="s">
        <v>379</v>
      </c>
      <c r="C190" s="64">
        <v>99.761147674742958</v>
      </c>
      <c r="D190" s="64">
        <v>114.43150606254548</v>
      </c>
      <c r="E190" s="64">
        <v>98.813393901326791</v>
      </c>
      <c r="F190" s="64">
        <v>100.52168720566044</v>
      </c>
      <c r="G190" s="64">
        <v>95.117295420409903</v>
      </c>
      <c r="H190" s="64">
        <v>97.928644053525431</v>
      </c>
      <c r="I190" s="64">
        <v>54.337608631035927</v>
      </c>
      <c r="J190" s="64">
        <v>109.65207314757363</v>
      </c>
      <c r="K190" s="64">
        <v>129.4366439031794</v>
      </c>
      <c r="L190" s="64" t="s">
        <v>1554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108.08382063791795</v>
      </c>
    </row>
    <row r="191" spans="2:45" x14ac:dyDescent="0.25">
      <c r="B191" t="s">
        <v>1580</v>
      </c>
      <c r="C191" s="64">
        <v>93.240756965756688</v>
      </c>
      <c r="D191" s="64">
        <v>99.508778881994147</v>
      </c>
      <c r="E191" s="64">
        <v>92.439950652366107</v>
      </c>
      <c r="F191" s="64">
        <v>92.861276116278262</v>
      </c>
      <c r="G191" s="64">
        <v>91.475286920512929</v>
      </c>
      <c r="H191" s="64">
        <v>83.714657761958165</v>
      </c>
      <c r="I191" s="64">
        <v>92.901404979407303</v>
      </c>
      <c r="J191" s="64">
        <v>143.20850162087788</v>
      </c>
      <c r="K191" s="64">
        <v>110.64938610084864</v>
      </c>
      <c r="L191" s="64" t="s">
        <v>1554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107.71577544345293</v>
      </c>
    </row>
    <row r="192" spans="2:45" x14ac:dyDescent="0.25">
      <c r="B192" t="s">
        <v>1581</v>
      </c>
      <c r="C192" s="64">
        <v>89.155265458561715</v>
      </c>
      <c r="D192" s="64">
        <v>86.156681809311408</v>
      </c>
      <c r="E192" s="64">
        <v>92.776698753937836</v>
      </c>
      <c r="F192" s="64">
        <v>90.559425341182603</v>
      </c>
      <c r="G192" s="64">
        <v>108.67131040941914</v>
      </c>
      <c r="H192" s="64">
        <v>103.97233201733145</v>
      </c>
      <c r="I192" s="64">
        <v>137.95689740171244</v>
      </c>
      <c r="J192" s="64">
        <v>98.984504462811714</v>
      </c>
      <c r="K192" s="64">
        <v>91.766884345731697</v>
      </c>
      <c r="L192" s="64" t="s">
        <v>1554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101.20107965692605</v>
      </c>
    </row>
    <row r="193" spans="2:43" x14ac:dyDescent="0.25">
      <c r="B193" t="s">
        <v>1584</v>
      </c>
      <c r="C193" s="64">
        <v>107.97972300948311</v>
      </c>
      <c r="D193" s="64">
        <v>111.50523420607819</v>
      </c>
      <c r="E193" s="64">
        <v>109.20178732714305</v>
      </c>
      <c r="F193" s="64">
        <v>109.95803239173544</v>
      </c>
      <c r="G193" s="64">
        <v>97.740473237098215</v>
      </c>
      <c r="H193" s="64">
        <v>84.620138775468007</v>
      </c>
      <c r="I193" s="64">
        <v>111.67230015730816</v>
      </c>
      <c r="J193" s="64">
        <v>84.507072085333775</v>
      </c>
      <c r="K193" s="64">
        <v>82.815238810352113</v>
      </c>
      <c r="L193" s="64" t="s">
        <v>1554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100.63415418349584</v>
      </c>
    </row>
    <row r="194" spans="2:43" x14ac:dyDescent="0.25">
      <c r="B194" t="s">
        <v>384</v>
      </c>
      <c r="C194" s="64">
        <v>96.924987247667588</v>
      </c>
      <c r="D194" s="64">
        <v>102.40795246913142</v>
      </c>
      <c r="E194" s="64">
        <v>98.634429090930695</v>
      </c>
      <c r="F194" s="64">
        <v>100.33962843830932</v>
      </c>
      <c r="G194" s="64">
        <v>94.945024758830371</v>
      </c>
      <c r="H194" s="64">
        <v>71.091841198730094</v>
      </c>
      <c r="I194" s="64">
        <v>96.42523672611722</v>
      </c>
      <c r="J194" s="64">
        <v>124.65534992212723</v>
      </c>
      <c r="K194" s="64">
        <v>114.57555014815605</v>
      </c>
      <c r="L194" s="64" t="s">
        <v>1554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>
        <v>83.956961955448051</v>
      </c>
    </row>
    <row r="195" spans="2:43" x14ac:dyDescent="0.25">
      <c r="B195" t="s">
        <v>382</v>
      </c>
      <c r="C195" s="64">
        <v>115.33233002488559</v>
      </c>
      <c r="D195" s="64">
        <v>102.64073737585886</v>
      </c>
      <c r="E195" s="64">
        <v>99.148787484392258</v>
      </c>
      <c r="F195" s="64">
        <v>108.71405692393598</v>
      </c>
      <c r="G195" s="64">
        <v>79.036368970562677</v>
      </c>
      <c r="H195" s="64">
        <v>95.202514262249821</v>
      </c>
      <c r="I195" s="64">
        <v>111.67799903345119</v>
      </c>
      <c r="J195" s="64">
        <v>95.075307744559609</v>
      </c>
      <c r="K195" s="64">
        <v>93.171898180103966</v>
      </c>
      <c r="L195" s="64" t="s">
        <v>1554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76.730246716263295</v>
      </c>
    </row>
    <row r="196" spans="2:43" x14ac:dyDescent="0.25">
      <c r="B196" t="s">
        <v>1557</v>
      </c>
      <c r="C196" s="64" t="s">
        <v>1557</v>
      </c>
      <c r="D196" s="64" t="s">
        <v>1557</v>
      </c>
      <c r="E196" s="64" t="s">
        <v>1557</v>
      </c>
      <c r="F196" s="64" t="s">
        <v>1557</v>
      </c>
      <c r="G196" s="64" t="s">
        <v>1557</v>
      </c>
      <c r="H196" s="64" t="s">
        <v>1557</v>
      </c>
      <c r="I196" s="64" t="s">
        <v>1557</v>
      </c>
      <c r="J196" s="64" t="s">
        <v>1557</v>
      </c>
      <c r="K196" s="64" t="s">
        <v>1557</v>
      </c>
      <c r="L196" s="64" t="s">
        <v>1554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 t="s">
        <v>1557</v>
      </c>
    </row>
    <row r="197" spans="2:43" x14ac:dyDescent="0.25">
      <c r="B197" t="s">
        <v>1554</v>
      </c>
      <c r="C197" s="64" t="s">
        <v>1554</v>
      </c>
      <c r="D197" s="64" t="s">
        <v>1554</v>
      </c>
      <c r="E197" s="64" t="s">
        <v>1554</v>
      </c>
      <c r="F197" s="64" t="s">
        <v>1554</v>
      </c>
      <c r="G197" s="64" t="s">
        <v>1554</v>
      </c>
      <c r="H197" s="64" t="s">
        <v>1554</v>
      </c>
      <c r="I197" s="64" t="s">
        <v>1554</v>
      </c>
      <c r="J197" s="64" t="s">
        <v>1554</v>
      </c>
      <c r="K197" s="64" t="s">
        <v>1554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>
        <v>0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KRAKUS</v>
      </c>
      <c r="D221" s="64" t="str">
        <f t="shared" ref="D221:AP221" si="51">D181</f>
        <v>MORLINY</v>
      </c>
      <c r="E221" s="64" t="str">
        <f t="shared" si="51"/>
        <v>SOKOŁÓW</v>
      </c>
      <c r="F221" s="64" t="str">
        <f t="shared" si="51"/>
        <v>TARCZYŃSKI</v>
      </c>
      <c r="G221" s="64" t="str">
        <f t="shared" si="51"/>
        <v>INDYKPOL</v>
      </c>
      <c r="H221" s="64" t="str">
        <f t="shared" si="51"/>
        <v>BALCERZAK</v>
      </c>
      <c r="I221" s="64" t="str">
        <f t="shared" si="51"/>
        <v>OLEWNIK</v>
      </c>
      <c r="J221" s="64" t="str">
        <f t="shared" si="51"/>
        <v>PIKOK</v>
      </c>
      <c r="K221" s="64" t="str">
        <f t="shared" si="51"/>
        <v>KRAINA WĘDLIN</v>
      </c>
      <c r="L221" s="64" t="str">
        <f t="shared" si="51"/>
        <v>ENDCOL</v>
      </c>
      <c r="M221" s="64" t="str">
        <f t="shared" si="51"/>
        <v/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380</v>
      </c>
      <c r="D222" t="s">
        <v>1579</v>
      </c>
      <c r="E222" t="s">
        <v>380</v>
      </c>
      <c r="F222" t="s">
        <v>1579</v>
      </c>
      <c r="G222" t="s">
        <v>377</v>
      </c>
      <c r="H222" t="s">
        <v>1578</v>
      </c>
      <c r="I222" t="s">
        <v>377</v>
      </c>
      <c r="J222" t="s">
        <v>1583</v>
      </c>
      <c r="K222" t="s">
        <v>1585</v>
      </c>
    </row>
    <row r="223" spans="2:43" x14ac:dyDescent="0.25">
      <c r="C223" t="s">
        <v>1555</v>
      </c>
      <c r="D223" t="s">
        <v>380</v>
      </c>
      <c r="E223" t="s">
        <v>1555</v>
      </c>
      <c r="F223" t="s">
        <v>1555</v>
      </c>
      <c r="G223" t="s">
        <v>1555</v>
      </c>
      <c r="H223" t="s">
        <v>1555</v>
      </c>
      <c r="I223" t="s">
        <v>1579</v>
      </c>
      <c r="J223" t="s">
        <v>1586</v>
      </c>
      <c r="K223" t="s">
        <v>1583</v>
      </c>
    </row>
    <row r="224" spans="2:43" x14ac:dyDescent="0.25">
      <c r="D224" t="s">
        <v>1555</v>
      </c>
      <c r="I224" t="s">
        <v>1582</v>
      </c>
      <c r="J224" t="s">
        <v>1580</v>
      </c>
      <c r="K224" t="s">
        <v>379</v>
      </c>
    </row>
    <row r="225" spans="9:11" x14ac:dyDescent="0.25">
      <c r="I225" t="s">
        <v>1581</v>
      </c>
      <c r="J225" t="s">
        <v>384</v>
      </c>
      <c r="K225" t="s">
        <v>1555</v>
      </c>
    </row>
    <row r="226" spans="9:11" x14ac:dyDescent="0.25">
      <c r="I226" t="s">
        <v>1555</v>
      </c>
      <c r="J226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KRAKUS</v>
      </c>
      <c r="D251" s="64" t="str">
        <f t="shared" ref="D251:AP251" si="52">D221</f>
        <v>MORLINY</v>
      </c>
      <c r="E251" s="64" t="str">
        <f t="shared" si="52"/>
        <v>SOKOŁÓW</v>
      </c>
      <c r="F251" s="64" t="str">
        <f t="shared" si="52"/>
        <v>TARCZYŃSKI</v>
      </c>
      <c r="G251" s="64" t="str">
        <f t="shared" si="52"/>
        <v>INDYKPOL</v>
      </c>
      <c r="H251" s="64" t="str">
        <f t="shared" si="52"/>
        <v>BALCERZAK</v>
      </c>
      <c r="I251" s="64" t="str">
        <f t="shared" si="52"/>
        <v>OLEWNIK</v>
      </c>
      <c r="J251" s="64" t="str">
        <f t="shared" si="52"/>
        <v>PIKOK</v>
      </c>
      <c r="K251" s="64" t="str">
        <f t="shared" si="52"/>
        <v>KRAINA WĘDLIN</v>
      </c>
      <c r="L251" s="64" t="str">
        <f t="shared" si="52"/>
        <v>ENDCOL</v>
      </c>
      <c r="M251" s="64" t="str">
        <f t="shared" si="52"/>
        <v/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377</v>
      </c>
      <c r="D252" t="s">
        <v>1556</v>
      </c>
      <c r="E252" t="s">
        <v>1556</v>
      </c>
      <c r="F252" t="s">
        <v>1556</v>
      </c>
      <c r="G252" t="s">
        <v>1579</v>
      </c>
      <c r="H252" t="s">
        <v>384</v>
      </c>
      <c r="I252" t="s">
        <v>1585</v>
      </c>
      <c r="J252" t="s">
        <v>1579</v>
      </c>
      <c r="K252" t="s">
        <v>377</v>
      </c>
    </row>
    <row r="253" spans="2:42" x14ac:dyDescent="0.25">
      <c r="C253" t="s">
        <v>1556</v>
      </c>
      <c r="G253" t="s">
        <v>382</v>
      </c>
      <c r="H253" t="s">
        <v>1556</v>
      </c>
      <c r="I253" t="s">
        <v>1586</v>
      </c>
      <c r="J253" t="s">
        <v>380</v>
      </c>
      <c r="K253" t="s">
        <v>380</v>
      </c>
    </row>
    <row r="254" spans="2:42" x14ac:dyDescent="0.25">
      <c r="G254" t="s">
        <v>1556</v>
      </c>
      <c r="I254" t="s">
        <v>379</v>
      </c>
      <c r="J254" t="s">
        <v>1556</v>
      </c>
      <c r="K254" t="s">
        <v>1578</v>
      </c>
    </row>
    <row r="255" spans="2:42" x14ac:dyDescent="0.25">
      <c r="I255" t="s">
        <v>1556</v>
      </c>
      <c r="K255" t="s">
        <v>1582</v>
      </c>
    </row>
    <row r="256" spans="2:42" x14ac:dyDescent="0.25">
      <c r="K256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1" priority="1">
      <formula>AND(C182&lt;=80,C182&lt;&gt;"")</formula>
    </cfRule>
    <cfRule type="expression" dxfId="10" priority="2">
      <formula>AND(C182&gt;120,C182&lt;&gt;"")</formula>
    </cfRule>
  </conditionalFormatting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1AC26-501D-4ECB-AC68-105B22B114E5}">
  <sheetPr codeName="Arkusz273"/>
  <dimension ref="A1:AS255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6" x14ac:dyDescent="0.25">
      <c r="A1" s="46" t="s">
        <v>247</v>
      </c>
      <c r="C1" s="25" t="s">
        <v>356</v>
      </c>
      <c r="D1" s="25" t="s">
        <v>388</v>
      </c>
      <c r="E1" s="25" t="s">
        <v>391</v>
      </c>
      <c r="F1" s="25" t="s">
        <v>394</v>
      </c>
      <c r="G1" s="25" t="s">
        <v>763</v>
      </c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x14ac:dyDescent="0.25">
      <c r="B2" s="16" t="s">
        <v>380</v>
      </c>
      <c r="C2" s="10">
        <v>0.72</v>
      </c>
      <c r="D2" s="10">
        <v>0.49</v>
      </c>
      <c r="E2" s="10">
        <v>0.56999999999999995</v>
      </c>
      <c r="F2" s="10">
        <v>0.62</v>
      </c>
      <c r="G2" s="10">
        <v>0.28999999999999998</v>
      </c>
      <c r="H2" s="58"/>
      <c r="I2" s="58"/>
      <c r="J2" s="58"/>
      <c r="K2" s="58"/>
      <c r="L2" s="58"/>
      <c r="M2" s="58"/>
      <c r="N2" s="58"/>
      <c r="O2" s="59"/>
      <c r="P2" s="59"/>
      <c r="Q2" s="58"/>
      <c r="R2" s="59"/>
      <c r="S2" s="59"/>
      <c r="T2" s="58"/>
    </row>
    <row r="3" spans="1:20" ht="28.5" x14ac:dyDescent="0.25">
      <c r="B3" s="11" t="s">
        <v>1587</v>
      </c>
      <c r="C3" s="12">
        <v>0.31</v>
      </c>
      <c r="D3" s="12">
        <v>0.24</v>
      </c>
      <c r="E3" s="12">
        <v>0.26</v>
      </c>
      <c r="F3" s="12">
        <v>0.35</v>
      </c>
      <c r="G3" s="12">
        <v>0.17</v>
      </c>
      <c r="H3" s="60"/>
      <c r="I3" s="60"/>
      <c r="J3" s="60"/>
      <c r="K3" s="60"/>
      <c r="L3" s="60"/>
      <c r="M3" s="60"/>
      <c r="N3" s="60"/>
      <c r="O3" s="61"/>
      <c r="P3" s="60"/>
      <c r="Q3" s="60"/>
      <c r="R3" s="60"/>
      <c r="S3" s="61"/>
      <c r="T3" s="61"/>
    </row>
    <row r="4" spans="1:20" ht="28.5" x14ac:dyDescent="0.25">
      <c r="B4" s="16" t="s">
        <v>1595</v>
      </c>
      <c r="C4" s="10">
        <v>0.62</v>
      </c>
      <c r="D4" s="10">
        <v>0.3</v>
      </c>
      <c r="E4" s="10">
        <v>0.48</v>
      </c>
      <c r="F4" s="10">
        <v>0.71</v>
      </c>
      <c r="G4" s="10">
        <v>0.28999999999999998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8"/>
    </row>
    <row r="5" spans="1:20" ht="28.5" x14ac:dyDescent="0.25">
      <c r="B5" s="11" t="s">
        <v>381</v>
      </c>
      <c r="C5" s="12">
        <v>0.31</v>
      </c>
      <c r="D5" s="12">
        <v>0.37</v>
      </c>
      <c r="E5" s="12">
        <v>0.37</v>
      </c>
      <c r="F5" s="12">
        <v>0.72</v>
      </c>
      <c r="G5" s="12">
        <v>0.33</v>
      </c>
      <c r="H5" s="60"/>
      <c r="I5" s="60"/>
      <c r="J5" s="60"/>
      <c r="K5" s="60"/>
      <c r="L5" s="60"/>
      <c r="M5" s="60"/>
      <c r="N5" s="60"/>
      <c r="O5" s="61"/>
      <c r="P5" s="60"/>
      <c r="Q5" s="60"/>
      <c r="R5" s="60"/>
      <c r="S5" s="60"/>
      <c r="T5" s="60"/>
    </row>
    <row r="6" spans="1:20" ht="28.5" x14ac:dyDescent="0.25">
      <c r="B6" s="16" t="s">
        <v>382</v>
      </c>
      <c r="C6" s="10">
        <v>0.64</v>
      </c>
      <c r="D6" s="10">
        <v>0.28000000000000003</v>
      </c>
      <c r="E6" s="10">
        <v>0.52</v>
      </c>
      <c r="F6" s="10">
        <v>0.74</v>
      </c>
      <c r="G6" s="10">
        <v>0.42</v>
      </c>
      <c r="H6" s="58"/>
      <c r="I6" s="58"/>
      <c r="J6" s="58"/>
      <c r="K6" s="58"/>
      <c r="L6" s="58"/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 t="s">
        <v>1588</v>
      </c>
      <c r="C7" s="12">
        <v>0.56999999999999995</v>
      </c>
      <c r="D7" s="12">
        <v>0.51</v>
      </c>
      <c r="E7" s="12">
        <v>0.59</v>
      </c>
      <c r="F7" s="12">
        <v>0.89</v>
      </c>
      <c r="G7" s="12">
        <v>0.33</v>
      </c>
      <c r="H7" s="60"/>
      <c r="I7" s="60"/>
      <c r="J7" s="60"/>
      <c r="K7" s="60"/>
      <c r="L7" s="60"/>
      <c r="M7" s="60"/>
      <c r="N7" s="60"/>
      <c r="O7" s="61"/>
      <c r="P7" s="60"/>
      <c r="Q7" s="60"/>
      <c r="R7" s="60"/>
      <c r="S7" s="60"/>
      <c r="T7" s="60"/>
    </row>
    <row r="8" spans="1:20" ht="28.5" x14ac:dyDescent="0.25">
      <c r="B8" s="16" t="s">
        <v>1589</v>
      </c>
      <c r="C8" s="10">
        <v>0.49</v>
      </c>
      <c r="D8" s="10">
        <v>0.25</v>
      </c>
      <c r="E8" s="10">
        <v>0.28999999999999998</v>
      </c>
      <c r="F8" s="10">
        <v>0.59</v>
      </c>
      <c r="G8" s="10">
        <v>0.25</v>
      </c>
      <c r="H8" s="58"/>
      <c r="I8" s="58"/>
      <c r="J8" s="58"/>
      <c r="K8" s="58"/>
      <c r="L8" s="58"/>
      <c r="M8" s="58"/>
      <c r="N8" s="58"/>
      <c r="O8" s="59"/>
      <c r="P8" s="58"/>
      <c r="Q8" s="58"/>
      <c r="R8" s="58"/>
      <c r="S8" s="59"/>
      <c r="T8" s="58"/>
    </row>
    <row r="9" spans="1:20" x14ac:dyDescent="0.25">
      <c r="B9" s="11" t="s">
        <v>384</v>
      </c>
      <c r="C9" s="12">
        <v>0.6</v>
      </c>
      <c r="D9" s="12">
        <v>0.42</v>
      </c>
      <c r="E9" s="12">
        <v>0.52</v>
      </c>
      <c r="F9" s="12">
        <v>0.77</v>
      </c>
      <c r="G9" s="12">
        <v>0.33</v>
      </c>
      <c r="H9" s="60"/>
      <c r="I9" s="60"/>
      <c r="J9" s="60"/>
      <c r="K9" s="60"/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1590</v>
      </c>
      <c r="C10" s="10">
        <v>0.6</v>
      </c>
      <c r="D10" s="10">
        <v>0.39</v>
      </c>
      <c r="E10" s="10">
        <v>0.4</v>
      </c>
      <c r="F10" s="10">
        <v>0.65</v>
      </c>
      <c r="G10" s="10">
        <v>0.42</v>
      </c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9"/>
      <c r="T10" s="58"/>
    </row>
    <row r="11" spans="1:20" x14ac:dyDescent="0.25">
      <c r="B11" s="11" t="s">
        <v>1591</v>
      </c>
      <c r="C11" s="12">
        <v>0.69</v>
      </c>
      <c r="D11" s="12">
        <v>0.56999999999999995</v>
      </c>
      <c r="E11" s="12">
        <v>0.57999999999999996</v>
      </c>
      <c r="F11" s="12">
        <v>0.88</v>
      </c>
      <c r="G11" s="12">
        <v>0.5</v>
      </c>
      <c r="H11" s="60"/>
      <c r="I11" s="60"/>
      <c r="J11" s="60"/>
      <c r="K11" s="60"/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 t="s">
        <v>1592</v>
      </c>
      <c r="C12" s="10">
        <v>0.68</v>
      </c>
      <c r="D12" s="10">
        <v>0.46</v>
      </c>
      <c r="E12" s="10">
        <v>0.6</v>
      </c>
      <c r="F12" s="10">
        <v>0.84</v>
      </c>
      <c r="G12" s="10">
        <v>0.46</v>
      </c>
      <c r="H12" s="58"/>
      <c r="I12" s="58"/>
      <c r="J12" s="58"/>
      <c r="K12" s="58"/>
      <c r="L12" s="58"/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 t="s">
        <v>1596</v>
      </c>
      <c r="C13" s="12">
        <v>0.43</v>
      </c>
      <c r="D13" s="12">
        <v>0.36</v>
      </c>
      <c r="E13" s="12">
        <v>0.44</v>
      </c>
      <c r="F13" s="12">
        <v>0.86</v>
      </c>
      <c r="G13" s="12">
        <v>0.42</v>
      </c>
      <c r="H13" s="60"/>
      <c r="I13" s="60"/>
      <c r="J13" s="60"/>
      <c r="K13" s="60"/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 t="s">
        <v>1593</v>
      </c>
      <c r="C14" s="10">
        <v>0.57999999999999996</v>
      </c>
      <c r="D14" s="10">
        <v>0.37</v>
      </c>
      <c r="E14" s="10">
        <v>0.5</v>
      </c>
      <c r="F14" s="10">
        <v>0.79</v>
      </c>
      <c r="G14" s="10">
        <v>0.42</v>
      </c>
      <c r="H14" s="58"/>
      <c r="I14" s="58"/>
      <c r="J14" s="58"/>
      <c r="K14" s="58"/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 t="s">
        <v>1594</v>
      </c>
      <c r="C15" s="12">
        <v>0.62</v>
      </c>
      <c r="D15" s="12">
        <v>0.4</v>
      </c>
      <c r="E15" s="12">
        <v>0.51</v>
      </c>
      <c r="F15" s="12">
        <v>0.8</v>
      </c>
      <c r="G15" s="12">
        <v>0.28999999999999998</v>
      </c>
      <c r="H15" s="60"/>
      <c r="I15" s="60"/>
      <c r="J15" s="60"/>
      <c r="K15" s="60"/>
      <c r="L15" s="60"/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 t="s">
        <v>379</v>
      </c>
      <c r="C16" s="10">
        <v>0.65</v>
      </c>
      <c r="D16" s="10">
        <v>0.48</v>
      </c>
      <c r="E16" s="10">
        <v>0.64</v>
      </c>
      <c r="F16" s="10">
        <v>0.84</v>
      </c>
      <c r="G16" s="10">
        <v>0.57999999999999996</v>
      </c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0.56733333333333325</v>
      </c>
      <c r="D40" s="63">
        <f>IFERROR(IF(D1&lt;&gt;"",AVERAGE(D2:D39),""),"")</f>
        <v>0.39266666666666672</v>
      </c>
      <c r="E40" s="63">
        <f t="shared" ref="E40:AP40" si="0">IFERROR(IF(E1&lt;&gt;"",AVERAGE(E2:E39),""),"")</f>
        <v>0.48466666666666663</v>
      </c>
      <c r="F40" s="63">
        <f t="shared" si="0"/>
        <v>0.73666666666666669</v>
      </c>
      <c r="G40" s="63">
        <f t="shared" si="0"/>
        <v>0.36666666666666664</v>
      </c>
      <c r="H40" s="63" t="str">
        <f t="shared" si="0"/>
        <v/>
      </c>
      <c r="I40" s="63" t="str">
        <f t="shared" si="0"/>
        <v/>
      </c>
      <c r="J40" s="63" t="str">
        <f t="shared" si="0"/>
        <v/>
      </c>
      <c r="K40" s="63" t="str">
        <f t="shared" si="0"/>
        <v/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81</v>
      </c>
      <c r="D41" s="15">
        <v>67</v>
      </c>
      <c r="E41" s="15">
        <v>86</v>
      </c>
      <c r="F41" s="15">
        <v>133</v>
      </c>
      <c r="G41" s="15">
        <v>24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67 / SOKOŁÓW N = 86 / TARCZYŃSKI N = 133 / KRAINA WĘDLIN N = 24 </v>
      </c>
      <c r="D43" t="str">
        <f>IF(D41&lt;&gt;"",IF(E41&lt;&gt;"",D1&amp;" N = "&amp;D41&amp;" / ",D1&amp;" N = "&amp;D41&amp;" "),"")</f>
        <v xml:space="preserve">MORLINY N = 67 / </v>
      </c>
      <c r="E43" t="str">
        <f t="shared" ref="E43:AP43" si="1">IF(E41&lt;&gt;"",IF(F41&lt;&gt;"",E1&amp;" N = "&amp;E41&amp;" / ",E1&amp;" N = "&amp;E41&amp;" "),"")</f>
        <v xml:space="preserve">SOKOŁÓW N = 86 / </v>
      </c>
      <c r="F43" t="str">
        <f t="shared" si="1"/>
        <v xml:space="preserve">TARCZYŃSKI N = 133 / </v>
      </c>
      <c r="G43" t="str">
        <f t="shared" si="1"/>
        <v xml:space="preserve">KRAINA WĘDLIN N = 24 </v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TARCZYŃSKI</v>
      </c>
      <c r="G51" t="str">
        <f t="shared" si="2"/>
        <v>KRAINA WĘDLIN</v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To marka z długą historią</v>
      </c>
      <c r="C52" s="64">
        <f>IF($B52&lt;&gt;"",IF(C$40&lt;&gt;"",C2/C$40*100,""),"")</f>
        <v>126.90951821386605</v>
      </c>
      <c r="D52" s="64">
        <f>IF($B52&lt;&gt;"",IF(D$40&lt;&gt;"",SUBSTITUTE(D2,"-","0%")/D$40*100,""),"")</f>
        <v>124.78777589134124</v>
      </c>
      <c r="E52" s="64">
        <f t="shared" ref="E52:AP59" si="3">IF($B52&lt;&gt;"",IF(E$40&lt;&gt;"",SUBSTITUTE(E2,"-","0%")/E$40*100,""),"")</f>
        <v>117.60660247592847</v>
      </c>
      <c r="F52" s="64">
        <f t="shared" si="3"/>
        <v>84.162895927601809</v>
      </c>
      <c r="G52" s="64">
        <f t="shared" si="3"/>
        <v>79.090909090909093</v>
      </c>
      <c r="H52" s="64" t="str">
        <f t="shared" si="3"/>
        <v/>
      </c>
      <c r="I52" s="64" t="str">
        <f t="shared" si="3"/>
        <v/>
      </c>
      <c r="J52" s="64" t="str">
        <f t="shared" si="3"/>
        <v/>
      </c>
      <c r="K52" s="64" t="str">
        <f t="shared" si="3"/>
        <v/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106.51154031992932</v>
      </c>
    </row>
    <row r="53" spans="2:43" x14ac:dyDescent="0.25">
      <c r="B53" t="str">
        <f t="shared" ref="B53:B89" si="4">IF(B3&lt;&gt;"",B3,"")</f>
        <v>Kabanosy tej marki są przede wszystkim dla mężczyzn</v>
      </c>
      <c r="C53" s="64">
        <f t="shared" ref="C53:C89" si="5">IF($B53&lt;&gt;"",IF(C$40&lt;&gt;"",C3/C$40*100,""),"")</f>
        <v>54.641598119859005</v>
      </c>
      <c r="D53" s="64">
        <f t="shared" ref="D53:S68" si="6">IF($B53&lt;&gt;"",IF(D$40&lt;&gt;"",SUBSTITUTE(D3,"-","0%")/D$40*100,""),"")</f>
        <v>61.120543293718157</v>
      </c>
      <c r="E53" s="64">
        <f t="shared" si="6"/>
        <v>53.645116918844572</v>
      </c>
      <c r="F53" s="64">
        <f t="shared" si="6"/>
        <v>47.511312217194565</v>
      </c>
      <c r="G53" s="64">
        <f t="shared" si="6"/>
        <v>46.363636363636367</v>
      </c>
      <c r="H53" s="64" t="str">
        <f t="shared" si="6"/>
        <v/>
      </c>
      <c r="I53" s="64" t="str">
        <f t="shared" si="6"/>
        <v/>
      </c>
      <c r="J53" s="64" t="str">
        <f t="shared" si="6"/>
        <v/>
      </c>
      <c r="K53" s="64" t="str">
        <f t="shared" si="6"/>
        <v/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52.656441382650527</v>
      </c>
    </row>
    <row r="54" spans="2:43" x14ac:dyDescent="0.25">
      <c r="B54" t="str">
        <f t="shared" si="4"/>
        <v>Kabanosy tej marki są wzorem dobrych kabanosy</v>
      </c>
      <c r="C54" s="64">
        <f t="shared" si="5"/>
        <v>109.28319623971801</v>
      </c>
      <c r="D54" s="64">
        <f t="shared" si="6"/>
        <v>76.400679117147689</v>
      </c>
      <c r="E54" s="64">
        <f t="shared" si="3"/>
        <v>99.037138927097672</v>
      </c>
      <c r="F54" s="64">
        <f t="shared" si="3"/>
        <v>96.380090497737541</v>
      </c>
      <c r="G54" s="64">
        <f t="shared" si="3"/>
        <v>79.090909090909093</v>
      </c>
      <c r="H54" s="64" t="str">
        <f t="shared" si="3"/>
        <v/>
      </c>
      <c r="I54" s="64" t="str">
        <f t="shared" si="3"/>
        <v/>
      </c>
      <c r="J54" s="64" t="str">
        <f t="shared" si="3"/>
        <v/>
      </c>
      <c r="K54" s="64" t="str">
        <f t="shared" si="3"/>
        <v/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92.038402774521998</v>
      </c>
    </row>
    <row r="55" spans="2:43" x14ac:dyDescent="0.25">
      <c r="B55" t="str">
        <f t="shared" si="4"/>
        <v>To marka, która często wprowadza na rynek nowe produkty, pomysły</v>
      </c>
      <c r="C55" s="64">
        <f t="shared" si="5"/>
        <v>54.641598119859005</v>
      </c>
      <c r="D55" s="64">
        <f t="shared" si="6"/>
        <v>94.227504244482162</v>
      </c>
      <c r="E55" s="64">
        <f t="shared" si="3"/>
        <v>76.341127922971125</v>
      </c>
      <c r="F55" s="64">
        <f t="shared" si="3"/>
        <v>97.737556561085967</v>
      </c>
      <c r="G55" s="64">
        <f t="shared" si="3"/>
        <v>90.000000000000014</v>
      </c>
      <c r="H55" s="64" t="str">
        <f t="shared" si="3"/>
        <v/>
      </c>
      <c r="I55" s="64" t="str">
        <f t="shared" si="3"/>
        <v/>
      </c>
      <c r="J55" s="64" t="str">
        <f t="shared" si="3"/>
        <v/>
      </c>
      <c r="K55" s="64" t="str">
        <f t="shared" si="3"/>
        <v/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82.589557369679653</v>
      </c>
    </row>
    <row r="56" spans="2:43" x14ac:dyDescent="0.25">
      <c r="B56" t="str">
        <f t="shared" si="4"/>
        <v>To marka, która jest ekspertem w swojej dziedzinie</v>
      </c>
      <c r="C56" s="64">
        <f t="shared" si="5"/>
        <v>112.80846063454761</v>
      </c>
      <c r="D56" s="64">
        <f t="shared" si="6"/>
        <v>71.30730050933785</v>
      </c>
      <c r="E56" s="64">
        <f t="shared" si="3"/>
        <v>107.29023383768914</v>
      </c>
      <c r="F56" s="64">
        <f t="shared" si="3"/>
        <v>100.4524886877828</v>
      </c>
      <c r="G56" s="64">
        <f t="shared" si="3"/>
        <v>114.54545454545455</v>
      </c>
      <c r="H56" s="64" t="str">
        <f t="shared" si="3"/>
        <v/>
      </c>
      <c r="I56" s="64" t="str">
        <f t="shared" si="3"/>
        <v/>
      </c>
      <c r="J56" s="64" t="str">
        <f t="shared" si="3"/>
        <v/>
      </c>
      <c r="K56" s="64" t="str">
        <f t="shared" si="3"/>
        <v/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101.28078764296239</v>
      </c>
    </row>
    <row r="57" spans="2:43" x14ac:dyDescent="0.25">
      <c r="B57" t="str">
        <f t="shared" si="4"/>
        <v>Kabanosy tej marki są wszędzie dostępne</v>
      </c>
      <c r="C57" s="64">
        <f t="shared" si="5"/>
        <v>100.47003525264395</v>
      </c>
      <c r="D57" s="64">
        <f t="shared" si="6"/>
        <v>129.88115449915111</v>
      </c>
      <c r="E57" s="64">
        <f t="shared" si="3"/>
        <v>121.73314993122422</v>
      </c>
      <c r="F57" s="64">
        <f t="shared" si="3"/>
        <v>120.81447963800905</v>
      </c>
      <c r="G57" s="64">
        <f t="shared" si="3"/>
        <v>90.000000000000014</v>
      </c>
      <c r="H57" s="64" t="str">
        <f t="shared" si="3"/>
        <v/>
      </c>
      <c r="I57" s="64" t="str">
        <f t="shared" si="3"/>
        <v/>
      </c>
      <c r="J57" s="64" t="str">
        <f t="shared" si="3"/>
        <v/>
      </c>
      <c r="K57" s="64" t="str">
        <f t="shared" si="3"/>
        <v/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112.57976386420566</v>
      </c>
    </row>
    <row r="58" spans="2:43" x14ac:dyDescent="0.25">
      <c r="B58" t="str">
        <f t="shared" si="4"/>
        <v>Kabanosy tej marki są inne niż Kabanosy pozostałych marek</v>
      </c>
      <c r="C58" s="64">
        <f t="shared" si="5"/>
        <v>86.368977673325503</v>
      </c>
      <c r="D58" s="64">
        <f t="shared" si="6"/>
        <v>63.667232597623084</v>
      </c>
      <c r="E58" s="64">
        <f t="shared" si="3"/>
        <v>59.834938101788168</v>
      </c>
      <c r="F58" s="64">
        <f t="shared" si="3"/>
        <v>80.090497737556561</v>
      </c>
      <c r="G58" s="64">
        <f t="shared" si="3"/>
        <v>68.181818181818187</v>
      </c>
      <c r="H58" s="64" t="str">
        <f t="shared" si="3"/>
        <v/>
      </c>
      <c r="I58" s="64" t="str">
        <f t="shared" si="3"/>
        <v/>
      </c>
      <c r="J58" s="64" t="str">
        <f t="shared" si="3"/>
        <v/>
      </c>
      <c r="K58" s="64" t="str">
        <f t="shared" si="3"/>
        <v/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71.628692858422298</v>
      </c>
    </row>
    <row r="59" spans="2:43" x14ac:dyDescent="0.25">
      <c r="B59" t="str">
        <f t="shared" si="4"/>
        <v>To marka, której ufam</v>
      </c>
      <c r="C59" s="64">
        <f t="shared" si="5"/>
        <v>105.75793184488838</v>
      </c>
      <c r="D59" s="64">
        <f t="shared" si="6"/>
        <v>106.96095076400678</v>
      </c>
      <c r="E59" s="64">
        <f t="shared" si="3"/>
        <v>107.29023383768914</v>
      </c>
      <c r="F59" s="64">
        <f t="shared" si="3"/>
        <v>104.52488687782807</v>
      </c>
      <c r="G59" s="64">
        <f t="shared" si="3"/>
        <v>90.000000000000014</v>
      </c>
      <c r="H59" s="64" t="str">
        <f t="shared" si="3"/>
        <v/>
      </c>
      <c r="I59" s="64" t="str">
        <f t="shared" ref="E59:AT65" si="8">IF($B59&lt;&gt;"",IF(I$40&lt;&gt;"",SUBSTITUTE(I9,"-","0%")/I$40*100,""),"")</f>
        <v/>
      </c>
      <c r="J59" s="64" t="str">
        <f t="shared" si="8"/>
        <v/>
      </c>
      <c r="K59" s="64" t="str">
        <f t="shared" si="8"/>
        <v/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102.90680066488248</v>
      </c>
    </row>
    <row r="60" spans="2:43" x14ac:dyDescent="0.25">
      <c r="B60" t="str">
        <f t="shared" si="4"/>
        <v>Kabanosy tej marki są naturalne</v>
      </c>
      <c r="C60" s="64">
        <f t="shared" si="5"/>
        <v>105.75793184488838</v>
      </c>
      <c r="D60" s="64">
        <f t="shared" si="6"/>
        <v>99.320882852292016</v>
      </c>
      <c r="E60" s="64">
        <f t="shared" si="8"/>
        <v>82.530949105914729</v>
      </c>
      <c r="F60" s="64">
        <f t="shared" si="8"/>
        <v>88.235294117647058</v>
      </c>
      <c r="G60" s="64">
        <f t="shared" si="8"/>
        <v>114.54545454545455</v>
      </c>
      <c r="H60" s="64" t="str">
        <f t="shared" si="8"/>
        <v/>
      </c>
      <c r="I60" s="64" t="str">
        <f t="shared" si="8"/>
        <v/>
      </c>
      <c r="J60" s="64" t="str">
        <f t="shared" si="8"/>
        <v/>
      </c>
      <c r="K60" s="64" t="str">
        <f t="shared" si="8"/>
        <v/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98.078102493239356</v>
      </c>
    </row>
    <row r="61" spans="2:43" x14ac:dyDescent="0.25">
      <c r="B61" t="str">
        <f t="shared" si="4"/>
        <v>Kabanosy tej marki są idealne na imprezę</v>
      </c>
      <c r="C61" s="64">
        <f t="shared" si="5"/>
        <v>121.62162162162163</v>
      </c>
      <c r="D61" s="64">
        <f t="shared" si="6"/>
        <v>145.16129032258061</v>
      </c>
      <c r="E61" s="64">
        <f t="shared" si="8"/>
        <v>119.66987620357634</v>
      </c>
      <c r="F61" s="64">
        <f t="shared" si="8"/>
        <v>119.45701357466064</v>
      </c>
      <c r="G61" s="64">
        <f t="shared" si="8"/>
        <v>136.36363636363637</v>
      </c>
      <c r="H61" s="64" t="str">
        <f t="shared" si="8"/>
        <v/>
      </c>
      <c r="I61" s="64" t="str">
        <f t="shared" si="8"/>
        <v/>
      </c>
      <c r="J61" s="64" t="str">
        <f t="shared" si="8"/>
        <v/>
      </c>
      <c r="K61" s="64" t="str">
        <f t="shared" si="8"/>
        <v/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128.45468761721511</v>
      </c>
    </row>
    <row r="62" spans="2:43" x14ac:dyDescent="0.25">
      <c r="B62" t="str">
        <f t="shared" si="4"/>
        <v>Kabanosy tej marki świetnie smakują</v>
      </c>
      <c r="C62" s="64">
        <f t="shared" si="5"/>
        <v>119.85898942420685</v>
      </c>
      <c r="D62" s="64">
        <f t="shared" si="6"/>
        <v>117.14770797962647</v>
      </c>
      <c r="E62" s="64">
        <f t="shared" si="8"/>
        <v>123.79642365887209</v>
      </c>
      <c r="F62" s="64">
        <f t="shared" si="8"/>
        <v>114.02714932126696</v>
      </c>
      <c r="G62" s="64">
        <f t="shared" si="8"/>
        <v>125.45454545454547</v>
      </c>
      <c r="H62" s="64" t="str">
        <f t="shared" si="8"/>
        <v/>
      </c>
      <c r="I62" s="64" t="str">
        <f t="shared" si="8"/>
        <v/>
      </c>
      <c r="J62" s="64" t="str">
        <f t="shared" si="8"/>
        <v/>
      </c>
      <c r="K62" s="64" t="str">
        <f t="shared" si="8"/>
        <v/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120.05696316770357</v>
      </c>
    </row>
    <row r="63" spans="2:43" x14ac:dyDescent="0.25">
      <c r="B63" t="str">
        <f t="shared" si="4"/>
        <v>To marka, która ma szeroką ofertę kabanosy</v>
      </c>
      <c r="C63" s="64">
        <f t="shared" si="5"/>
        <v>75.793184488836673</v>
      </c>
      <c r="D63" s="64">
        <f t="shared" si="6"/>
        <v>91.680814940577235</v>
      </c>
      <c r="E63" s="64">
        <f t="shared" si="8"/>
        <v>90.784044016506186</v>
      </c>
      <c r="F63" s="64">
        <f t="shared" si="8"/>
        <v>116.74208144796378</v>
      </c>
      <c r="G63" s="64">
        <f t="shared" si="8"/>
        <v>114.54545454545455</v>
      </c>
      <c r="H63" s="64" t="str">
        <f t="shared" si="8"/>
        <v/>
      </c>
      <c r="I63" s="64" t="str">
        <f t="shared" si="8"/>
        <v/>
      </c>
      <c r="J63" s="64" t="str">
        <f t="shared" si="8"/>
        <v/>
      </c>
      <c r="K63" s="64" t="str">
        <f t="shared" si="8"/>
        <v/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97.909115887867671</v>
      </c>
    </row>
    <row r="64" spans="2:43" x14ac:dyDescent="0.25">
      <c r="B64" t="str">
        <f t="shared" si="4"/>
        <v>Kabanosy tej marki są warte swojej ceny</v>
      </c>
      <c r="C64" s="64">
        <f t="shared" si="5"/>
        <v>102.23266745005877</v>
      </c>
      <c r="D64" s="64">
        <f t="shared" si="6"/>
        <v>94.227504244482162</v>
      </c>
      <c r="E64" s="64">
        <f t="shared" si="8"/>
        <v>103.16368638239339</v>
      </c>
      <c r="F64" s="64">
        <f t="shared" si="8"/>
        <v>107.23981900452489</v>
      </c>
      <c r="G64" s="64">
        <f t="shared" si="8"/>
        <v>114.54545454545455</v>
      </c>
      <c r="H64" s="64" t="str">
        <f t="shared" si="8"/>
        <v/>
      </c>
      <c r="I64" s="64" t="str">
        <f t="shared" si="8"/>
        <v/>
      </c>
      <c r="J64" s="64" t="str">
        <f t="shared" si="8"/>
        <v/>
      </c>
      <c r="K64" s="64" t="str">
        <f t="shared" si="8"/>
        <v/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>
        <f t="shared" si="7"/>
        <v>104.28182632538274</v>
      </c>
    </row>
    <row r="65" spans="2:43" x14ac:dyDescent="0.25">
      <c r="B65" t="str">
        <f t="shared" si="4"/>
        <v>Kabanosy tej marki są najwyższej jakości</v>
      </c>
      <c r="C65" s="64">
        <f t="shared" si="5"/>
        <v>109.28319623971801</v>
      </c>
      <c r="D65" s="64">
        <f t="shared" si="6"/>
        <v>101.86757215619693</v>
      </c>
      <c r="E65" s="64">
        <f t="shared" si="8"/>
        <v>105.22696011004126</v>
      </c>
      <c r="F65" s="64">
        <f t="shared" si="8"/>
        <v>108.5972850678733</v>
      </c>
      <c r="G65" s="64">
        <f t="shared" si="8"/>
        <v>79.090909090909093</v>
      </c>
      <c r="H65" s="64" t="str">
        <f t="shared" si="8"/>
        <v/>
      </c>
      <c r="I65" s="64" t="str">
        <f t="shared" si="8"/>
        <v/>
      </c>
      <c r="J65" s="64" t="str">
        <f t="shared" si="8"/>
        <v/>
      </c>
      <c r="K65" s="64" t="str">
        <f t="shared" si="8"/>
        <v/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>
        <f t="shared" si="7"/>
        <v>100.81318453294773</v>
      </c>
    </row>
    <row r="66" spans="2:43" x14ac:dyDescent="0.25">
      <c r="B66" t="str">
        <f t="shared" si="4"/>
        <v>To fajna marka</v>
      </c>
      <c r="C66" s="64">
        <f t="shared" si="5"/>
        <v>114.57109283196243</v>
      </c>
      <c r="D66" s="64">
        <f t="shared" si="6"/>
        <v>122.24108658743631</v>
      </c>
      <c r="E66" s="64">
        <f t="shared" si="6"/>
        <v>132.04951856946357</v>
      </c>
      <c r="F66" s="64">
        <f t="shared" si="6"/>
        <v>114.02714932126696</v>
      </c>
      <c r="G66" s="64">
        <f t="shared" si="6"/>
        <v>158.18181818181819</v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>
        <f t="shared" si="7"/>
        <v>128.21413309838948</v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TARCZYŃSKI</v>
      </c>
      <c r="G101" t="str">
        <f t="shared" si="20"/>
        <v>KRAINA WĘDLIN</v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 z długą historią</v>
      </c>
      <c r="C102" s="64">
        <f>IF($AQ52&lt;&gt;"",IF(C52&lt;&gt;"",C52/$AQ52*100,""),"")</f>
        <v>119.15095569237589</v>
      </c>
      <c r="D102" s="64">
        <f t="shared" ref="D102:AP108" si="21">IF(D52&lt;&gt;"",D52/$AQ52*100,"")</f>
        <v>117.15892523619083</v>
      </c>
      <c r="E102" s="64">
        <f t="shared" si="21"/>
        <v>110.41676997879557</v>
      </c>
      <c r="F102" s="64">
        <f t="shared" si="21"/>
        <v>79.017631023644228</v>
      </c>
      <c r="G102" s="64">
        <f t="shared" si="21"/>
        <v>74.255718068993531</v>
      </c>
      <c r="H102" s="64" t="str">
        <f t="shared" si="21"/>
        <v/>
      </c>
      <c r="I102" s="64" t="str">
        <f t="shared" si="21"/>
        <v/>
      </c>
      <c r="J102" s="64" t="str">
        <f t="shared" si="21"/>
        <v/>
      </c>
      <c r="K102" s="64" t="str">
        <f t="shared" si="21"/>
        <v/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Kabanosy tej marki są przede wszystkim dla mężczyzn</v>
      </c>
      <c r="C103" s="64">
        <f t="shared" ref="C103:C139" si="23">IF($AQ53&lt;&gt;"",IF(C53&lt;&gt;"",C53/$AQ53*100,""),"")</f>
        <v>103.77001689647518</v>
      </c>
      <c r="D103" s="64">
        <f t="shared" si="21"/>
        <v>116.07420039945278</v>
      </c>
      <c r="E103" s="64">
        <f t="shared" si="21"/>
        <v>101.87759656792872</v>
      </c>
      <c r="F103" s="64">
        <f t="shared" si="21"/>
        <v>90.228870333134211</v>
      </c>
      <c r="G103" s="64">
        <f t="shared" si="21"/>
        <v>88.049315803009165</v>
      </c>
      <c r="H103" s="64" t="str">
        <f t="shared" si="21"/>
        <v/>
      </c>
      <c r="I103" s="64" t="str">
        <f t="shared" si="21"/>
        <v/>
      </c>
      <c r="J103" s="64" t="str">
        <f t="shared" si="21"/>
        <v/>
      </c>
      <c r="K103" s="64" t="str">
        <f t="shared" si="21"/>
        <v/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Kabanosy tej marki są wzorem dobrych kabanosy</v>
      </c>
      <c r="C104" s="64">
        <f t="shared" si="23"/>
        <v>118.73651969759051</v>
      </c>
      <c r="D104" s="64">
        <f t="shared" si="21"/>
        <v>83.009566457075536</v>
      </c>
      <c r="E104" s="64">
        <f t="shared" si="21"/>
        <v>107.60414777049246</v>
      </c>
      <c r="F104" s="64">
        <f t="shared" si="21"/>
        <v>104.71725670191378</v>
      </c>
      <c r="G104" s="64">
        <f t="shared" si="21"/>
        <v>85.93250937292774</v>
      </c>
      <c r="H104" s="64" t="str">
        <f t="shared" si="21"/>
        <v/>
      </c>
      <c r="I104" s="64" t="str">
        <f t="shared" si="21"/>
        <v/>
      </c>
      <c r="J104" s="64" t="str">
        <f t="shared" si="21"/>
        <v/>
      </c>
      <c r="K104" s="64" t="str">
        <f t="shared" si="21"/>
        <v/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To marka, która często wprowadza na rynek nowe produkty, pomysły</v>
      </c>
      <c r="C105" s="64">
        <f t="shared" si="23"/>
        <v>66.160420106475925</v>
      </c>
      <c r="D105" s="64">
        <f t="shared" si="21"/>
        <v>114.09130554206727</v>
      </c>
      <c r="E105" s="64">
        <f t="shared" si="21"/>
        <v>92.434358960491949</v>
      </c>
      <c r="F105" s="64">
        <f t="shared" si="21"/>
        <v>118.3413008542984</v>
      </c>
      <c r="G105" s="64">
        <f t="shared" si="21"/>
        <v>108.97261453666647</v>
      </c>
      <c r="H105" s="64" t="str">
        <f t="shared" si="21"/>
        <v/>
      </c>
      <c r="I105" s="64" t="str">
        <f t="shared" si="21"/>
        <v/>
      </c>
      <c r="J105" s="64" t="str">
        <f t="shared" si="21"/>
        <v/>
      </c>
      <c r="K105" s="64" t="str">
        <f t="shared" si="21"/>
        <v/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To marka, która jest ekspertem w swojej dziedzinie</v>
      </c>
      <c r="C106" s="64">
        <f t="shared" si="23"/>
        <v>111.38189508579146</v>
      </c>
      <c r="D106" s="64">
        <f t="shared" si="21"/>
        <v>70.405554862697315</v>
      </c>
      <c r="E106" s="64">
        <f t="shared" si="21"/>
        <v>105.93345128388161</v>
      </c>
      <c r="F106" s="64">
        <f t="shared" si="21"/>
        <v>99.182175638187644</v>
      </c>
      <c r="G106" s="64">
        <f t="shared" si="21"/>
        <v>113.09692312944198</v>
      </c>
      <c r="H106" s="64" t="str">
        <f t="shared" si="21"/>
        <v/>
      </c>
      <c r="I106" s="64" t="str">
        <f t="shared" si="21"/>
        <v/>
      </c>
      <c r="J106" s="64" t="str">
        <f t="shared" si="21"/>
        <v/>
      </c>
      <c r="K106" s="64" t="str">
        <f t="shared" si="21"/>
        <v/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Kabanosy tej marki są wszędzie dostępne</v>
      </c>
      <c r="C107" s="64">
        <f t="shared" si="23"/>
        <v>89.243423333017006</v>
      </c>
      <c r="D107" s="64">
        <f t="shared" si="21"/>
        <v>115.36811771591073</v>
      </c>
      <c r="E107" s="64">
        <f t="shared" si="21"/>
        <v>108.13057849193876</v>
      </c>
      <c r="F107" s="64">
        <f t="shared" si="21"/>
        <v>107.31456124187304</v>
      </c>
      <c r="G107" s="64">
        <f t="shared" si="21"/>
        <v>79.943319217260495</v>
      </c>
      <c r="H107" s="64" t="str">
        <f t="shared" si="21"/>
        <v/>
      </c>
      <c r="I107" s="64" t="str">
        <f t="shared" si="21"/>
        <v/>
      </c>
      <c r="J107" s="64" t="str">
        <f t="shared" si="21"/>
        <v/>
      </c>
      <c r="K107" s="64" t="str">
        <f t="shared" si="21"/>
        <v/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Kabanosy tej marki są inne niż Kabanosy pozostałych marek</v>
      </c>
      <c r="C108" s="64">
        <f t="shared" si="23"/>
        <v>120.57874327546101</v>
      </c>
      <c r="D108" s="64">
        <f t="shared" si="21"/>
        <v>88.885096260886058</v>
      </c>
      <c r="E108" s="64">
        <f t="shared" si="21"/>
        <v>83.534873685402758</v>
      </c>
      <c r="F108" s="64">
        <f t="shared" si="21"/>
        <v>111.81342914613764</v>
      </c>
      <c r="G108" s="64">
        <f t="shared" si="21"/>
        <v>95.187857632112554</v>
      </c>
      <c r="H108" s="64" t="str">
        <f t="shared" si="21"/>
        <v/>
      </c>
      <c r="I108" s="64" t="str">
        <f t="shared" si="21"/>
        <v/>
      </c>
      <c r="J108" s="64" t="str">
        <f t="shared" si="21"/>
        <v/>
      </c>
      <c r="K108" s="64" t="str">
        <f t="shared" si="21"/>
        <v/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To marka, której ufam</v>
      </c>
      <c r="C109" s="64">
        <f t="shared" si="23"/>
        <v>102.77059549182823</v>
      </c>
      <c r="D109" s="64">
        <f t="shared" ref="D109:AP115" si="25">IF(D59&lt;&gt;"",D59/$AQ59*100,"")</f>
        <v>103.93963282594578</v>
      </c>
      <c r="E109" s="64">
        <f t="shared" si="25"/>
        <v>104.25961466539162</v>
      </c>
      <c r="F109" s="64">
        <f t="shared" si="25"/>
        <v>101.57238025328851</v>
      </c>
      <c r="G109" s="64">
        <f t="shared" si="25"/>
        <v>87.457776763545823</v>
      </c>
      <c r="H109" s="64" t="str">
        <f t="shared" si="25"/>
        <v/>
      </c>
      <c r="I109" s="64" t="str">
        <f t="shared" si="25"/>
        <v/>
      </c>
      <c r="J109" s="64" t="str">
        <f t="shared" si="25"/>
        <v/>
      </c>
      <c r="K109" s="64" t="str">
        <f t="shared" si="25"/>
        <v/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Kabanosy tej marki są naturalne</v>
      </c>
      <c r="C110" s="64">
        <f t="shared" si="23"/>
        <v>107.83032007799946</v>
      </c>
      <c r="D110" s="64">
        <f t="shared" si="25"/>
        <v>101.26713336357453</v>
      </c>
      <c r="E110" s="64">
        <f t="shared" si="25"/>
        <v>84.148191092505769</v>
      </c>
      <c r="F110" s="64">
        <f t="shared" si="25"/>
        <v>89.964316065076019</v>
      </c>
      <c r="G110" s="64">
        <f t="shared" si="25"/>
        <v>116.79003940084414</v>
      </c>
      <c r="H110" s="64" t="str">
        <f t="shared" si="25"/>
        <v/>
      </c>
      <c r="I110" s="64" t="str">
        <f t="shared" si="25"/>
        <v/>
      </c>
      <c r="J110" s="64" t="str">
        <f t="shared" si="25"/>
        <v/>
      </c>
      <c r="K110" s="64" t="str">
        <f t="shared" si="25"/>
        <v/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Kabanosy tej marki są idealne na imprezę</v>
      </c>
      <c r="C111" s="64">
        <f t="shared" si="23"/>
        <v>94.680563144604363</v>
      </c>
      <c r="D111" s="64">
        <f t="shared" si="25"/>
        <v>113.00583343065678</v>
      </c>
      <c r="E111" s="64">
        <f t="shared" si="25"/>
        <v>93.161159334397496</v>
      </c>
      <c r="F111" s="64">
        <f t="shared" si="25"/>
        <v>92.995449049421353</v>
      </c>
      <c r="G111" s="64">
        <f t="shared" si="25"/>
        <v>106.15699504092004</v>
      </c>
      <c r="H111" s="64" t="str">
        <f t="shared" si="25"/>
        <v/>
      </c>
      <c r="I111" s="64" t="str">
        <f t="shared" si="25"/>
        <v/>
      </c>
      <c r="J111" s="64" t="str">
        <f t="shared" si="25"/>
        <v/>
      </c>
      <c r="K111" s="64" t="str">
        <f t="shared" si="25"/>
        <v/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Kabanosy tej marki świetnie smakują</v>
      </c>
      <c r="C112" s="64">
        <f t="shared" si="23"/>
        <v>99.835100157231054</v>
      </c>
      <c r="D112" s="64">
        <f t="shared" si="25"/>
        <v>97.576770966617516</v>
      </c>
      <c r="E112" s="64">
        <f t="shared" si="25"/>
        <v>103.11473853119621</v>
      </c>
      <c r="F112" s="64">
        <f t="shared" si="25"/>
        <v>94.977539255250221</v>
      </c>
      <c r="G112" s="64">
        <f t="shared" si="25"/>
        <v>104.49585108970496</v>
      </c>
      <c r="H112" s="64" t="str">
        <f t="shared" si="25"/>
        <v/>
      </c>
      <c r="I112" s="64" t="str">
        <f t="shared" si="25"/>
        <v/>
      </c>
      <c r="J112" s="64" t="str">
        <f t="shared" si="25"/>
        <v/>
      </c>
      <c r="K112" s="64" t="str">
        <f t="shared" si="25"/>
        <v/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To marka, która ma szeroką ofertę kabanosy</v>
      </c>
      <c r="C113" s="64">
        <f t="shared" si="23"/>
        <v>77.411774993086752</v>
      </c>
      <c r="D113" s="64">
        <f t="shared" si="25"/>
        <v>93.638691463189687</v>
      </c>
      <c r="E113" s="64">
        <f t="shared" si="25"/>
        <v>92.72276967599052</v>
      </c>
      <c r="F113" s="64">
        <f t="shared" si="25"/>
        <v>119.2351502608449</v>
      </c>
      <c r="G113" s="64">
        <f t="shared" si="25"/>
        <v>116.99161360688821</v>
      </c>
      <c r="H113" s="64" t="str">
        <f t="shared" si="25"/>
        <v/>
      </c>
      <c r="I113" s="64" t="str">
        <f t="shared" si="25"/>
        <v/>
      </c>
      <c r="J113" s="64" t="str">
        <f t="shared" si="25"/>
        <v/>
      </c>
      <c r="K113" s="64" t="str">
        <f t="shared" si="25"/>
        <v/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>Kabanosy tej marki są warte swojej ceny</v>
      </c>
      <c r="C114" s="64">
        <f t="shared" si="23"/>
        <v>98.03497987374125</v>
      </c>
      <c r="D114" s="64">
        <f t="shared" si="25"/>
        <v>90.358509785272815</v>
      </c>
      <c r="E114" s="64">
        <f t="shared" si="25"/>
        <v>98.927771038933955</v>
      </c>
      <c r="F114" s="64">
        <f t="shared" si="25"/>
        <v>102.83653708740444</v>
      </c>
      <c r="G114" s="64">
        <f t="shared" si="25"/>
        <v>109.84220221464763</v>
      </c>
      <c r="H114" s="64" t="str">
        <f t="shared" si="25"/>
        <v/>
      </c>
      <c r="I114" s="64" t="str">
        <f t="shared" si="25"/>
        <v/>
      </c>
      <c r="J114" s="64" t="str">
        <f t="shared" si="25"/>
        <v/>
      </c>
      <c r="K114" s="64" t="str">
        <f t="shared" si="25"/>
        <v/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>Kabanosy tej marki są najwyższej jakości</v>
      </c>
      <c r="C115" s="64">
        <f t="shared" si="23"/>
        <v>108.40169045944789</v>
      </c>
      <c r="D115" s="64">
        <f t="shared" si="25"/>
        <v>101.04588266716701</v>
      </c>
      <c r="E115" s="64">
        <f t="shared" si="25"/>
        <v>104.37817295182361</v>
      </c>
      <c r="F115" s="64">
        <f t="shared" si="25"/>
        <v>107.72131201983962</v>
      </c>
      <c r="G115" s="64">
        <f t="shared" si="25"/>
        <v>78.452941901721815</v>
      </c>
      <c r="H115" s="64" t="str">
        <f t="shared" si="25"/>
        <v/>
      </c>
      <c r="I115" s="64" t="str">
        <f t="shared" si="25"/>
        <v/>
      </c>
      <c r="J115" s="64" t="str">
        <f t="shared" si="25"/>
        <v/>
      </c>
      <c r="K115" s="64" t="str">
        <f t="shared" si="25"/>
        <v/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>To fajna marka</v>
      </c>
      <c r="C116" s="64">
        <f t="shared" si="23"/>
        <v>89.359175984165802</v>
      </c>
      <c r="D116" s="64">
        <f t="shared" ref="D116:AP122" si="27">IF(D66&lt;&gt;"",D66/$AQ66*100,"")</f>
        <v>95.341350936429492</v>
      </c>
      <c r="E116" s="64">
        <f t="shared" si="27"/>
        <v>102.99139055764692</v>
      </c>
      <c r="F116" s="64">
        <f t="shared" si="27"/>
        <v>88.934929844094754</v>
      </c>
      <c r="G116" s="64">
        <f t="shared" si="27"/>
        <v>123.37315267766307</v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KRAKUS</v>
      </c>
      <c r="D141" s="64" t="str">
        <f t="shared" ref="D141:AP141" si="34">D101</f>
        <v>MORLINY</v>
      </c>
      <c r="E141" s="64" t="str">
        <f t="shared" si="34"/>
        <v>SOKOŁÓW</v>
      </c>
      <c r="F141" s="64" t="str">
        <f t="shared" si="34"/>
        <v>TARCZYŃSKI</v>
      </c>
      <c r="G141" s="64" t="str">
        <f t="shared" si="34"/>
        <v>KRAINA WĘDLIN</v>
      </c>
      <c r="H141" s="64" t="str">
        <f t="shared" si="34"/>
        <v/>
      </c>
      <c r="I141" s="64" t="str">
        <f t="shared" si="34"/>
        <v/>
      </c>
      <c r="J141" s="64" t="str">
        <f t="shared" si="34"/>
        <v/>
      </c>
      <c r="K141" s="64" t="str">
        <f t="shared" si="34"/>
        <v/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To marka z długą historią</v>
      </c>
      <c r="C142" s="64">
        <f>IF(C102&lt;&gt;"",ABS(100-C102),"")</f>
        <v>19.150955692375888</v>
      </c>
      <c r="D142" s="64">
        <f t="shared" ref="D142:AP148" si="36">IF(D102&lt;&gt;"",ABS(100-D102),"")</f>
        <v>17.158925236190825</v>
      </c>
      <c r="E142" s="64">
        <f t="shared" si="36"/>
        <v>10.416769978795571</v>
      </c>
      <c r="F142" s="64">
        <f t="shared" si="36"/>
        <v>20.982368976355772</v>
      </c>
      <c r="G142" s="64">
        <f t="shared" si="36"/>
        <v>25.744281931006469</v>
      </c>
      <c r="H142" s="64" t="str">
        <f t="shared" si="36"/>
        <v/>
      </c>
      <c r="I142" s="64" t="str">
        <f t="shared" si="36"/>
        <v/>
      </c>
      <c r="J142" s="64" t="str">
        <f t="shared" si="36"/>
        <v/>
      </c>
      <c r="K142" s="64" t="str">
        <f t="shared" si="36"/>
        <v/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93.453301814724526</v>
      </c>
      <c r="AR142" s="64" t="str">
        <f>B142</f>
        <v>To marka z długą historią</v>
      </c>
      <c r="AS142" s="64">
        <f>AQ142</f>
        <v>93.453301814724526</v>
      </c>
    </row>
    <row r="143" spans="2:45" x14ac:dyDescent="0.25">
      <c r="B143" t="str">
        <f t="shared" si="35"/>
        <v>Kabanosy tej marki są przede wszystkim dla mężczyzn</v>
      </c>
      <c r="C143" s="64">
        <f t="shared" ref="C143:N158" si="37">IF(C103&lt;&gt;"",ABS(100-C103),"")</f>
        <v>3.7700168964751839</v>
      </c>
      <c r="D143" s="64">
        <f t="shared" si="37"/>
        <v>16.074200399452778</v>
      </c>
      <c r="E143" s="64">
        <f t="shared" si="37"/>
        <v>1.8775965679287197</v>
      </c>
      <c r="F143" s="64">
        <f t="shared" si="37"/>
        <v>9.7711296668657894</v>
      </c>
      <c r="G143" s="64">
        <f t="shared" si="37"/>
        <v>11.950684196990835</v>
      </c>
      <c r="H143" s="64" t="str">
        <f t="shared" si="37"/>
        <v/>
      </c>
      <c r="I143" s="64" t="str">
        <f t="shared" si="37"/>
        <v/>
      </c>
      <c r="J143" s="64" t="str">
        <f t="shared" si="37"/>
        <v/>
      </c>
      <c r="K143" s="64" t="str">
        <f t="shared" si="37"/>
        <v/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43.443627727713306</v>
      </c>
      <c r="AR143" s="64" t="str">
        <f t="shared" ref="AR143:AR178" si="39">B143</f>
        <v>Kabanosy tej marki są przede wszystkim dla mężczyzn</v>
      </c>
      <c r="AS143" s="64">
        <f t="shared" ref="AS143:AS178" si="40">AQ143</f>
        <v>43.443627727713306</v>
      </c>
    </row>
    <row r="144" spans="2:45" x14ac:dyDescent="0.25">
      <c r="B144" t="str">
        <f t="shared" si="35"/>
        <v>Kabanosy tej marki są wzorem dobrych kabanosy</v>
      </c>
      <c r="C144" s="64">
        <f t="shared" si="37"/>
        <v>18.736519697590509</v>
      </c>
      <c r="D144" s="64">
        <f t="shared" si="36"/>
        <v>16.990433542924464</v>
      </c>
      <c r="E144" s="64">
        <f t="shared" si="36"/>
        <v>7.6041477704924603</v>
      </c>
      <c r="F144" s="64">
        <f t="shared" si="36"/>
        <v>4.717256701913783</v>
      </c>
      <c r="G144" s="64">
        <f t="shared" si="36"/>
        <v>14.06749062707226</v>
      </c>
      <c r="H144" s="64" t="str">
        <f t="shared" si="36"/>
        <v/>
      </c>
      <c r="I144" s="64" t="str">
        <f t="shared" si="36"/>
        <v/>
      </c>
      <c r="J144" s="64" t="str">
        <f t="shared" si="36"/>
        <v/>
      </c>
      <c r="K144" s="64" t="str">
        <f t="shared" si="36"/>
        <v/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62.115848339993477</v>
      </c>
      <c r="AR144" s="64" t="str">
        <f t="shared" si="39"/>
        <v>Kabanosy tej marki są wzorem dobrych kabanosy</v>
      </c>
      <c r="AS144" s="64">
        <f t="shared" si="40"/>
        <v>62.115848339993477</v>
      </c>
    </row>
    <row r="145" spans="2:45" x14ac:dyDescent="0.25">
      <c r="B145" t="str">
        <f t="shared" si="35"/>
        <v>To marka, która często wprowadza na rynek nowe produkty, pomysły</v>
      </c>
      <c r="C145" s="64">
        <f t="shared" si="37"/>
        <v>33.839579893524075</v>
      </c>
      <c r="D145" s="64">
        <f t="shared" si="36"/>
        <v>14.091305542067275</v>
      </c>
      <c r="E145" s="64">
        <f t="shared" si="36"/>
        <v>7.5656410395080513</v>
      </c>
      <c r="F145" s="64">
        <f t="shared" si="36"/>
        <v>18.341300854298396</v>
      </c>
      <c r="G145" s="64">
        <f t="shared" si="36"/>
        <v>8.9726145366664696</v>
      </c>
      <c r="H145" s="64" t="str">
        <f t="shared" si="36"/>
        <v/>
      </c>
      <c r="I145" s="64" t="str">
        <f t="shared" si="36"/>
        <v/>
      </c>
      <c r="J145" s="64" t="str">
        <f t="shared" si="36"/>
        <v/>
      </c>
      <c r="K145" s="64" t="str">
        <f t="shared" si="36"/>
        <v/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82.810441866064266</v>
      </c>
      <c r="AR145" s="64" t="str">
        <f t="shared" si="39"/>
        <v>To marka, która często wprowadza na rynek nowe produkty, pomysły</v>
      </c>
      <c r="AS145" s="64">
        <f t="shared" si="40"/>
        <v>82.810441866064266</v>
      </c>
    </row>
    <row r="146" spans="2:45" x14ac:dyDescent="0.25">
      <c r="B146" t="str">
        <f t="shared" si="35"/>
        <v>To marka, która jest ekspertem w swojej dziedzinie</v>
      </c>
      <c r="C146" s="64">
        <f t="shared" si="37"/>
        <v>11.381895085791456</v>
      </c>
      <c r="D146" s="64">
        <f t="shared" si="36"/>
        <v>29.594445137302685</v>
      </c>
      <c r="E146" s="64">
        <f t="shared" si="36"/>
        <v>5.9334512838816096</v>
      </c>
      <c r="F146" s="64">
        <f t="shared" si="36"/>
        <v>0.81782436181235596</v>
      </c>
      <c r="G146" s="64">
        <f t="shared" si="36"/>
        <v>13.096923129441976</v>
      </c>
      <c r="H146" s="64" t="str">
        <f t="shared" si="36"/>
        <v/>
      </c>
      <c r="I146" s="64" t="str">
        <f t="shared" si="36"/>
        <v/>
      </c>
      <c r="J146" s="64" t="str">
        <f t="shared" si="36"/>
        <v/>
      </c>
      <c r="K146" s="64" t="str">
        <f t="shared" si="36"/>
        <v/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60.824538998230082</v>
      </c>
      <c r="AR146" s="64" t="str">
        <f t="shared" si="39"/>
        <v>To marka, która jest ekspertem w swojej dziedzinie</v>
      </c>
      <c r="AS146" s="64">
        <f t="shared" si="40"/>
        <v>60.824538998230082</v>
      </c>
    </row>
    <row r="147" spans="2:45" x14ac:dyDescent="0.25">
      <c r="B147" t="str">
        <f t="shared" si="35"/>
        <v>Kabanosy tej marki są wszędzie dostępne</v>
      </c>
      <c r="C147" s="64">
        <f t="shared" si="37"/>
        <v>10.756576666982994</v>
      </c>
      <c r="D147" s="64">
        <f t="shared" si="36"/>
        <v>15.368117715910728</v>
      </c>
      <c r="E147" s="64">
        <f t="shared" si="36"/>
        <v>8.1305784919387634</v>
      </c>
      <c r="F147" s="64">
        <f t="shared" si="36"/>
        <v>7.3145612418730366</v>
      </c>
      <c r="G147" s="64">
        <f t="shared" si="36"/>
        <v>20.056680782739505</v>
      </c>
      <c r="H147" s="64" t="str">
        <f t="shared" si="36"/>
        <v/>
      </c>
      <c r="I147" s="64" t="str">
        <f t="shared" si="36"/>
        <v/>
      </c>
      <c r="J147" s="64" t="str">
        <f t="shared" si="36"/>
        <v/>
      </c>
      <c r="K147" s="64" t="str">
        <f t="shared" si="36"/>
        <v/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61.626514899445027</v>
      </c>
      <c r="AR147" s="64" t="str">
        <f t="shared" si="39"/>
        <v>Kabanosy tej marki są wszędzie dostępne</v>
      </c>
      <c r="AS147" s="64">
        <f t="shared" si="40"/>
        <v>61.626514899445027</v>
      </c>
    </row>
    <row r="148" spans="2:45" x14ac:dyDescent="0.25">
      <c r="B148" t="str">
        <f t="shared" si="35"/>
        <v>Kabanosy tej marki są inne niż Kabanosy pozostałych marek</v>
      </c>
      <c r="C148" s="64">
        <f t="shared" si="37"/>
        <v>20.578743275461008</v>
      </c>
      <c r="D148" s="64">
        <f t="shared" si="36"/>
        <v>11.114903739113942</v>
      </c>
      <c r="E148" s="64">
        <f t="shared" si="36"/>
        <v>16.465126314597242</v>
      </c>
      <c r="F148" s="64">
        <f t="shared" si="36"/>
        <v>11.813429146137636</v>
      </c>
      <c r="G148" s="64">
        <f t="shared" si="36"/>
        <v>4.8121423678874464</v>
      </c>
      <c r="H148" s="64" t="str">
        <f t="shared" si="36"/>
        <v/>
      </c>
      <c r="I148" s="64" t="str">
        <f t="shared" si="36"/>
        <v/>
      </c>
      <c r="J148" s="64" t="str">
        <f t="shared" si="36"/>
        <v/>
      </c>
      <c r="K148" s="64" t="str">
        <f t="shared" si="36"/>
        <v/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64.784344843197275</v>
      </c>
      <c r="AR148" s="64" t="str">
        <f t="shared" si="39"/>
        <v>Kabanosy tej marki są inne niż Kabanosy pozostałych marek</v>
      </c>
      <c r="AS148" s="64">
        <f t="shared" si="40"/>
        <v>64.784344843197275</v>
      </c>
    </row>
    <row r="149" spans="2:45" x14ac:dyDescent="0.25">
      <c r="B149" t="str">
        <f t="shared" si="35"/>
        <v>To marka, której ufam</v>
      </c>
      <c r="C149" s="64">
        <f t="shared" si="37"/>
        <v>2.7705954918282316</v>
      </c>
      <c r="D149" s="64">
        <f t="shared" si="37"/>
        <v>3.9396328259457789</v>
      </c>
      <c r="E149" s="64">
        <f t="shared" si="37"/>
        <v>4.2596146653916236</v>
      </c>
      <c r="F149" s="64">
        <f t="shared" si="37"/>
        <v>1.5723802532885145</v>
      </c>
      <c r="G149" s="64">
        <f t="shared" si="37"/>
        <v>12.542223236454177</v>
      </c>
      <c r="H149" s="64" t="str">
        <f t="shared" si="37"/>
        <v/>
      </c>
      <c r="I149" s="64" t="str">
        <f t="shared" si="37"/>
        <v/>
      </c>
      <c r="J149" s="64" t="str">
        <f t="shared" si="37"/>
        <v/>
      </c>
      <c r="K149" s="64" t="str">
        <f t="shared" si="37"/>
        <v/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25.084446472908326</v>
      </c>
      <c r="AR149" s="64" t="str">
        <f t="shared" si="39"/>
        <v>To marka, której ufam</v>
      </c>
      <c r="AS149" s="64">
        <f t="shared" si="40"/>
        <v>25.084446472908326</v>
      </c>
    </row>
    <row r="150" spans="2:45" x14ac:dyDescent="0.25">
      <c r="B150" t="str">
        <f t="shared" si="35"/>
        <v>Kabanosy tej marki są naturalne</v>
      </c>
      <c r="C150" s="64">
        <f t="shared" si="37"/>
        <v>7.8303200779994597</v>
      </c>
      <c r="D150" s="64">
        <f t="shared" si="37"/>
        <v>1.2671333635745299</v>
      </c>
      <c r="E150" s="64">
        <f t="shared" si="37"/>
        <v>15.851808907494231</v>
      </c>
      <c r="F150" s="64">
        <f t="shared" si="37"/>
        <v>10.035683934923981</v>
      </c>
      <c r="G150" s="64">
        <f t="shared" si="37"/>
        <v>16.790039400844137</v>
      </c>
      <c r="H150" s="64" t="str">
        <f t="shared" si="37"/>
        <v/>
      </c>
      <c r="I150" s="64" t="str">
        <f t="shared" si="37"/>
        <v/>
      </c>
      <c r="J150" s="64" t="str">
        <f t="shared" si="37"/>
        <v/>
      </c>
      <c r="K150" s="64" t="str">
        <f t="shared" si="37"/>
        <v/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51.774985684836338</v>
      </c>
      <c r="AR150" s="64" t="str">
        <f t="shared" si="39"/>
        <v>Kabanosy tej marki są naturalne</v>
      </c>
      <c r="AS150" s="64">
        <f t="shared" si="40"/>
        <v>51.774985684836338</v>
      </c>
    </row>
    <row r="151" spans="2:45" x14ac:dyDescent="0.25">
      <c r="B151" t="str">
        <f t="shared" si="35"/>
        <v>Kabanosy tej marki są idealne na imprezę</v>
      </c>
      <c r="C151" s="64">
        <f t="shared" si="37"/>
        <v>5.3194368553956366</v>
      </c>
      <c r="D151" s="64">
        <f t="shared" si="37"/>
        <v>13.005833430656779</v>
      </c>
      <c r="E151" s="64">
        <f t="shared" si="37"/>
        <v>6.838840665602504</v>
      </c>
      <c r="F151" s="64">
        <f t="shared" si="37"/>
        <v>7.004550950578647</v>
      </c>
      <c r="G151" s="64">
        <f t="shared" si="37"/>
        <v>6.1569950409200374</v>
      </c>
      <c r="H151" s="64" t="str">
        <f t="shared" si="37"/>
        <v/>
      </c>
      <c r="I151" s="64" t="str">
        <f t="shared" si="37"/>
        <v/>
      </c>
      <c r="J151" s="64" t="str">
        <f t="shared" si="37"/>
        <v/>
      </c>
      <c r="K151" s="64" t="str">
        <f t="shared" si="37"/>
        <v/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38.325656943153604</v>
      </c>
      <c r="AR151" s="64" t="str">
        <f t="shared" si="39"/>
        <v>Kabanosy tej marki są idealne na imprezę</v>
      </c>
      <c r="AS151" s="64">
        <f t="shared" si="40"/>
        <v>38.325656943153604</v>
      </c>
    </row>
    <row r="152" spans="2:45" x14ac:dyDescent="0.25">
      <c r="B152" t="str">
        <f t="shared" si="35"/>
        <v>Kabanosy tej marki świetnie smakują</v>
      </c>
      <c r="C152" s="64">
        <f t="shared" si="37"/>
        <v>0.16489984276894631</v>
      </c>
      <c r="D152" s="64">
        <f t="shared" si="37"/>
        <v>2.4232290333824835</v>
      </c>
      <c r="E152" s="64">
        <f t="shared" si="37"/>
        <v>3.1147385311962097</v>
      </c>
      <c r="F152" s="64">
        <f t="shared" si="37"/>
        <v>5.0224607447497789</v>
      </c>
      <c r="G152" s="64">
        <f t="shared" si="37"/>
        <v>4.4958510897049564</v>
      </c>
      <c r="H152" s="64" t="str">
        <f t="shared" si="37"/>
        <v/>
      </c>
      <c r="I152" s="64" t="str">
        <f t="shared" si="37"/>
        <v/>
      </c>
      <c r="J152" s="64" t="str">
        <f t="shared" si="37"/>
        <v/>
      </c>
      <c r="K152" s="64" t="str">
        <f t="shared" si="37"/>
        <v/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15.221179241802375</v>
      </c>
      <c r="AR152" s="64" t="str">
        <f t="shared" si="39"/>
        <v>Kabanosy tej marki świetnie smakują</v>
      </c>
      <c r="AS152" s="64">
        <f t="shared" si="40"/>
        <v>15.221179241802375</v>
      </c>
    </row>
    <row r="153" spans="2:45" x14ac:dyDescent="0.25">
      <c r="B153" t="str">
        <f t="shared" si="35"/>
        <v>To marka, która ma szeroką ofertę kabanosy</v>
      </c>
      <c r="C153" s="64">
        <f t="shared" si="37"/>
        <v>22.588225006913248</v>
      </c>
      <c r="D153" s="64">
        <f t="shared" si="37"/>
        <v>6.3613085368103128</v>
      </c>
      <c r="E153" s="64">
        <f t="shared" si="37"/>
        <v>7.27723032400948</v>
      </c>
      <c r="F153" s="64">
        <f t="shared" si="37"/>
        <v>19.235150260844904</v>
      </c>
      <c r="G153" s="64">
        <f t="shared" si="37"/>
        <v>16.991613606888208</v>
      </c>
      <c r="H153" s="64" t="str">
        <f t="shared" si="37"/>
        <v/>
      </c>
      <c r="I153" s="64" t="str">
        <f t="shared" si="37"/>
        <v/>
      </c>
      <c r="J153" s="64" t="str">
        <f t="shared" si="37"/>
        <v/>
      </c>
      <c r="K153" s="64" t="str">
        <f t="shared" si="37"/>
        <v/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72.453527735466153</v>
      </c>
      <c r="AR153" s="64" t="str">
        <f t="shared" si="39"/>
        <v>To marka, która ma szeroką ofertę kabanosy</v>
      </c>
      <c r="AS153" s="64">
        <f t="shared" si="40"/>
        <v>72.453527735466153</v>
      </c>
    </row>
    <row r="154" spans="2:45" x14ac:dyDescent="0.25">
      <c r="B154" t="str">
        <f t="shared" si="35"/>
        <v>Kabanosy tej marki są warte swojej ceny</v>
      </c>
      <c r="C154" s="64">
        <f t="shared" si="37"/>
        <v>1.9650201262587501</v>
      </c>
      <c r="D154" s="64">
        <f t="shared" si="37"/>
        <v>9.6414902147271846</v>
      </c>
      <c r="E154" s="64">
        <f t="shared" si="37"/>
        <v>1.0722289610660454</v>
      </c>
      <c r="F154" s="64">
        <f t="shared" si="37"/>
        <v>2.8365370874044373</v>
      </c>
      <c r="G154" s="64">
        <f t="shared" si="37"/>
        <v>9.842202214647628</v>
      </c>
      <c r="H154" s="64" t="str">
        <f t="shared" si="37"/>
        <v/>
      </c>
      <c r="I154" s="64" t="str">
        <f t="shared" si="37"/>
        <v/>
      </c>
      <c r="J154" s="64" t="str">
        <f t="shared" si="37"/>
        <v/>
      </c>
      <c r="K154" s="64" t="str">
        <f t="shared" si="37"/>
        <v/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>
        <f t="shared" si="38"/>
        <v>25.357478604104045</v>
      </c>
      <c r="AR154" s="64" t="str">
        <f t="shared" si="39"/>
        <v>Kabanosy tej marki są warte swojej ceny</v>
      </c>
      <c r="AS154" s="64">
        <f t="shared" si="40"/>
        <v>25.357478604104045</v>
      </c>
    </row>
    <row r="155" spans="2:45" x14ac:dyDescent="0.25">
      <c r="B155" t="str">
        <f t="shared" si="35"/>
        <v>Kabanosy tej marki są najwyższej jakości</v>
      </c>
      <c r="C155" s="64">
        <f t="shared" si="37"/>
        <v>8.4016904594478916</v>
      </c>
      <c r="D155" s="64">
        <f t="shared" si="37"/>
        <v>1.0458826671670067</v>
      </c>
      <c r="E155" s="64">
        <f t="shared" si="37"/>
        <v>4.3781729518236148</v>
      </c>
      <c r="F155" s="64">
        <f t="shared" si="37"/>
        <v>7.7213120198396155</v>
      </c>
      <c r="G155" s="64">
        <f t="shared" si="37"/>
        <v>21.547058098278185</v>
      </c>
      <c r="H155" s="64" t="str">
        <f t="shared" si="37"/>
        <v/>
      </c>
      <c r="I155" s="64" t="str">
        <f t="shared" si="37"/>
        <v/>
      </c>
      <c r="J155" s="64" t="str">
        <f t="shared" si="37"/>
        <v/>
      </c>
      <c r="K155" s="64" t="str">
        <f t="shared" si="37"/>
        <v/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>
        <f t="shared" si="38"/>
        <v>43.094116196556314</v>
      </c>
      <c r="AR155" s="64" t="str">
        <f t="shared" si="39"/>
        <v>Kabanosy tej marki są najwyższej jakości</v>
      </c>
      <c r="AS155" s="64">
        <f t="shared" si="40"/>
        <v>43.094116196556314</v>
      </c>
    </row>
    <row r="156" spans="2:45" x14ac:dyDescent="0.25">
      <c r="B156" t="str">
        <f t="shared" si="35"/>
        <v>To fajna marka</v>
      </c>
      <c r="C156" s="64">
        <f t="shared" si="37"/>
        <v>10.640824015834198</v>
      </c>
      <c r="D156" s="64">
        <f t="shared" si="37"/>
        <v>4.6586490635705076</v>
      </c>
      <c r="E156" s="64">
        <f t="shared" si="37"/>
        <v>2.9913905576469233</v>
      </c>
      <c r="F156" s="64">
        <f t="shared" si="37"/>
        <v>11.065070155905246</v>
      </c>
      <c r="G156" s="64">
        <f t="shared" si="37"/>
        <v>23.373152677663072</v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>
        <f t="shared" si="38"/>
        <v>52.729086470619947</v>
      </c>
      <c r="AR156" s="64" t="str">
        <f t="shared" si="39"/>
        <v>To fajna marka</v>
      </c>
      <c r="AS156" s="64">
        <f t="shared" si="40"/>
        <v>52.729086470619947</v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KRAKUS</v>
      </c>
      <c r="D181" s="64" t="str">
        <f t="shared" ref="D181:AP181" si="47">D141</f>
        <v>MORLINY</v>
      </c>
      <c r="E181" s="64" t="str">
        <f t="shared" si="47"/>
        <v>SOKOŁÓW</v>
      </c>
      <c r="F181" s="64" t="str">
        <f t="shared" si="47"/>
        <v>TARCZYŃSKI</v>
      </c>
      <c r="G181" s="64" t="str">
        <f t="shared" si="47"/>
        <v>KRAINA WĘDLIN</v>
      </c>
      <c r="H181" s="64" t="s">
        <v>1558</v>
      </c>
      <c r="I181" s="64" t="str">
        <f t="shared" si="47"/>
        <v/>
      </c>
      <c r="J181" s="64" t="str">
        <f t="shared" si="47"/>
        <v/>
      </c>
      <c r="K181" s="64" t="str">
        <f t="shared" si="47"/>
        <v/>
      </c>
      <c r="L181" s="64" t="str">
        <f t="shared" si="47"/>
        <v/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380</v>
      </c>
      <c r="C182" s="64">
        <v>119.15095569237589</v>
      </c>
      <c r="D182" s="64">
        <v>117.15892523619083</v>
      </c>
      <c r="E182" s="64">
        <v>110.41676997879557</v>
      </c>
      <c r="F182" s="64">
        <v>79.017631023644228</v>
      </c>
      <c r="G182" s="64">
        <v>74.255718068993531</v>
      </c>
      <c r="H182" s="64" t="s">
        <v>1554</v>
      </c>
      <c r="I182" s="64" t="s">
        <v>1554</v>
      </c>
      <c r="J182" s="64" t="s">
        <v>1554</v>
      </c>
      <c r="K182" s="64" t="s">
        <v>1554</v>
      </c>
      <c r="L182" s="64" t="s">
        <v>1554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93.453301814724526</v>
      </c>
    </row>
    <row r="183" spans="2:45" x14ac:dyDescent="0.25">
      <c r="B183" t="s">
        <v>381</v>
      </c>
      <c r="C183" s="64">
        <v>66.160420106475925</v>
      </c>
      <c r="D183" s="64">
        <v>114.09130554206727</v>
      </c>
      <c r="E183" s="64">
        <v>92.434358960491949</v>
      </c>
      <c r="F183" s="64">
        <v>118.3413008542984</v>
      </c>
      <c r="G183" s="64">
        <v>108.97261453666647</v>
      </c>
      <c r="H183" s="64" t="s">
        <v>1554</v>
      </c>
      <c r="I183" s="64" t="s">
        <v>1554</v>
      </c>
      <c r="J183" s="64" t="s">
        <v>1554</v>
      </c>
      <c r="K183" s="64" t="s">
        <v>1554</v>
      </c>
      <c r="L183" s="64" t="s">
        <v>1554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82.810441866064266</v>
      </c>
    </row>
    <row r="184" spans="2:45" x14ac:dyDescent="0.25">
      <c r="B184" t="s">
        <v>1596</v>
      </c>
      <c r="C184" s="64">
        <v>77.411774993086752</v>
      </c>
      <c r="D184" s="64">
        <v>93.638691463189687</v>
      </c>
      <c r="E184" s="64">
        <v>92.72276967599052</v>
      </c>
      <c r="F184" s="64">
        <v>119.2351502608449</v>
      </c>
      <c r="G184" s="64">
        <v>116.99161360688821</v>
      </c>
      <c r="H184" s="64" t="s">
        <v>1554</v>
      </c>
      <c r="I184" s="64" t="s">
        <v>1554</v>
      </c>
      <c r="J184" s="64" t="s">
        <v>1554</v>
      </c>
      <c r="K184" s="64" t="s">
        <v>1554</v>
      </c>
      <c r="L184" s="64" t="s">
        <v>1554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72.453527735466153</v>
      </c>
    </row>
    <row r="185" spans="2:45" x14ac:dyDescent="0.25">
      <c r="B185" t="s">
        <v>1589</v>
      </c>
      <c r="C185" s="64">
        <v>120.57874327546101</v>
      </c>
      <c r="D185" s="64">
        <v>88.885096260886058</v>
      </c>
      <c r="E185" s="64">
        <v>83.534873685402758</v>
      </c>
      <c r="F185" s="64">
        <v>111.81342914613764</v>
      </c>
      <c r="G185" s="64">
        <v>95.187857632112554</v>
      </c>
      <c r="H185" s="64" t="s">
        <v>1554</v>
      </c>
      <c r="I185" s="64" t="s">
        <v>1554</v>
      </c>
      <c r="J185" s="64" t="s">
        <v>1554</v>
      </c>
      <c r="K185" s="64" t="s">
        <v>1554</v>
      </c>
      <c r="L185" s="64" t="s">
        <v>1554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64.784344843197275</v>
      </c>
    </row>
    <row r="186" spans="2:45" x14ac:dyDescent="0.25">
      <c r="B186" t="s">
        <v>1595</v>
      </c>
      <c r="C186" s="64">
        <v>118.73651969759051</v>
      </c>
      <c r="D186" s="64">
        <v>83.009566457075536</v>
      </c>
      <c r="E186" s="64">
        <v>107.60414777049246</v>
      </c>
      <c r="F186" s="64">
        <v>104.71725670191378</v>
      </c>
      <c r="G186" s="64">
        <v>85.93250937292774</v>
      </c>
      <c r="H186" s="64" t="s">
        <v>1554</v>
      </c>
      <c r="I186" s="64" t="s">
        <v>1554</v>
      </c>
      <c r="J186" s="64" t="s">
        <v>1554</v>
      </c>
      <c r="K186" s="64" t="s">
        <v>1554</v>
      </c>
      <c r="L186" s="64" t="s">
        <v>1554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62.115848339993477</v>
      </c>
    </row>
    <row r="187" spans="2:45" x14ac:dyDescent="0.25">
      <c r="B187" t="s">
        <v>1588</v>
      </c>
      <c r="C187" s="64">
        <v>89.243423333017006</v>
      </c>
      <c r="D187" s="64">
        <v>115.36811771591073</v>
      </c>
      <c r="E187" s="64">
        <v>108.13057849193876</v>
      </c>
      <c r="F187" s="64">
        <v>107.31456124187304</v>
      </c>
      <c r="G187" s="64">
        <v>79.943319217260495</v>
      </c>
      <c r="H187" s="64" t="s">
        <v>1554</v>
      </c>
      <c r="I187" s="64" t="s">
        <v>1554</v>
      </c>
      <c r="J187" s="64" t="s">
        <v>1554</v>
      </c>
      <c r="K187" s="64" t="s">
        <v>1554</v>
      </c>
      <c r="L187" s="64" t="s">
        <v>1554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61.626514899445027</v>
      </c>
    </row>
    <row r="188" spans="2:45" x14ac:dyDescent="0.25">
      <c r="B188" t="s">
        <v>382</v>
      </c>
      <c r="C188" s="64">
        <v>111.38189508579146</v>
      </c>
      <c r="D188" s="64">
        <v>70.405554862697315</v>
      </c>
      <c r="E188" s="64">
        <v>105.93345128388161</v>
      </c>
      <c r="F188" s="64">
        <v>99.182175638187644</v>
      </c>
      <c r="G188" s="64">
        <v>113.09692312944198</v>
      </c>
      <c r="H188" s="64" t="s">
        <v>1554</v>
      </c>
      <c r="I188" s="64" t="s">
        <v>1554</v>
      </c>
      <c r="J188" s="64" t="s">
        <v>1554</v>
      </c>
      <c r="K188" s="64" t="s">
        <v>1554</v>
      </c>
      <c r="L188" s="64" t="s">
        <v>1554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60.824538998230082</v>
      </c>
    </row>
    <row r="189" spans="2:45" x14ac:dyDescent="0.25">
      <c r="B189" t="s">
        <v>379</v>
      </c>
      <c r="C189" s="64">
        <v>89.359175984165802</v>
      </c>
      <c r="D189" s="64">
        <v>95.341350936429492</v>
      </c>
      <c r="E189" s="64">
        <v>102.99139055764692</v>
      </c>
      <c r="F189" s="64">
        <v>88.934929844094754</v>
      </c>
      <c r="G189" s="64">
        <v>123.37315267766307</v>
      </c>
      <c r="H189" s="64" t="s">
        <v>1554</v>
      </c>
      <c r="I189" s="64" t="s">
        <v>1554</v>
      </c>
      <c r="J189" s="64" t="s">
        <v>1554</v>
      </c>
      <c r="K189" s="64" t="s">
        <v>1554</v>
      </c>
      <c r="L189" s="64" t="s">
        <v>1554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52.729086470619947</v>
      </c>
    </row>
    <row r="190" spans="2:45" x14ac:dyDescent="0.25">
      <c r="B190" t="s">
        <v>1590</v>
      </c>
      <c r="C190" s="64">
        <v>107.83032007799946</v>
      </c>
      <c r="D190" s="64">
        <v>101.26713336357453</v>
      </c>
      <c r="E190" s="64">
        <v>84.148191092505769</v>
      </c>
      <c r="F190" s="64">
        <v>89.964316065076019</v>
      </c>
      <c r="G190" s="64">
        <v>116.79003940084414</v>
      </c>
      <c r="H190" s="64" t="s">
        <v>1554</v>
      </c>
      <c r="I190" s="64" t="s">
        <v>1554</v>
      </c>
      <c r="J190" s="64" t="s">
        <v>1554</v>
      </c>
      <c r="K190" s="64" t="s">
        <v>1554</v>
      </c>
      <c r="L190" s="64" t="s">
        <v>1554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51.774985684836338</v>
      </c>
    </row>
    <row r="191" spans="2:45" x14ac:dyDescent="0.25">
      <c r="B191" t="s">
        <v>1587</v>
      </c>
      <c r="C191" s="64">
        <v>103.77001689647518</v>
      </c>
      <c r="D191" s="64">
        <v>116.07420039945278</v>
      </c>
      <c r="E191" s="64">
        <v>101.87759656792872</v>
      </c>
      <c r="F191" s="64">
        <v>90.228870333134211</v>
      </c>
      <c r="G191" s="64">
        <v>88.049315803009165</v>
      </c>
      <c r="H191" s="64" t="s">
        <v>1554</v>
      </c>
      <c r="I191" s="64" t="s">
        <v>1554</v>
      </c>
      <c r="J191" s="64" t="s">
        <v>1554</v>
      </c>
      <c r="K191" s="64" t="s">
        <v>1554</v>
      </c>
      <c r="L191" s="64" t="s">
        <v>1554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43.443627727713306</v>
      </c>
    </row>
    <row r="192" spans="2:45" x14ac:dyDescent="0.25">
      <c r="B192" t="s">
        <v>1594</v>
      </c>
      <c r="C192" s="64">
        <v>108.40169045944789</v>
      </c>
      <c r="D192" s="64">
        <v>101.04588266716701</v>
      </c>
      <c r="E192" s="64">
        <v>104.37817295182361</v>
      </c>
      <c r="F192" s="64">
        <v>107.72131201983962</v>
      </c>
      <c r="G192" s="64">
        <v>78.452941901721815</v>
      </c>
      <c r="H192" s="64" t="s">
        <v>1554</v>
      </c>
      <c r="I192" s="64" t="s">
        <v>1554</v>
      </c>
      <c r="J192" s="64" t="s">
        <v>1554</v>
      </c>
      <c r="K192" s="64" t="s">
        <v>1554</v>
      </c>
      <c r="L192" s="64" t="s">
        <v>1554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43.094116196556314</v>
      </c>
    </row>
    <row r="193" spans="2:43" x14ac:dyDescent="0.25">
      <c r="B193" t="s">
        <v>1591</v>
      </c>
      <c r="C193" s="64">
        <v>94.680563144604363</v>
      </c>
      <c r="D193" s="64">
        <v>113.00583343065678</v>
      </c>
      <c r="E193" s="64">
        <v>93.161159334397496</v>
      </c>
      <c r="F193" s="64">
        <v>92.995449049421353</v>
      </c>
      <c r="G193" s="64">
        <v>106.15699504092004</v>
      </c>
      <c r="H193" s="64" t="s">
        <v>1554</v>
      </c>
      <c r="I193" s="64" t="s">
        <v>1554</v>
      </c>
      <c r="J193" s="64" t="s">
        <v>1554</v>
      </c>
      <c r="K193" s="64" t="s">
        <v>1554</v>
      </c>
      <c r="L193" s="64" t="s">
        <v>1554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38.325656943153604</v>
      </c>
    </row>
    <row r="194" spans="2:43" x14ac:dyDescent="0.25">
      <c r="B194" t="s">
        <v>1593</v>
      </c>
      <c r="C194" s="64">
        <v>98.03497987374125</v>
      </c>
      <c r="D194" s="64">
        <v>90.358509785272815</v>
      </c>
      <c r="E194" s="64">
        <v>98.927771038933955</v>
      </c>
      <c r="F194" s="64">
        <v>102.83653708740444</v>
      </c>
      <c r="G194" s="64">
        <v>109.84220221464763</v>
      </c>
      <c r="H194" s="64" t="s">
        <v>1554</v>
      </c>
      <c r="I194" s="64" t="s">
        <v>1554</v>
      </c>
      <c r="J194" s="64" t="s">
        <v>1554</v>
      </c>
      <c r="K194" s="64" t="s">
        <v>1554</v>
      </c>
      <c r="L194" s="64" t="s">
        <v>1554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>
        <v>25.357478604104045</v>
      </c>
    </row>
    <row r="195" spans="2:43" x14ac:dyDescent="0.25">
      <c r="B195" t="s">
        <v>384</v>
      </c>
      <c r="C195" s="64">
        <v>102.77059549182823</v>
      </c>
      <c r="D195" s="64">
        <v>103.93963282594578</v>
      </c>
      <c r="E195" s="64">
        <v>104.25961466539162</v>
      </c>
      <c r="F195" s="64">
        <v>101.57238025328851</v>
      </c>
      <c r="G195" s="64">
        <v>87.457776763545823</v>
      </c>
      <c r="H195" s="64" t="s">
        <v>1554</v>
      </c>
      <c r="I195" s="64" t="s">
        <v>1554</v>
      </c>
      <c r="J195" s="64" t="s">
        <v>1554</v>
      </c>
      <c r="K195" s="64" t="s">
        <v>1554</v>
      </c>
      <c r="L195" s="64" t="s">
        <v>1554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25.084446472908326</v>
      </c>
    </row>
    <row r="196" spans="2:43" x14ac:dyDescent="0.25">
      <c r="B196" t="s">
        <v>1592</v>
      </c>
      <c r="C196" s="64">
        <v>99.835100157231054</v>
      </c>
      <c r="D196" s="64">
        <v>97.576770966617516</v>
      </c>
      <c r="E196" s="64">
        <v>103.11473853119621</v>
      </c>
      <c r="F196" s="64">
        <v>94.977539255250221</v>
      </c>
      <c r="G196" s="64">
        <v>104.49585108970496</v>
      </c>
      <c r="H196" s="64" t="s">
        <v>1554</v>
      </c>
      <c r="I196" s="64" t="s">
        <v>1554</v>
      </c>
      <c r="J196" s="64" t="s">
        <v>1554</v>
      </c>
      <c r="K196" s="64" t="s">
        <v>1554</v>
      </c>
      <c r="L196" s="64" t="s">
        <v>1554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>
        <v>15.221179241802375</v>
      </c>
    </row>
    <row r="197" spans="2:43" x14ac:dyDescent="0.25">
      <c r="B197" t="s">
        <v>1557</v>
      </c>
      <c r="C197" s="64" t="s">
        <v>1557</v>
      </c>
      <c r="D197" s="64" t="s">
        <v>1557</v>
      </c>
      <c r="E197" s="64" t="s">
        <v>1557</v>
      </c>
      <c r="F197" s="64" t="s">
        <v>1557</v>
      </c>
      <c r="G197" s="64" t="s">
        <v>1557</v>
      </c>
      <c r="H197" s="64" t="s">
        <v>1554</v>
      </c>
      <c r="I197" s="64" t="s">
        <v>1554</v>
      </c>
      <c r="J197" s="64" t="s">
        <v>1554</v>
      </c>
      <c r="K197" s="64" t="s">
        <v>1554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 t="s">
        <v>1557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KRAKUS</v>
      </c>
      <c r="D221" s="64" t="str">
        <f t="shared" ref="D221:AP221" si="51">D181</f>
        <v>MORLINY</v>
      </c>
      <c r="E221" s="64" t="str">
        <f t="shared" si="51"/>
        <v>SOKOŁÓW</v>
      </c>
      <c r="F221" s="64" t="str">
        <f t="shared" si="51"/>
        <v>TARCZYŃSKI</v>
      </c>
      <c r="G221" s="64" t="str">
        <f t="shared" si="51"/>
        <v>KRAINA WĘDLIN</v>
      </c>
      <c r="H221" s="64" t="str">
        <f t="shared" si="51"/>
        <v>ENDCOL</v>
      </c>
      <c r="I221" s="64" t="str">
        <f t="shared" si="51"/>
        <v/>
      </c>
      <c r="J221" s="64" t="str">
        <f t="shared" si="51"/>
        <v/>
      </c>
      <c r="K221" s="64" t="str">
        <f t="shared" si="51"/>
        <v/>
      </c>
      <c r="L221" s="64" t="str">
        <f t="shared" si="51"/>
        <v/>
      </c>
      <c r="M221" s="64" t="str">
        <f t="shared" si="51"/>
        <v/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1589</v>
      </c>
      <c r="D222" t="s">
        <v>1555</v>
      </c>
      <c r="E222" t="s">
        <v>1555</v>
      </c>
      <c r="F222" t="s">
        <v>1555</v>
      </c>
      <c r="G222" t="s">
        <v>379</v>
      </c>
    </row>
    <row r="223" spans="2:43" x14ac:dyDescent="0.25">
      <c r="C223" t="s">
        <v>1555</v>
      </c>
      <c r="G223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KRAKUS</v>
      </c>
      <c r="D251" s="64" t="str">
        <f t="shared" ref="D251:AP251" si="52">D221</f>
        <v>MORLINY</v>
      </c>
      <c r="E251" s="64" t="str">
        <f t="shared" si="52"/>
        <v>SOKOŁÓW</v>
      </c>
      <c r="F251" s="64" t="str">
        <f t="shared" si="52"/>
        <v>TARCZYŃSKI</v>
      </c>
      <c r="G251" s="64" t="str">
        <f t="shared" si="52"/>
        <v>KRAINA WĘDLIN</v>
      </c>
      <c r="H251" s="64" t="str">
        <f t="shared" si="52"/>
        <v>ENDCOL</v>
      </c>
      <c r="I251" s="64" t="str">
        <f t="shared" si="52"/>
        <v/>
      </c>
      <c r="J251" s="64" t="str">
        <f t="shared" si="52"/>
        <v/>
      </c>
      <c r="K251" s="64" t="str">
        <f t="shared" si="52"/>
        <v/>
      </c>
      <c r="L251" s="64" t="str">
        <f t="shared" si="52"/>
        <v/>
      </c>
      <c r="M251" s="64" t="str">
        <f t="shared" si="52"/>
        <v/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381</v>
      </c>
      <c r="D252" t="s">
        <v>382</v>
      </c>
      <c r="E252" t="s">
        <v>1556</v>
      </c>
      <c r="F252" t="s">
        <v>380</v>
      </c>
      <c r="G252" t="s">
        <v>380</v>
      </c>
    </row>
    <row r="253" spans="2:42" x14ac:dyDescent="0.25">
      <c r="C253" t="s">
        <v>1596</v>
      </c>
      <c r="D253" t="s">
        <v>1556</v>
      </c>
      <c r="F253" t="s">
        <v>1556</v>
      </c>
      <c r="G253" t="s">
        <v>1588</v>
      </c>
    </row>
    <row r="254" spans="2:42" x14ac:dyDescent="0.25">
      <c r="C254" t="s">
        <v>1556</v>
      </c>
      <c r="G254" t="s">
        <v>1594</v>
      </c>
    </row>
    <row r="255" spans="2:42" x14ac:dyDescent="0.25">
      <c r="G255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9" priority="1">
      <formula>AND(C182&lt;=80,C182&lt;&gt;"")</formula>
    </cfRule>
    <cfRule type="expression" dxfId="8" priority="2">
      <formula>AND(C182&gt;120,C182&lt;&gt;"")</formula>
    </cfRule>
  </conditionalFormatting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2D9B0-97AF-4BE5-BC8F-84F5458B0994}">
  <sheetPr codeName="Arkusz274"/>
  <dimension ref="A1:AS255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6" x14ac:dyDescent="0.25">
      <c r="A1" s="46" t="s">
        <v>248</v>
      </c>
      <c r="C1" s="25" t="s">
        <v>356</v>
      </c>
      <c r="D1" s="25" t="s">
        <v>388</v>
      </c>
      <c r="E1" s="25" t="s">
        <v>391</v>
      </c>
      <c r="F1" s="25" t="s">
        <v>676</v>
      </c>
      <c r="G1" s="25" t="s">
        <v>763</v>
      </c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x14ac:dyDescent="0.25">
      <c r="B2" s="16" t="s">
        <v>380</v>
      </c>
      <c r="C2" s="10">
        <v>0.84</v>
      </c>
      <c r="D2" s="10">
        <v>0.45</v>
      </c>
      <c r="E2" s="10">
        <v>0.59</v>
      </c>
      <c r="F2" s="10">
        <v>0.23</v>
      </c>
      <c r="G2" s="10">
        <v>0.21</v>
      </c>
      <c r="H2" s="58"/>
      <c r="I2" s="58"/>
      <c r="J2" s="58"/>
      <c r="K2" s="58"/>
      <c r="L2" s="58"/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 t="s">
        <v>1597</v>
      </c>
      <c r="C3" s="12">
        <v>0.79</v>
      </c>
      <c r="D3" s="12">
        <v>0.53</v>
      </c>
      <c r="E3" s="12">
        <v>0.56000000000000005</v>
      </c>
      <c r="F3" s="12">
        <v>0.21</v>
      </c>
      <c r="G3" s="12">
        <v>0.28999999999999998</v>
      </c>
      <c r="H3" s="60"/>
      <c r="I3" s="60"/>
      <c r="J3" s="60"/>
      <c r="K3" s="60"/>
      <c r="L3" s="60"/>
      <c r="M3" s="60"/>
      <c r="N3" s="60"/>
      <c r="O3" s="61"/>
      <c r="P3" s="60"/>
      <c r="Q3" s="60"/>
      <c r="R3" s="60"/>
      <c r="S3" s="61"/>
      <c r="T3" s="61"/>
    </row>
    <row r="4" spans="1:20" ht="28.5" x14ac:dyDescent="0.25">
      <c r="B4" s="16" t="s">
        <v>1598</v>
      </c>
      <c r="C4" s="10">
        <v>0.7</v>
      </c>
      <c r="D4" s="10">
        <v>0.4</v>
      </c>
      <c r="E4" s="10">
        <v>0.52</v>
      </c>
      <c r="F4" s="10">
        <v>0.28000000000000003</v>
      </c>
      <c r="G4" s="10">
        <v>0.37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 t="s">
        <v>1599</v>
      </c>
      <c r="C5" s="12">
        <v>0.69</v>
      </c>
      <c r="D5" s="12">
        <v>0.45</v>
      </c>
      <c r="E5" s="12">
        <v>0.45</v>
      </c>
      <c r="F5" s="12">
        <v>0.3</v>
      </c>
      <c r="G5" s="12">
        <v>0.39</v>
      </c>
      <c r="H5" s="60"/>
      <c r="I5" s="60"/>
      <c r="J5" s="60"/>
      <c r="K5" s="60"/>
      <c r="L5" s="60"/>
      <c r="M5" s="60"/>
      <c r="N5" s="60"/>
      <c r="O5" s="61"/>
      <c r="P5" s="60"/>
      <c r="Q5" s="60"/>
      <c r="R5" s="60"/>
      <c r="S5" s="60"/>
      <c r="T5" s="60"/>
    </row>
    <row r="6" spans="1:20" x14ac:dyDescent="0.25">
      <c r="B6" s="16" t="s">
        <v>1605</v>
      </c>
      <c r="C6" s="10">
        <v>0.8</v>
      </c>
      <c r="D6" s="10">
        <v>0.45</v>
      </c>
      <c r="E6" s="10">
        <v>0.55000000000000004</v>
      </c>
      <c r="F6" s="10">
        <v>0.47</v>
      </c>
      <c r="G6" s="10">
        <v>0.5</v>
      </c>
      <c r="H6" s="58"/>
      <c r="I6" s="58"/>
      <c r="J6" s="58"/>
      <c r="K6" s="58"/>
      <c r="L6" s="58"/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 t="s">
        <v>377</v>
      </c>
      <c r="C7" s="12">
        <v>0.75</v>
      </c>
      <c r="D7" s="12">
        <v>0.55000000000000004</v>
      </c>
      <c r="E7" s="12">
        <v>0.59</v>
      </c>
      <c r="F7" s="12">
        <v>0.47</v>
      </c>
      <c r="G7" s="12">
        <v>0.45</v>
      </c>
      <c r="H7" s="60"/>
      <c r="I7" s="60"/>
      <c r="J7" s="60"/>
      <c r="K7" s="60"/>
      <c r="L7" s="60"/>
      <c r="M7" s="60"/>
      <c r="N7" s="60"/>
      <c r="O7" s="61"/>
      <c r="P7" s="60"/>
      <c r="Q7" s="60"/>
      <c r="R7" s="60"/>
      <c r="S7" s="60"/>
      <c r="T7" s="60"/>
    </row>
    <row r="8" spans="1:20" ht="28.5" x14ac:dyDescent="0.25">
      <c r="B8" s="16" t="s">
        <v>1606</v>
      </c>
      <c r="C8" s="10">
        <v>0.8</v>
      </c>
      <c r="D8" s="10">
        <v>0.45</v>
      </c>
      <c r="E8" s="10">
        <v>0.45</v>
      </c>
      <c r="F8" s="10">
        <v>0.42</v>
      </c>
      <c r="G8" s="10">
        <v>0.34</v>
      </c>
      <c r="H8" s="58"/>
      <c r="I8" s="58"/>
      <c r="J8" s="58"/>
      <c r="K8" s="58"/>
      <c r="L8" s="58"/>
      <c r="M8" s="58"/>
      <c r="N8" s="58"/>
      <c r="O8" s="59"/>
      <c r="P8" s="58"/>
      <c r="Q8" s="58"/>
      <c r="R8" s="58"/>
      <c r="S8" s="59"/>
      <c r="T8" s="58"/>
    </row>
    <row r="9" spans="1:20" x14ac:dyDescent="0.25">
      <c r="B9" s="11" t="s">
        <v>1600</v>
      </c>
      <c r="C9" s="12">
        <v>0.89</v>
      </c>
      <c r="D9" s="12">
        <v>0.49</v>
      </c>
      <c r="E9" s="12">
        <v>0.53</v>
      </c>
      <c r="F9" s="12">
        <v>0.56000000000000005</v>
      </c>
      <c r="G9" s="12">
        <v>0.57999999999999996</v>
      </c>
      <c r="H9" s="60"/>
      <c r="I9" s="60"/>
      <c r="J9" s="60"/>
      <c r="K9" s="60"/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1601</v>
      </c>
      <c r="C10" s="10">
        <v>0.86</v>
      </c>
      <c r="D10" s="10">
        <v>0.44</v>
      </c>
      <c r="E10" s="10">
        <v>0.53</v>
      </c>
      <c r="F10" s="10">
        <v>0.42</v>
      </c>
      <c r="G10" s="10">
        <v>0.39</v>
      </c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9"/>
      <c r="T10" s="58"/>
    </row>
    <row r="11" spans="1:20" ht="28.5" x14ac:dyDescent="0.25">
      <c r="B11" s="11" t="s">
        <v>1602</v>
      </c>
      <c r="C11" s="12">
        <v>0.68</v>
      </c>
      <c r="D11" s="12">
        <v>0.4</v>
      </c>
      <c r="E11" s="12">
        <v>0.38</v>
      </c>
      <c r="F11" s="12">
        <v>0.28000000000000003</v>
      </c>
      <c r="G11" s="12">
        <v>0.37</v>
      </c>
      <c r="H11" s="60"/>
      <c r="I11" s="60"/>
      <c r="J11" s="60"/>
      <c r="K11" s="60"/>
      <c r="L11" s="60"/>
      <c r="M11" s="60"/>
      <c r="N11" s="60"/>
      <c r="O11" s="61"/>
      <c r="P11" s="60"/>
      <c r="Q11" s="60"/>
      <c r="R11" s="60"/>
      <c r="S11" s="60"/>
      <c r="T11" s="60"/>
    </row>
    <row r="12" spans="1:20" ht="28.5" x14ac:dyDescent="0.25">
      <c r="B12" s="16" t="s">
        <v>382</v>
      </c>
      <c r="C12" s="10">
        <v>0.79</v>
      </c>
      <c r="D12" s="10">
        <v>0.47</v>
      </c>
      <c r="E12" s="10">
        <v>0.38</v>
      </c>
      <c r="F12" s="10">
        <v>0.35</v>
      </c>
      <c r="G12" s="10">
        <v>0.28999999999999998</v>
      </c>
      <c r="H12" s="58"/>
      <c r="I12" s="58"/>
      <c r="J12" s="58"/>
      <c r="K12" s="58"/>
      <c r="L12" s="58"/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 t="s">
        <v>1603</v>
      </c>
      <c r="C13" s="12">
        <v>0.67</v>
      </c>
      <c r="D13" s="12">
        <v>0.53</v>
      </c>
      <c r="E13" s="12">
        <v>0.48</v>
      </c>
      <c r="F13" s="12">
        <v>0.56000000000000005</v>
      </c>
      <c r="G13" s="12">
        <v>0.57999999999999996</v>
      </c>
      <c r="H13" s="60"/>
      <c r="I13" s="60"/>
      <c r="J13" s="60"/>
      <c r="K13" s="60"/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 t="s">
        <v>379</v>
      </c>
      <c r="C14" s="10">
        <v>0.8</v>
      </c>
      <c r="D14" s="10">
        <v>0.47</v>
      </c>
      <c r="E14" s="10">
        <v>0.55000000000000004</v>
      </c>
      <c r="F14" s="10">
        <v>0.57999999999999996</v>
      </c>
      <c r="G14" s="10">
        <v>0.55000000000000004</v>
      </c>
      <c r="H14" s="58"/>
      <c r="I14" s="58"/>
      <c r="J14" s="58"/>
      <c r="K14" s="58"/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 t="s">
        <v>384</v>
      </c>
      <c r="C15" s="12">
        <v>0.76</v>
      </c>
      <c r="D15" s="12">
        <v>0.45</v>
      </c>
      <c r="E15" s="12">
        <v>0.55000000000000004</v>
      </c>
      <c r="F15" s="12">
        <v>0.42</v>
      </c>
      <c r="G15" s="12">
        <v>0.45</v>
      </c>
      <c r="H15" s="60"/>
      <c r="I15" s="60"/>
      <c r="J15" s="60"/>
      <c r="K15" s="60"/>
      <c r="L15" s="60"/>
      <c r="M15" s="60"/>
      <c r="N15" s="60"/>
      <c r="O15" s="61"/>
      <c r="P15" s="60"/>
      <c r="Q15" s="60"/>
      <c r="R15" s="60"/>
      <c r="S15" s="60"/>
      <c r="T15" s="60"/>
    </row>
    <row r="16" spans="1:20" ht="28.5" x14ac:dyDescent="0.25">
      <c r="B16" s="16" t="s">
        <v>1604</v>
      </c>
      <c r="C16" s="10">
        <v>0.25</v>
      </c>
      <c r="D16" s="10">
        <v>0.31</v>
      </c>
      <c r="E16" s="10">
        <v>0.22</v>
      </c>
      <c r="F16" s="10">
        <v>0.28000000000000003</v>
      </c>
      <c r="G16" s="10">
        <v>0.34</v>
      </c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0.73799999999999999</v>
      </c>
      <c r="D40" s="63">
        <f>IFERROR(IF(D1&lt;&gt;"",AVERAGE(D2:D39),""),"")</f>
        <v>0.45600000000000007</v>
      </c>
      <c r="E40" s="63">
        <f t="shared" ref="E40:AP40" si="0">IFERROR(IF(E1&lt;&gt;"",AVERAGE(E2:E39),""),"")</f>
        <v>0.48866666666666664</v>
      </c>
      <c r="F40" s="63">
        <f t="shared" si="0"/>
        <v>0.38866666666666666</v>
      </c>
      <c r="G40" s="63">
        <f t="shared" si="0"/>
        <v>0.40666666666666662</v>
      </c>
      <c r="H40" s="63" t="str">
        <f t="shared" si="0"/>
        <v/>
      </c>
      <c r="I40" s="63" t="str">
        <f t="shared" si="0"/>
        <v/>
      </c>
      <c r="J40" s="63" t="str">
        <f t="shared" si="0"/>
        <v/>
      </c>
      <c r="K40" s="63" t="str">
        <f t="shared" si="0"/>
        <v/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91</v>
      </c>
      <c r="D41" s="15">
        <v>55</v>
      </c>
      <c r="E41" s="15">
        <v>64</v>
      </c>
      <c r="F41" s="15">
        <v>43</v>
      </c>
      <c r="G41" s="15">
        <v>38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MORLINY N = 55 / SOKOŁÓW N = 64 / PIKOK N = 43 / KRAINA WĘDLIN N = 38 </v>
      </c>
      <c r="D43" t="str">
        <f>IF(D41&lt;&gt;"",IF(E41&lt;&gt;"",D1&amp;" N = "&amp;D41&amp;" / ",D1&amp;" N = "&amp;D41&amp;" "),"")</f>
        <v xml:space="preserve">MORLINY N = 55 / </v>
      </c>
      <c r="E43" t="str">
        <f t="shared" ref="E43:AP43" si="1">IF(E41&lt;&gt;"",IF(F41&lt;&gt;"",E1&amp;" N = "&amp;E41&amp;" / ",E1&amp;" N = "&amp;E41&amp;" "),"")</f>
        <v xml:space="preserve">SOKOŁÓW N = 64 / </v>
      </c>
      <c r="F43" t="str">
        <f t="shared" si="1"/>
        <v xml:space="preserve">PIKOK N = 43 / </v>
      </c>
      <c r="G43" t="str">
        <f t="shared" si="1"/>
        <v xml:space="preserve">KRAINA WĘDLIN N = 38 </v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MORLINY</v>
      </c>
      <c r="E51" t="str">
        <f t="shared" si="2"/>
        <v>SOKOŁÓW</v>
      </c>
      <c r="F51" t="str">
        <f t="shared" si="2"/>
        <v>PIKOK</v>
      </c>
      <c r="G51" t="str">
        <f t="shared" si="2"/>
        <v>KRAINA WĘDLIN</v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To marka z długą historią</v>
      </c>
      <c r="C52" s="64">
        <f>IF($B52&lt;&gt;"",IF(C$40&lt;&gt;"",C2/C$40*100,""),"")</f>
        <v>113.82113821138211</v>
      </c>
      <c r="D52" s="64">
        <f>IF($B52&lt;&gt;"",IF(D$40&lt;&gt;"",SUBSTITUTE(D2,"-","0%")/D$40*100,""),"")</f>
        <v>98.68421052631578</v>
      </c>
      <c r="E52" s="64">
        <f t="shared" ref="E52:AP59" si="3">IF($B52&lt;&gt;"",IF(E$40&lt;&gt;"",SUBSTITUTE(E2,"-","0%")/E$40*100,""),"")</f>
        <v>120.73669849931787</v>
      </c>
      <c r="F52" s="64">
        <f t="shared" si="3"/>
        <v>59.17667238421955</v>
      </c>
      <c r="G52" s="64">
        <f t="shared" si="3"/>
        <v>51.639344262295083</v>
      </c>
      <c r="H52" s="64" t="str">
        <f t="shared" si="3"/>
        <v/>
      </c>
      <c r="I52" s="64" t="str">
        <f t="shared" si="3"/>
        <v/>
      </c>
      <c r="J52" s="64" t="str">
        <f t="shared" si="3"/>
        <v/>
      </c>
      <c r="K52" s="64" t="str">
        <f t="shared" si="3"/>
        <v/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88.811612776706085</v>
      </c>
    </row>
    <row r="53" spans="2:43" x14ac:dyDescent="0.25">
      <c r="B53" t="str">
        <f t="shared" ref="B53:B89" si="4">IF(B3&lt;&gt;"",B3,"")</f>
        <v>Konserwy mięsne tej marki są wszędzie dostępne</v>
      </c>
      <c r="C53" s="64">
        <f t="shared" ref="C53:C89" si="5">IF($B53&lt;&gt;"",IF(C$40&lt;&gt;"",C3/C$40*100,""),"")</f>
        <v>107.04607046070463</v>
      </c>
      <c r="D53" s="64">
        <f t="shared" ref="D53:S68" si="6">IF($B53&lt;&gt;"",IF(D$40&lt;&gt;"",SUBSTITUTE(D3,"-","0%")/D$40*100,""),"")</f>
        <v>116.22807017543859</v>
      </c>
      <c r="E53" s="64">
        <f t="shared" si="6"/>
        <v>114.59754433833562</v>
      </c>
      <c r="F53" s="64">
        <f t="shared" si="6"/>
        <v>54.030874785591763</v>
      </c>
      <c r="G53" s="64">
        <f t="shared" si="6"/>
        <v>71.311475409836063</v>
      </c>
      <c r="H53" s="64" t="str">
        <f t="shared" si="6"/>
        <v/>
      </c>
      <c r="I53" s="64" t="str">
        <f t="shared" si="6"/>
        <v/>
      </c>
      <c r="J53" s="64" t="str">
        <f t="shared" si="6"/>
        <v/>
      </c>
      <c r="K53" s="64" t="str">
        <f t="shared" si="6"/>
        <v/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92.642807033981342</v>
      </c>
    </row>
    <row r="54" spans="2:43" x14ac:dyDescent="0.25">
      <c r="B54" t="str">
        <f t="shared" si="4"/>
        <v>Konserwy mięsne tej marki są oparte o tradycyjne receptury</v>
      </c>
      <c r="C54" s="64">
        <f t="shared" si="5"/>
        <v>94.850948509485093</v>
      </c>
      <c r="D54" s="64">
        <f t="shared" si="6"/>
        <v>87.719298245614027</v>
      </c>
      <c r="E54" s="64">
        <f t="shared" si="3"/>
        <v>106.41200545702594</v>
      </c>
      <c r="F54" s="64">
        <f t="shared" si="3"/>
        <v>72.041166380789036</v>
      </c>
      <c r="G54" s="64">
        <f t="shared" si="3"/>
        <v>90.983606557377058</v>
      </c>
      <c r="H54" s="64" t="str">
        <f t="shared" si="3"/>
        <v/>
      </c>
      <c r="I54" s="64" t="str">
        <f t="shared" si="3"/>
        <v/>
      </c>
      <c r="J54" s="64" t="str">
        <f t="shared" si="3"/>
        <v/>
      </c>
      <c r="K54" s="64" t="str">
        <f t="shared" si="3"/>
        <v/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90.401405030058228</v>
      </c>
    </row>
    <row r="55" spans="2:43" x14ac:dyDescent="0.25">
      <c r="B55" t="str">
        <f t="shared" si="4"/>
        <v>Konserwy mięsne tej marki są naturalne</v>
      </c>
      <c r="C55" s="64">
        <f t="shared" si="5"/>
        <v>93.495934959349597</v>
      </c>
      <c r="D55" s="64">
        <f t="shared" si="6"/>
        <v>98.68421052631578</v>
      </c>
      <c r="E55" s="64">
        <f t="shared" si="3"/>
        <v>92.087312414733987</v>
      </c>
      <c r="F55" s="64">
        <f t="shared" si="3"/>
        <v>77.186963979416817</v>
      </c>
      <c r="G55" s="64">
        <f t="shared" si="3"/>
        <v>95.901639344262307</v>
      </c>
      <c r="H55" s="64" t="str">
        <f t="shared" si="3"/>
        <v/>
      </c>
      <c r="I55" s="64" t="str">
        <f t="shared" si="3"/>
        <v/>
      </c>
      <c r="J55" s="64" t="str">
        <f t="shared" si="3"/>
        <v/>
      </c>
      <c r="K55" s="64" t="str">
        <f t="shared" si="3"/>
        <v/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91.471212244815689</v>
      </c>
    </row>
    <row r="56" spans="2:43" x14ac:dyDescent="0.25">
      <c r="B56" t="str">
        <f t="shared" si="4"/>
        <v>To marka, która ma szeroką ofertę konserwy mięsne</v>
      </c>
      <c r="C56" s="64">
        <f t="shared" si="5"/>
        <v>108.40108401084012</v>
      </c>
      <c r="D56" s="64">
        <f t="shared" si="6"/>
        <v>98.68421052631578</v>
      </c>
      <c r="E56" s="64">
        <f t="shared" si="3"/>
        <v>112.55115961800821</v>
      </c>
      <c r="F56" s="64">
        <f t="shared" si="3"/>
        <v>120.92624356775299</v>
      </c>
      <c r="G56" s="64">
        <f t="shared" si="3"/>
        <v>122.95081967213115</v>
      </c>
      <c r="H56" s="64" t="str">
        <f t="shared" si="3"/>
        <v/>
      </c>
      <c r="I56" s="64" t="str">
        <f t="shared" si="3"/>
        <v/>
      </c>
      <c r="J56" s="64" t="str">
        <f t="shared" si="3"/>
        <v/>
      </c>
      <c r="K56" s="64" t="str">
        <f t="shared" si="3"/>
        <v/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112.70270347900964</v>
      </c>
    </row>
    <row r="57" spans="2:43" x14ac:dyDescent="0.25">
      <c r="B57" t="str">
        <f t="shared" si="4"/>
        <v>Mięso tej marki pochodzi z Polski</v>
      </c>
      <c r="C57" s="64">
        <f t="shared" si="5"/>
        <v>101.62601626016261</v>
      </c>
      <c r="D57" s="64">
        <f t="shared" si="6"/>
        <v>120.61403508771929</v>
      </c>
      <c r="E57" s="64">
        <f t="shared" si="3"/>
        <v>120.73669849931787</v>
      </c>
      <c r="F57" s="64">
        <f t="shared" si="3"/>
        <v>120.92624356775299</v>
      </c>
      <c r="G57" s="64">
        <f t="shared" si="3"/>
        <v>110.65573770491805</v>
      </c>
      <c r="H57" s="64" t="str">
        <f t="shared" si="3"/>
        <v/>
      </c>
      <c r="I57" s="64" t="str">
        <f t="shared" si="3"/>
        <v/>
      </c>
      <c r="J57" s="64" t="str">
        <f t="shared" si="3"/>
        <v/>
      </c>
      <c r="K57" s="64" t="str">
        <f t="shared" si="3"/>
        <v/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114.91174622397416</v>
      </c>
    </row>
    <row r="58" spans="2:43" x14ac:dyDescent="0.25">
      <c r="B58" t="str">
        <f t="shared" si="4"/>
        <v>Konserwy mięsne tej marki są wzorem dobrych konserwy mięsne</v>
      </c>
      <c r="C58" s="64">
        <f t="shared" si="5"/>
        <v>108.40108401084012</v>
      </c>
      <c r="D58" s="64">
        <f t="shared" si="6"/>
        <v>98.68421052631578</v>
      </c>
      <c r="E58" s="64">
        <f t="shared" si="3"/>
        <v>92.087312414733987</v>
      </c>
      <c r="F58" s="64">
        <f t="shared" si="3"/>
        <v>108.06174957118353</v>
      </c>
      <c r="G58" s="64">
        <f t="shared" si="3"/>
        <v>83.606557377049199</v>
      </c>
      <c r="H58" s="64" t="str">
        <f t="shared" si="3"/>
        <v/>
      </c>
      <c r="I58" s="64" t="str">
        <f t="shared" si="3"/>
        <v/>
      </c>
      <c r="J58" s="64" t="str">
        <f t="shared" si="3"/>
        <v/>
      </c>
      <c r="K58" s="64" t="str">
        <f t="shared" si="3"/>
        <v/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98.168182780024523</v>
      </c>
    </row>
    <row r="59" spans="2:43" x14ac:dyDescent="0.25">
      <c r="B59" t="str">
        <f t="shared" si="4"/>
        <v>Konserwy mięsne tej marki świetnie smakują</v>
      </c>
      <c r="C59" s="64">
        <f t="shared" si="5"/>
        <v>120.59620596205963</v>
      </c>
      <c r="D59" s="64">
        <f t="shared" si="6"/>
        <v>107.45614035087718</v>
      </c>
      <c r="E59" s="64">
        <f t="shared" si="3"/>
        <v>108.45839017735335</v>
      </c>
      <c r="F59" s="64">
        <f t="shared" si="3"/>
        <v>144.08233276157807</v>
      </c>
      <c r="G59" s="64">
        <f t="shared" si="3"/>
        <v>142.62295081967213</v>
      </c>
      <c r="H59" s="64" t="str">
        <f t="shared" si="3"/>
        <v/>
      </c>
      <c r="I59" s="64" t="str">
        <f t="shared" ref="E59:AT65" si="8">IF($B59&lt;&gt;"",IF(I$40&lt;&gt;"",SUBSTITUTE(I9,"-","0%")/I$40*100,""),"")</f>
        <v/>
      </c>
      <c r="J59" s="64" t="str">
        <f t="shared" si="8"/>
        <v/>
      </c>
      <c r="K59" s="64" t="str">
        <f t="shared" si="8"/>
        <v/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124.64320401430807</v>
      </c>
    </row>
    <row r="60" spans="2:43" x14ac:dyDescent="0.25">
      <c r="B60" t="str">
        <f t="shared" si="4"/>
        <v>Konserwy mięsne tej marki są najwyższej jakości</v>
      </c>
      <c r="C60" s="64">
        <f t="shared" si="5"/>
        <v>116.53116531165311</v>
      </c>
      <c r="D60" s="64">
        <f t="shared" si="6"/>
        <v>96.491228070175424</v>
      </c>
      <c r="E60" s="64">
        <f t="shared" si="8"/>
        <v>108.45839017735335</v>
      </c>
      <c r="F60" s="64">
        <f t="shared" si="8"/>
        <v>108.06174957118353</v>
      </c>
      <c r="G60" s="64">
        <f t="shared" si="8"/>
        <v>95.901639344262307</v>
      </c>
      <c r="H60" s="64" t="str">
        <f t="shared" si="8"/>
        <v/>
      </c>
      <c r="I60" s="64" t="str">
        <f t="shared" si="8"/>
        <v/>
      </c>
      <c r="J60" s="64" t="str">
        <f t="shared" si="8"/>
        <v/>
      </c>
      <c r="K60" s="64" t="str">
        <f t="shared" si="8"/>
        <v/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105.08883449492555</v>
      </c>
    </row>
    <row r="61" spans="2:43" x14ac:dyDescent="0.25">
      <c r="B61" t="str">
        <f t="shared" si="4"/>
        <v>Konserwy mięsne tej marki są inne niż Konserwy mięsne pozostałych marek</v>
      </c>
      <c r="C61" s="64">
        <f t="shared" si="5"/>
        <v>92.140921409214101</v>
      </c>
      <c r="D61" s="64">
        <f t="shared" si="6"/>
        <v>87.719298245614027</v>
      </c>
      <c r="E61" s="64">
        <f t="shared" si="8"/>
        <v>77.762619372442018</v>
      </c>
      <c r="F61" s="64">
        <f t="shared" si="8"/>
        <v>72.041166380789036</v>
      </c>
      <c r="G61" s="64">
        <f t="shared" si="8"/>
        <v>90.983606557377058</v>
      </c>
      <c r="H61" s="64" t="str">
        <f t="shared" si="8"/>
        <v/>
      </c>
      <c r="I61" s="64" t="str">
        <f t="shared" si="8"/>
        <v/>
      </c>
      <c r="J61" s="64" t="str">
        <f t="shared" si="8"/>
        <v/>
      </c>
      <c r="K61" s="64" t="str">
        <f t="shared" si="8"/>
        <v/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84.129522393087257</v>
      </c>
    </row>
    <row r="62" spans="2:43" x14ac:dyDescent="0.25">
      <c r="B62" t="str">
        <f t="shared" si="4"/>
        <v>To marka, która jest ekspertem w swojej dziedzinie</v>
      </c>
      <c r="C62" s="64">
        <f t="shared" si="5"/>
        <v>107.04607046070463</v>
      </c>
      <c r="D62" s="64">
        <f t="shared" si="6"/>
        <v>103.07017543859646</v>
      </c>
      <c r="E62" s="64">
        <f t="shared" si="8"/>
        <v>77.762619372442018</v>
      </c>
      <c r="F62" s="64">
        <f t="shared" si="8"/>
        <v>90.051457975986267</v>
      </c>
      <c r="G62" s="64">
        <f t="shared" si="8"/>
        <v>71.311475409836063</v>
      </c>
      <c r="H62" s="64" t="str">
        <f t="shared" si="8"/>
        <v/>
      </c>
      <c r="I62" s="64" t="str">
        <f t="shared" si="8"/>
        <v/>
      </c>
      <c r="J62" s="64" t="str">
        <f t="shared" si="8"/>
        <v/>
      </c>
      <c r="K62" s="64" t="str">
        <f t="shared" si="8"/>
        <v/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89.848359731513085</v>
      </c>
    </row>
    <row r="63" spans="2:43" x14ac:dyDescent="0.25">
      <c r="B63" t="str">
        <f t="shared" si="4"/>
        <v>Konserwy mięsne tej marki są warte swojej ceny</v>
      </c>
      <c r="C63" s="64">
        <f t="shared" si="5"/>
        <v>90.785907859078591</v>
      </c>
      <c r="D63" s="64">
        <f t="shared" si="6"/>
        <v>116.22807017543859</v>
      </c>
      <c r="E63" s="64">
        <f t="shared" si="8"/>
        <v>98.226466575716231</v>
      </c>
      <c r="F63" s="64">
        <f t="shared" si="8"/>
        <v>144.08233276157807</v>
      </c>
      <c r="G63" s="64">
        <f t="shared" si="8"/>
        <v>142.62295081967213</v>
      </c>
      <c r="H63" s="64" t="str">
        <f t="shared" si="8"/>
        <v/>
      </c>
      <c r="I63" s="64" t="str">
        <f t="shared" si="8"/>
        <v/>
      </c>
      <c r="J63" s="64" t="str">
        <f t="shared" si="8"/>
        <v/>
      </c>
      <c r="K63" s="64" t="str">
        <f t="shared" si="8"/>
        <v/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118.38914563829671</v>
      </c>
    </row>
    <row r="64" spans="2:43" x14ac:dyDescent="0.25">
      <c r="B64" t="str">
        <f t="shared" si="4"/>
        <v>To fajna marka</v>
      </c>
      <c r="C64" s="64">
        <f t="shared" si="5"/>
        <v>108.40108401084012</v>
      </c>
      <c r="D64" s="64">
        <f t="shared" si="6"/>
        <v>103.07017543859646</v>
      </c>
      <c r="E64" s="64">
        <f t="shared" si="8"/>
        <v>112.55115961800821</v>
      </c>
      <c r="F64" s="64">
        <f t="shared" si="8"/>
        <v>149.22813036020582</v>
      </c>
      <c r="G64" s="64">
        <f t="shared" si="8"/>
        <v>135.24590163934428</v>
      </c>
      <c r="H64" s="64" t="str">
        <f t="shared" si="8"/>
        <v/>
      </c>
      <c r="I64" s="64" t="str">
        <f t="shared" si="8"/>
        <v/>
      </c>
      <c r="J64" s="64" t="str">
        <f t="shared" si="8"/>
        <v/>
      </c>
      <c r="K64" s="64" t="str">
        <f t="shared" si="8"/>
        <v/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>
        <f t="shared" si="7"/>
        <v>121.699290213399</v>
      </c>
    </row>
    <row r="65" spans="2:43" x14ac:dyDescent="0.25">
      <c r="B65" t="str">
        <f t="shared" si="4"/>
        <v>To marka, której ufam</v>
      </c>
      <c r="C65" s="64">
        <f t="shared" si="5"/>
        <v>102.98102981029811</v>
      </c>
      <c r="D65" s="64">
        <f t="shared" si="6"/>
        <v>98.68421052631578</v>
      </c>
      <c r="E65" s="64">
        <f t="shared" si="8"/>
        <v>112.55115961800821</v>
      </c>
      <c r="F65" s="64">
        <f t="shared" si="8"/>
        <v>108.06174957118353</v>
      </c>
      <c r="G65" s="64">
        <f t="shared" si="8"/>
        <v>110.65573770491805</v>
      </c>
      <c r="H65" s="64" t="str">
        <f t="shared" si="8"/>
        <v/>
      </c>
      <c r="I65" s="64" t="str">
        <f t="shared" si="8"/>
        <v/>
      </c>
      <c r="J65" s="64" t="str">
        <f t="shared" si="8"/>
        <v/>
      </c>
      <c r="K65" s="64" t="str">
        <f t="shared" si="8"/>
        <v/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>
        <f t="shared" si="7"/>
        <v>106.58677744614472</v>
      </c>
    </row>
    <row r="66" spans="2:43" x14ac:dyDescent="0.25">
      <c r="B66" t="str">
        <f t="shared" si="4"/>
        <v>Konserwy mięsne tej marki są przede wszystkim dla mężczyzn</v>
      </c>
      <c r="C66" s="64">
        <f t="shared" si="5"/>
        <v>33.875338753387538</v>
      </c>
      <c r="D66" s="64">
        <f t="shared" si="6"/>
        <v>67.982456140350862</v>
      </c>
      <c r="E66" s="64">
        <f t="shared" si="6"/>
        <v>45.020463847203281</v>
      </c>
      <c r="F66" s="64">
        <f t="shared" si="6"/>
        <v>72.041166380789036</v>
      </c>
      <c r="G66" s="64">
        <f t="shared" si="6"/>
        <v>83.606557377049199</v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>
        <f t="shared" si="7"/>
        <v>60.505196499755982</v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KRAKUS</v>
      </c>
      <c r="D101" t="str">
        <f t="shared" ref="D101:AP101" si="20">D51</f>
        <v>MORLINY</v>
      </c>
      <c r="E101" t="str">
        <f t="shared" si="20"/>
        <v>SOKOŁÓW</v>
      </c>
      <c r="F101" t="str">
        <f t="shared" si="20"/>
        <v>PIKOK</v>
      </c>
      <c r="G101" t="str">
        <f t="shared" si="20"/>
        <v>KRAINA WĘDLIN</v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To marka z długą historią</v>
      </c>
      <c r="C102" s="64">
        <f>IF($AQ52&lt;&gt;"",IF(C52&lt;&gt;"",C52/$AQ52*100,""),"")</f>
        <v>128.16019735792437</v>
      </c>
      <c r="D102" s="64">
        <f t="shared" ref="D102:AP108" si="21">IF(D52&lt;&gt;"",D52/$AQ52*100,"")</f>
        <v>111.1163365250801</v>
      </c>
      <c r="E102" s="64">
        <f t="shared" si="21"/>
        <v>135.94697216329038</v>
      </c>
      <c r="F102" s="64">
        <f t="shared" si="21"/>
        <v>66.631683103204125</v>
      </c>
      <c r="G102" s="64">
        <f t="shared" si="21"/>
        <v>58.144810850500953</v>
      </c>
      <c r="H102" s="64" t="str">
        <f t="shared" si="21"/>
        <v/>
      </c>
      <c r="I102" s="64" t="str">
        <f t="shared" si="21"/>
        <v/>
      </c>
      <c r="J102" s="64" t="str">
        <f t="shared" si="21"/>
        <v/>
      </c>
      <c r="K102" s="64" t="str">
        <f t="shared" si="21"/>
        <v/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Konserwy mięsne tej marki są wszędzie dostępne</v>
      </c>
      <c r="C103" s="64">
        <f t="shared" ref="C103:C139" si="23">IF($AQ53&lt;&gt;"",IF(C53&lt;&gt;"",C53/$AQ53*100,""),"")</f>
        <v>115.54709306405211</v>
      </c>
      <c r="D103" s="64">
        <f t="shared" si="21"/>
        <v>125.45827776225107</v>
      </c>
      <c r="E103" s="64">
        <f t="shared" si="21"/>
        <v>123.69826434156003</v>
      </c>
      <c r="F103" s="64">
        <f t="shared" si="21"/>
        <v>58.321715970645471</v>
      </c>
      <c r="G103" s="64">
        <f t="shared" si="21"/>
        <v>76.974648861491261</v>
      </c>
      <c r="H103" s="64" t="str">
        <f t="shared" si="21"/>
        <v/>
      </c>
      <c r="I103" s="64" t="str">
        <f t="shared" si="21"/>
        <v/>
      </c>
      <c r="J103" s="64" t="str">
        <f t="shared" si="21"/>
        <v/>
      </c>
      <c r="K103" s="64" t="str">
        <f t="shared" si="21"/>
        <v/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Konserwy mięsne tej marki są oparte o tradycyjne receptury</v>
      </c>
      <c r="C104" s="64">
        <f t="shared" si="23"/>
        <v>104.92198487174772</v>
      </c>
      <c r="D104" s="64">
        <f t="shared" si="21"/>
        <v>97.03311382875917</v>
      </c>
      <c r="E104" s="64">
        <f t="shared" si="21"/>
        <v>117.71056591614281</v>
      </c>
      <c r="F104" s="64">
        <f t="shared" si="21"/>
        <v>79.690317154733975</v>
      </c>
      <c r="G104" s="64">
        <f t="shared" si="21"/>
        <v>100.6440182286163</v>
      </c>
      <c r="H104" s="64" t="str">
        <f t="shared" si="21"/>
        <v/>
      </c>
      <c r="I104" s="64" t="str">
        <f t="shared" si="21"/>
        <v/>
      </c>
      <c r="J104" s="64" t="str">
        <f t="shared" si="21"/>
        <v/>
      </c>
      <c r="K104" s="64" t="str">
        <f t="shared" si="21"/>
        <v/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Konserwy mięsne tej marki są naturalne</v>
      </c>
      <c r="C105" s="64">
        <f t="shared" si="23"/>
        <v>102.21350812440846</v>
      </c>
      <c r="D105" s="64">
        <f t="shared" si="21"/>
        <v>107.88553918165537</v>
      </c>
      <c r="E105" s="64">
        <f t="shared" si="21"/>
        <v>100.673545430085</v>
      </c>
      <c r="F105" s="64">
        <f t="shared" si="21"/>
        <v>84.383886564039216</v>
      </c>
      <c r="G105" s="64">
        <f t="shared" si="21"/>
        <v>104.843520699812</v>
      </c>
      <c r="H105" s="64" t="str">
        <f t="shared" si="21"/>
        <v/>
      </c>
      <c r="I105" s="64" t="str">
        <f t="shared" si="21"/>
        <v/>
      </c>
      <c r="J105" s="64" t="str">
        <f t="shared" si="21"/>
        <v/>
      </c>
      <c r="K105" s="64" t="str">
        <f t="shared" si="21"/>
        <v/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To marka, która ma szeroką ofertę konserwy mięsne</v>
      </c>
      <c r="C106" s="64">
        <f t="shared" si="23"/>
        <v>96.183215366283846</v>
      </c>
      <c r="D106" s="64">
        <f t="shared" si="21"/>
        <v>87.561529120457394</v>
      </c>
      <c r="E106" s="64">
        <f t="shared" si="21"/>
        <v>99.865536623059228</v>
      </c>
      <c r="F106" s="64">
        <f t="shared" si="21"/>
        <v>107.29666621553133</v>
      </c>
      <c r="G106" s="64">
        <f t="shared" si="21"/>
        <v>109.09305267466824</v>
      </c>
      <c r="H106" s="64" t="str">
        <f t="shared" si="21"/>
        <v/>
      </c>
      <c r="I106" s="64" t="str">
        <f t="shared" si="21"/>
        <v/>
      </c>
      <c r="J106" s="64" t="str">
        <f t="shared" si="21"/>
        <v/>
      </c>
      <c r="K106" s="64" t="str">
        <f t="shared" si="21"/>
        <v/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Mięso tej marki pochodzi z Polski</v>
      </c>
      <c r="C107" s="64">
        <f t="shared" si="23"/>
        <v>88.438318622435375</v>
      </c>
      <c r="D107" s="64">
        <f t="shared" si="21"/>
        <v>104.96232025978512</v>
      </c>
      <c r="E107" s="64">
        <f t="shared" si="21"/>
        <v>105.06906601522729</v>
      </c>
      <c r="F107" s="64">
        <f t="shared" si="21"/>
        <v>105.23401439923816</v>
      </c>
      <c r="G107" s="64">
        <f t="shared" si="21"/>
        <v>96.296280703314068</v>
      </c>
      <c r="H107" s="64" t="str">
        <f t="shared" si="21"/>
        <v/>
      </c>
      <c r="I107" s="64" t="str">
        <f t="shared" si="21"/>
        <v/>
      </c>
      <c r="J107" s="64" t="str">
        <f t="shared" si="21"/>
        <v/>
      </c>
      <c r="K107" s="64" t="str">
        <f t="shared" si="21"/>
        <v/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Konserwy mięsne tej marki są wzorem dobrych konserwy mięsne</v>
      </c>
      <c r="C108" s="64">
        <f t="shared" si="23"/>
        <v>110.42384705617452</v>
      </c>
      <c r="D108" s="64">
        <f t="shared" si="21"/>
        <v>100.52565681840883</v>
      </c>
      <c r="E108" s="64">
        <f t="shared" si="21"/>
        <v>93.805660660015917</v>
      </c>
      <c r="F108" s="64">
        <f t="shared" si="21"/>
        <v>110.07818063957498</v>
      </c>
      <c r="G108" s="64">
        <f t="shared" si="21"/>
        <v>85.166654825825745</v>
      </c>
      <c r="H108" s="64" t="str">
        <f t="shared" si="21"/>
        <v/>
      </c>
      <c r="I108" s="64" t="str">
        <f t="shared" si="21"/>
        <v/>
      </c>
      <c r="J108" s="64" t="str">
        <f t="shared" si="21"/>
        <v/>
      </c>
      <c r="K108" s="64" t="str">
        <f t="shared" si="21"/>
        <v/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Konserwy mięsne tej marki świetnie smakują</v>
      </c>
      <c r="C109" s="64">
        <f t="shared" si="23"/>
        <v>96.753133807613068</v>
      </c>
      <c r="D109" s="64">
        <f t="shared" ref="D109:AP115" si="25">IF(D59&lt;&gt;"",D59/$AQ59*100,"")</f>
        <v>86.210990162401515</v>
      </c>
      <c r="E109" s="64">
        <f t="shared" si="25"/>
        <v>87.01508520665368</v>
      </c>
      <c r="F109" s="64">
        <f t="shared" si="25"/>
        <v>115.5958192032985</v>
      </c>
      <c r="G109" s="64">
        <f t="shared" si="25"/>
        <v>114.42497162003322</v>
      </c>
      <c r="H109" s="64" t="str">
        <f t="shared" si="25"/>
        <v/>
      </c>
      <c r="I109" s="64" t="str">
        <f t="shared" si="25"/>
        <v/>
      </c>
      <c r="J109" s="64" t="str">
        <f t="shared" si="25"/>
        <v/>
      </c>
      <c r="K109" s="64" t="str">
        <f t="shared" si="25"/>
        <v/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Konserwy mięsne tej marki są najwyższej jakości</v>
      </c>
      <c r="C110" s="64">
        <f t="shared" si="23"/>
        <v>110.88824599846532</v>
      </c>
      <c r="D110" s="64">
        <f t="shared" si="25"/>
        <v>91.818725113784311</v>
      </c>
      <c r="E110" s="64">
        <f t="shared" si="25"/>
        <v>103.20638790849898</v>
      </c>
      <c r="F110" s="64">
        <f t="shared" si="25"/>
        <v>102.82895427525322</v>
      </c>
      <c r="G110" s="64">
        <f t="shared" si="25"/>
        <v>91.257686703998161</v>
      </c>
      <c r="H110" s="64" t="str">
        <f t="shared" si="25"/>
        <v/>
      </c>
      <c r="I110" s="64" t="str">
        <f t="shared" si="25"/>
        <v/>
      </c>
      <c r="J110" s="64" t="str">
        <f t="shared" si="25"/>
        <v/>
      </c>
      <c r="K110" s="64" t="str">
        <f t="shared" si="25"/>
        <v/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Konserwy mięsne tej marki są inne niż Konserwy mięsne pozostałych marek</v>
      </c>
      <c r="C111" s="64">
        <f t="shared" si="23"/>
        <v>109.52269641885562</v>
      </c>
      <c r="D111" s="64">
        <f t="shared" si="25"/>
        <v>104.26696330897242</v>
      </c>
      <c r="E111" s="64">
        <f t="shared" si="25"/>
        <v>92.432022862442409</v>
      </c>
      <c r="F111" s="64">
        <f t="shared" si="25"/>
        <v>85.631255630078911</v>
      </c>
      <c r="G111" s="64">
        <f t="shared" si="25"/>
        <v>108.14706177965058</v>
      </c>
      <c r="H111" s="64" t="str">
        <f t="shared" si="25"/>
        <v/>
      </c>
      <c r="I111" s="64" t="str">
        <f t="shared" si="25"/>
        <v/>
      </c>
      <c r="J111" s="64" t="str">
        <f t="shared" si="25"/>
        <v/>
      </c>
      <c r="K111" s="64" t="str">
        <f t="shared" si="25"/>
        <v/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To marka, która jest ekspertem w swojej dziedzinie</v>
      </c>
      <c r="C112" s="64">
        <f t="shared" si="23"/>
        <v>119.14081768502189</v>
      </c>
      <c r="D112" s="64">
        <f t="shared" si="25"/>
        <v>114.71570070571472</v>
      </c>
      <c r="E112" s="64">
        <f t="shared" si="25"/>
        <v>86.548735675101966</v>
      </c>
      <c r="F112" s="64">
        <f t="shared" si="25"/>
        <v>100.22604557843916</v>
      </c>
      <c r="G112" s="64">
        <f t="shared" si="25"/>
        <v>79.368700355722282</v>
      </c>
      <c r="H112" s="64" t="str">
        <f t="shared" si="25"/>
        <v/>
      </c>
      <c r="I112" s="64" t="str">
        <f t="shared" si="25"/>
        <v/>
      </c>
      <c r="J112" s="64" t="str">
        <f t="shared" si="25"/>
        <v/>
      </c>
      <c r="K112" s="64" t="str">
        <f t="shared" si="25"/>
        <v/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Konserwy mięsne tej marki są warte swojej ceny</v>
      </c>
      <c r="C113" s="64">
        <f t="shared" si="23"/>
        <v>76.684317104921334</v>
      </c>
      <c r="D113" s="64">
        <f t="shared" si="25"/>
        <v>98.174600001371189</v>
      </c>
      <c r="E113" s="64">
        <f t="shared" si="25"/>
        <v>82.969148941929504</v>
      </c>
      <c r="F113" s="64">
        <f t="shared" si="25"/>
        <v>121.70231652974282</v>
      </c>
      <c r="G113" s="64">
        <f t="shared" si="25"/>
        <v>120.46961742203521</v>
      </c>
      <c r="H113" s="64" t="str">
        <f t="shared" si="25"/>
        <v/>
      </c>
      <c r="I113" s="64" t="str">
        <f t="shared" si="25"/>
        <v/>
      </c>
      <c r="J113" s="64" t="str">
        <f t="shared" si="25"/>
        <v/>
      </c>
      <c r="K113" s="64" t="str">
        <f t="shared" si="25"/>
        <v/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>To fajna marka</v>
      </c>
      <c r="C114" s="64">
        <f t="shared" si="23"/>
        <v>89.072897484249452</v>
      </c>
      <c r="D114" s="64">
        <f t="shared" si="25"/>
        <v>84.692503348099663</v>
      </c>
      <c r="E114" s="64">
        <f t="shared" si="25"/>
        <v>92.483004149531538</v>
      </c>
      <c r="F114" s="64">
        <f t="shared" si="25"/>
        <v>122.62037855646912</v>
      </c>
      <c r="G114" s="64">
        <f t="shared" si="25"/>
        <v>111.13121646165015</v>
      </c>
      <c r="H114" s="64" t="str">
        <f t="shared" si="25"/>
        <v/>
      </c>
      <c r="I114" s="64" t="str">
        <f t="shared" si="25"/>
        <v/>
      </c>
      <c r="J114" s="64" t="str">
        <f t="shared" si="25"/>
        <v/>
      </c>
      <c r="K114" s="64" t="str">
        <f t="shared" si="25"/>
        <v/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>To marka, której ufam</v>
      </c>
      <c r="C115" s="64">
        <f t="shared" si="23"/>
        <v>96.617077913188155</v>
      </c>
      <c r="D115" s="64">
        <f t="shared" si="25"/>
        <v>92.585790555660736</v>
      </c>
      <c r="E115" s="64">
        <f t="shared" si="25"/>
        <v>105.59579932405512</v>
      </c>
      <c r="F115" s="64">
        <f t="shared" si="25"/>
        <v>101.38382279714205</v>
      </c>
      <c r="G115" s="64">
        <f t="shared" si="25"/>
        <v>103.81750940995403</v>
      </c>
      <c r="H115" s="64" t="str">
        <f t="shared" si="25"/>
        <v/>
      </c>
      <c r="I115" s="64" t="str">
        <f t="shared" si="25"/>
        <v/>
      </c>
      <c r="J115" s="64" t="str">
        <f t="shared" si="25"/>
        <v/>
      </c>
      <c r="K115" s="64" t="str">
        <f t="shared" si="25"/>
        <v/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>Konserwy mięsne tej marki są przede wszystkim dla mężczyzn</v>
      </c>
      <c r="C116" s="64">
        <f t="shared" si="23"/>
        <v>55.987486551711562</v>
      </c>
      <c r="D116" s="64">
        <f t="shared" ref="D116:AP122" si="27">IF(D66&lt;&gt;"",D66/$AQ66*100,"")</f>
        <v>112.35804537982955</v>
      </c>
      <c r="E116" s="64">
        <f t="shared" si="27"/>
        <v>74.407598771098691</v>
      </c>
      <c r="F116" s="64">
        <f t="shared" si="27"/>
        <v>119.06608117714251</v>
      </c>
      <c r="G116" s="64">
        <f t="shared" si="27"/>
        <v>138.18078812021773</v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KRAKUS</v>
      </c>
      <c r="D141" s="64" t="str">
        <f t="shared" ref="D141:AP141" si="34">D101</f>
        <v>MORLINY</v>
      </c>
      <c r="E141" s="64" t="str">
        <f t="shared" si="34"/>
        <v>SOKOŁÓW</v>
      </c>
      <c r="F141" s="64" t="str">
        <f t="shared" si="34"/>
        <v>PIKOK</v>
      </c>
      <c r="G141" s="64" t="str">
        <f t="shared" si="34"/>
        <v>KRAINA WĘDLIN</v>
      </c>
      <c r="H141" s="64" t="str">
        <f t="shared" si="34"/>
        <v/>
      </c>
      <c r="I141" s="64" t="str">
        <f t="shared" si="34"/>
        <v/>
      </c>
      <c r="J141" s="64" t="str">
        <f t="shared" si="34"/>
        <v/>
      </c>
      <c r="K141" s="64" t="str">
        <f t="shared" si="34"/>
        <v/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To marka z długą historią</v>
      </c>
      <c r="C142" s="64">
        <f>IF(C102&lt;&gt;"",ABS(100-C102),"")</f>
        <v>28.160197357924375</v>
      </c>
      <c r="D142" s="64">
        <f t="shared" ref="D142:AP148" si="36">IF(D102&lt;&gt;"",ABS(100-D102),"")</f>
        <v>11.116336525080101</v>
      </c>
      <c r="E142" s="64">
        <f t="shared" si="36"/>
        <v>35.946972163290383</v>
      </c>
      <c r="F142" s="64">
        <f t="shared" si="36"/>
        <v>33.368316896795875</v>
      </c>
      <c r="G142" s="64">
        <f t="shared" si="36"/>
        <v>41.855189149499047</v>
      </c>
      <c r="H142" s="64" t="str">
        <f t="shared" si="36"/>
        <v/>
      </c>
      <c r="I142" s="64" t="str">
        <f t="shared" si="36"/>
        <v/>
      </c>
      <c r="J142" s="64" t="str">
        <f t="shared" si="36"/>
        <v/>
      </c>
      <c r="K142" s="64" t="str">
        <f t="shared" si="36"/>
        <v/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150.44701209258977</v>
      </c>
      <c r="AR142" s="64" t="str">
        <f>B142</f>
        <v>To marka z długą historią</v>
      </c>
      <c r="AS142" s="64">
        <f>AQ142</f>
        <v>150.44701209258977</v>
      </c>
    </row>
    <row r="143" spans="2:45" x14ac:dyDescent="0.25">
      <c r="B143" t="str">
        <f t="shared" si="35"/>
        <v>Konserwy mięsne tej marki są wszędzie dostępne</v>
      </c>
      <c r="C143" s="64">
        <f t="shared" ref="C143:N158" si="37">IF(C103&lt;&gt;"",ABS(100-C103),"")</f>
        <v>15.547093064052106</v>
      </c>
      <c r="D143" s="64">
        <f t="shared" si="37"/>
        <v>25.458277762251072</v>
      </c>
      <c r="E143" s="64">
        <f t="shared" si="37"/>
        <v>23.698264341560034</v>
      </c>
      <c r="F143" s="64">
        <f t="shared" si="37"/>
        <v>41.678284029354529</v>
      </c>
      <c r="G143" s="64">
        <f t="shared" si="37"/>
        <v>23.025351138508739</v>
      </c>
      <c r="H143" s="64" t="str">
        <f t="shared" si="37"/>
        <v/>
      </c>
      <c r="I143" s="64" t="str">
        <f t="shared" si="37"/>
        <v/>
      </c>
      <c r="J143" s="64" t="str">
        <f t="shared" si="37"/>
        <v/>
      </c>
      <c r="K143" s="64" t="str">
        <f t="shared" si="37"/>
        <v/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129.40727033572648</v>
      </c>
      <c r="AR143" s="64" t="str">
        <f t="shared" ref="AR143:AR178" si="39">B143</f>
        <v>Konserwy mięsne tej marki są wszędzie dostępne</v>
      </c>
      <c r="AS143" s="64">
        <f t="shared" ref="AS143:AS178" si="40">AQ143</f>
        <v>129.40727033572648</v>
      </c>
    </row>
    <row r="144" spans="2:45" x14ac:dyDescent="0.25">
      <c r="B144" t="str">
        <f t="shared" si="35"/>
        <v>Konserwy mięsne tej marki są oparte o tradycyjne receptury</v>
      </c>
      <c r="C144" s="64">
        <f t="shared" si="37"/>
        <v>4.9219848717477248</v>
      </c>
      <c r="D144" s="64">
        <f t="shared" si="36"/>
        <v>2.9668861712408301</v>
      </c>
      <c r="E144" s="64">
        <f t="shared" si="36"/>
        <v>17.710565916142812</v>
      </c>
      <c r="F144" s="64">
        <f t="shared" si="36"/>
        <v>20.309682845266025</v>
      </c>
      <c r="G144" s="64">
        <f t="shared" si="36"/>
        <v>0.64401822861630365</v>
      </c>
      <c r="H144" s="64" t="str">
        <f t="shared" si="36"/>
        <v/>
      </c>
      <c r="I144" s="64" t="str">
        <f t="shared" si="36"/>
        <v/>
      </c>
      <c r="J144" s="64" t="str">
        <f t="shared" si="36"/>
        <v/>
      </c>
      <c r="K144" s="64" t="str">
        <f t="shared" si="36"/>
        <v/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46.553138033013695</v>
      </c>
      <c r="AR144" s="64" t="str">
        <f t="shared" si="39"/>
        <v>Konserwy mięsne tej marki są oparte o tradycyjne receptury</v>
      </c>
      <c r="AS144" s="64">
        <f t="shared" si="40"/>
        <v>46.553138033013695</v>
      </c>
    </row>
    <row r="145" spans="2:45" x14ac:dyDescent="0.25">
      <c r="B145" t="str">
        <f t="shared" si="35"/>
        <v>Konserwy mięsne tej marki są naturalne</v>
      </c>
      <c r="C145" s="64">
        <f t="shared" si="37"/>
        <v>2.2135081244084631</v>
      </c>
      <c r="D145" s="64">
        <f t="shared" si="36"/>
        <v>7.8855391816553748</v>
      </c>
      <c r="E145" s="64">
        <f t="shared" si="36"/>
        <v>0.67354543008499945</v>
      </c>
      <c r="F145" s="64">
        <f t="shared" si="36"/>
        <v>15.616113435960784</v>
      </c>
      <c r="G145" s="64">
        <f t="shared" si="36"/>
        <v>4.8435206998120037</v>
      </c>
      <c r="H145" s="64" t="str">
        <f t="shared" si="36"/>
        <v/>
      </c>
      <c r="I145" s="64" t="str">
        <f t="shared" si="36"/>
        <v/>
      </c>
      <c r="J145" s="64" t="str">
        <f t="shared" si="36"/>
        <v/>
      </c>
      <c r="K145" s="64" t="str">
        <f t="shared" si="36"/>
        <v/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31.232226871921625</v>
      </c>
      <c r="AR145" s="64" t="str">
        <f t="shared" si="39"/>
        <v>Konserwy mięsne tej marki są naturalne</v>
      </c>
      <c r="AS145" s="64">
        <f t="shared" si="40"/>
        <v>31.232226871921625</v>
      </c>
    </row>
    <row r="146" spans="2:45" x14ac:dyDescent="0.25">
      <c r="B146" t="str">
        <f t="shared" si="35"/>
        <v>To marka, która ma szeroką ofertę konserwy mięsne</v>
      </c>
      <c r="C146" s="64">
        <f t="shared" si="37"/>
        <v>3.8167846337161535</v>
      </c>
      <c r="D146" s="64">
        <f t="shared" si="36"/>
        <v>12.438470879542606</v>
      </c>
      <c r="E146" s="64">
        <f t="shared" si="36"/>
        <v>0.13446337694077215</v>
      </c>
      <c r="F146" s="64">
        <f t="shared" si="36"/>
        <v>7.2966662155313315</v>
      </c>
      <c r="G146" s="64">
        <f t="shared" si="36"/>
        <v>9.0930526746682432</v>
      </c>
      <c r="H146" s="64" t="str">
        <f t="shared" si="36"/>
        <v/>
      </c>
      <c r="I146" s="64" t="str">
        <f t="shared" si="36"/>
        <v/>
      </c>
      <c r="J146" s="64" t="str">
        <f t="shared" si="36"/>
        <v/>
      </c>
      <c r="K146" s="64" t="str">
        <f t="shared" si="36"/>
        <v/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32.779437780399107</v>
      </c>
      <c r="AR146" s="64" t="str">
        <f t="shared" si="39"/>
        <v>To marka, która ma szeroką ofertę konserwy mięsne</v>
      </c>
      <c r="AS146" s="64">
        <f t="shared" si="40"/>
        <v>32.779437780399107</v>
      </c>
    </row>
    <row r="147" spans="2:45" x14ac:dyDescent="0.25">
      <c r="B147" t="str">
        <f t="shared" si="35"/>
        <v>Mięso tej marki pochodzi z Polski</v>
      </c>
      <c r="C147" s="64">
        <f t="shared" si="37"/>
        <v>11.561681377564625</v>
      </c>
      <c r="D147" s="64">
        <f t="shared" si="36"/>
        <v>4.9623202597851161</v>
      </c>
      <c r="E147" s="64">
        <f t="shared" si="36"/>
        <v>5.0690660152272926</v>
      </c>
      <c r="F147" s="64">
        <f t="shared" si="36"/>
        <v>5.2340143992381627</v>
      </c>
      <c r="G147" s="64">
        <f t="shared" si="36"/>
        <v>3.7037192966859322</v>
      </c>
      <c r="H147" s="64" t="str">
        <f t="shared" si="36"/>
        <v/>
      </c>
      <c r="I147" s="64" t="str">
        <f t="shared" si="36"/>
        <v/>
      </c>
      <c r="J147" s="64" t="str">
        <f t="shared" si="36"/>
        <v/>
      </c>
      <c r="K147" s="64" t="str">
        <f t="shared" si="36"/>
        <v/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30.530801348501129</v>
      </c>
      <c r="AR147" s="64" t="str">
        <f t="shared" si="39"/>
        <v>Mięso tej marki pochodzi z Polski</v>
      </c>
      <c r="AS147" s="64">
        <f t="shared" si="40"/>
        <v>30.530801348501129</v>
      </c>
    </row>
    <row r="148" spans="2:45" x14ac:dyDescent="0.25">
      <c r="B148" t="str">
        <f t="shared" si="35"/>
        <v>Konserwy mięsne tej marki są wzorem dobrych konserwy mięsne</v>
      </c>
      <c r="C148" s="64">
        <f t="shared" si="37"/>
        <v>10.423847056174523</v>
      </c>
      <c r="D148" s="64">
        <f t="shared" si="36"/>
        <v>0.52565681840883371</v>
      </c>
      <c r="E148" s="64">
        <f t="shared" si="36"/>
        <v>6.1943393399840829</v>
      </c>
      <c r="F148" s="64">
        <f t="shared" si="36"/>
        <v>10.078180639574981</v>
      </c>
      <c r="G148" s="64">
        <f t="shared" si="36"/>
        <v>14.833345174174255</v>
      </c>
      <c r="H148" s="64" t="str">
        <f t="shared" si="36"/>
        <v/>
      </c>
      <c r="I148" s="64" t="str">
        <f t="shared" si="36"/>
        <v/>
      </c>
      <c r="J148" s="64" t="str">
        <f t="shared" si="36"/>
        <v/>
      </c>
      <c r="K148" s="64" t="str">
        <f t="shared" si="36"/>
        <v/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42.055369028316676</v>
      </c>
      <c r="AR148" s="64" t="str">
        <f t="shared" si="39"/>
        <v>Konserwy mięsne tej marki są wzorem dobrych konserwy mięsne</v>
      </c>
      <c r="AS148" s="64">
        <f t="shared" si="40"/>
        <v>42.055369028316676</v>
      </c>
    </row>
    <row r="149" spans="2:45" x14ac:dyDescent="0.25">
      <c r="B149" t="str">
        <f t="shared" si="35"/>
        <v>Konserwy mięsne tej marki świetnie smakują</v>
      </c>
      <c r="C149" s="64">
        <f t="shared" si="37"/>
        <v>3.246866192386932</v>
      </c>
      <c r="D149" s="64">
        <f t="shared" si="37"/>
        <v>13.789009837598485</v>
      </c>
      <c r="E149" s="64">
        <f t="shared" si="37"/>
        <v>12.98491479334632</v>
      </c>
      <c r="F149" s="64">
        <f t="shared" si="37"/>
        <v>15.595819203298504</v>
      </c>
      <c r="G149" s="64">
        <f t="shared" si="37"/>
        <v>14.424971620033219</v>
      </c>
      <c r="H149" s="64" t="str">
        <f t="shared" si="37"/>
        <v/>
      </c>
      <c r="I149" s="64" t="str">
        <f t="shared" si="37"/>
        <v/>
      </c>
      <c r="J149" s="64" t="str">
        <f t="shared" si="37"/>
        <v/>
      </c>
      <c r="K149" s="64" t="str">
        <f t="shared" si="37"/>
        <v/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60.04158164666346</v>
      </c>
      <c r="AR149" s="64" t="str">
        <f t="shared" si="39"/>
        <v>Konserwy mięsne tej marki świetnie smakują</v>
      </c>
      <c r="AS149" s="64">
        <f t="shared" si="40"/>
        <v>60.04158164666346</v>
      </c>
    </row>
    <row r="150" spans="2:45" x14ac:dyDescent="0.25">
      <c r="B150" t="str">
        <f t="shared" si="35"/>
        <v>Konserwy mięsne tej marki są najwyższej jakości</v>
      </c>
      <c r="C150" s="64">
        <f t="shared" si="37"/>
        <v>10.888245998465322</v>
      </c>
      <c r="D150" s="64">
        <f t="shared" si="37"/>
        <v>8.1812748862156894</v>
      </c>
      <c r="E150" s="64">
        <f t="shared" si="37"/>
        <v>3.2063879084989821</v>
      </c>
      <c r="F150" s="64">
        <f t="shared" si="37"/>
        <v>2.8289542752532242</v>
      </c>
      <c r="G150" s="64">
        <f t="shared" si="37"/>
        <v>8.7423132960018393</v>
      </c>
      <c r="H150" s="64" t="str">
        <f t="shared" si="37"/>
        <v/>
      </c>
      <c r="I150" s="64" t="str">
        <f t="shared" si="37"/>
        <v/>
      </c>
      <c r="J150" s="64" t="str">
        <f t="shared" si="37"/>
        <v/>
      </c>
      <c r="K150" s="64" t="str">
        <f t="shared" si="37"/>
        <v/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33.847176364435057</v>
      </c>
      <c r="AR150" s="64" t="str">
        <f t="shared" si="39"/>
        <v>Konserwy mięsne tej marki są najwyższej jakości</v>
      </c>
      <c r="AS150" s="64">
        <f t="shared" si="40"/>
        <v>33.847176364435057</v>
      </c>
    </row>
    <row r="151" spans="2:45" x14ac:dyDescent="0.25">
      <c r="B151" t="str">
        <f t="shared" si="35"/>
        <v>Konserwy mięsne tej marki są inne niż Konserwy mięsne pozostałych marek</v>
      </c>
      <c r="C151" s="64">
        <f t="shared" si="37"/>
        <v>9.5226964188556167</v>
      </c>
      <c r="D151" s="64">
        <f t="shared" si="37"/>
        <v>4.2669633089724215</v>
      </c>
      <c r="E151" s="64">
        <f t="shared" si="37"/>
        <v>7.567977137557591</v>
      </c>
      <c r="F151" s="64">
        <f t="shared" si="37"/>
        <v>14.368744369921089</v>
      </c>
      <c r="G151" s="64">
        <f t="shared" si="37"/>
        <v>8.1470617796505849</v>
      </c>
      <c r="H151" s="64" t="str">
        <f t="shared" si="37"/>
        <v/>
      </c>
      <c r="I151" s="64" t="str">
        <f t="shared" si="37"/>
        <v/>
      </c>
      <c r="J151" s="64" t="str">
        <f t="shared" si="37"/>
        <v/>
      </c>
      <c r="K151" s="64" t="str">
        <f t="shared" si="37"/>
        <v/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43.873443014957303</v>
      </c>
      <c r="AR151" s="64" t="str">
        <f t="shared" si="39"/>
        <v>Konserwy mięsne tej marki są inne niż Konserwy mięsne pozostałych marek</v>
      </c>
      <c r="AS151" s="64">
        <f t="shared" si="40"/>
        <v>43.873443014957303</v>
      </c>
    </row>
    <row r="152" spans="2:45" x14ac:dyDescent="0.25">
      <c r="B152" t="str">
        <f t="shared" si="35"/>
        <v>To marka, która jest ekspertem w swojej dziedzinie</v>
      </c>
      <c r="C152" s="64">
        <f t="shared" si="37"/>
        <v>19.140817685021887</v>
      </c>
      <c r="D152" s="64">
        <f t="shared" si="37"/>
        <v>14.715700705714724</v>
      </c>
      <c r="E152" s="64">
        <f t="shared" si="37"/>
        <v>13.451264324898034</v>
      </c>
      <c r="F152" s="64">
        <f t="shared" si="37"/>
        <v>0.22604557843915529</v>
      </c>
      <c r="G152" s="64">
        <f t="shared" si="37"/>
        <v>20.631299644277718</v>
      </c>
      <c r="H152" s="64" t="str">
        <f t="shared" si="37"/>
        <v/>
      </c>
      <c r="I152" s="64" t="str">
        <f t="shared" si="37"/>
        <v/>
      </c>
      <c r="J152" s="64" t="str">
        <f t="shared" si="37"/>
        <v/>
      </c>
      <c r="K152" s="64" t="str">
        <f t="shared" si="37"/>
        <v/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68.165127938351517</v>
      </c>
      <c r="AR152" s="64" t="str">
        <f t="shared" si="39"/>
        <v>To marka, która jest ekspertem w swojej dziedzinie</v>
      </c>
      <c r="AS152" s="64">
        <f t="shared" si="40"/>
        <v>68.165127938351517</v>
      </c>
    </row>
    <row r="153" spans="2:45" x14ac:dyDescent="0.25">
      <c r="B153" t="str">
        <f t="shared" si="35"/>
        <v>Konserwy mięsne tej marki są warte swojej ceny</v>
      </c>
      <c r="C153" s="64">
        <f t="shared" si="37"/>
        <v>23.315682895078666</v>
      </c>
      <c r="D153" s="64">
        <f t="shared" si="37"/>
        <v>1.8253999986288107</v>
      </c>
      <c r="E153" s="64">
        <f t="shared" si="37"/>
        <v>17.030851058070496</v>
      </c>
      <c r="F153" s="64">
        <f t="shared" si="37"/>
        <v>21.702316529742816</v>
      </c>
      <c r="G153" s="64">
        <f t="shared" si="37"/>
        <v>20.469617422035213</v>
      </c>
      <c r="H153" s="64" t="str">
        <f t="shared" si="37"/>
        <v/>
      </c>
      <c r="I153" s="64" t="str">
        <f t="shared" si="37"/>
        <v/>
      </c>
      <c r="J153" s="64" t="str">
        <f t="shared" si="37"/>
        <v/>
      </c>
      <c r="K153" s="64" t="str">
        <f t="shared" si="37"/>
        <v/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84.343867903556003</v>
      </c>
      <c r="AR153" s="64" t="str">
        <f t="shared" si="39"/>
        <v>Konserwy mięsne tej marki są warte swojej ceny</v>
      </c>
      <c r="AS153" s="64">
        <f t="shared" si="40"/>
        <v>84.343867903556003</v>
      </c>
    </row>
    <row r="154" spans="2:45" x14ac:dyDescent="0.25">
      <c r="B154" t="str">
        <f t="shared" si="35"/>
        <v>To fajna marka</v>
      </c>
      <c r="C154" s="64">
        <f t="shared" si="37"/>
        <v>10.927102515750548</v>
      </c>
      <c r="D154" s="64">
        <f t="shared" si="37"/>
        <v>15.307496651900337</v>
      </c>
      <c r="E154" s="64">
        <f t="shared" si="37"/>
        <v>7.5169958504684615</v>
      </c>
      <c r="F154" s="64">
        <f t="shared" si="37"/>
        <v>22.62037855646912</v>
      </c>
      <c r="G154" s="64">
        <f t="shared" si="37"/>
        <v>11.131216461650155</v>
      </c>
      <c r="H154" s="64" t="str">
        <f t="shared" si="37"/>
        <v/>
      </c>
      <c r="I154" s="64" t="str">
        <f t="shared" si="37"/>
        <v/>
      </c>
      <c r="J154" s="64" t="str">
        <f t="shared" si="37"/>
        <v/>
      </c>
      <c r="K154" s="64" t="str">
        <f t="shared" si="37"/>
        <v/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>
        <f t="shared" si="38"/>
        <v>67.503190036238621</v>
      </c>
      <c r="AR154" s="64" t="str">
        <f t="shared" si="39"/>
        <v>To fajna marka</v>
      </c>
      <c r="AS154" s="64">
        <f t="shared" si="40"/>
        <v>67.503190036238621</v>
      </c>
    </row>
    <row r="155" spans="2:45" x14ac:dyDescent="0.25">
      <c r="B155" t="str">
        <f t="shared" si="35"/>
        <v>To marka, której ufam</v>
      </c>
      <c r="C155" s="64">
        <f t="shared" si="37"/>
        <v>3.3829220868118455</v>
      </c>
      <c r="D155" s="64">
        <f t="shared" si="37"/>
        <v>7.4142094443392637</v>
      </c>
      <c r="E155" s="64">
        <f t="shared" si="37"/>
        <v>5.5957993240551218</v>
      </c>
      <c r="F155" s="64">
        <f t="shared" si="37"/>
        <v>1.3838227971420451</v>
      </c>
      <c r="G155" s="64">
        <f t="shared" si="37"/>
        <v>3.8175094099540274</v>
      </c>
      <c r="H155" s="64" t="str">
        <f t="shared" si="37"/>
        <v/>
      </c>
      <c r="I155" s="64" t="str">
        <f t="shared" si="37"/>
        <v/>
      </c>
      <c r="J155" s="64" t="str">
        <f t="shared" si="37"/>
        <v/>
      </c>
      <c r="K155" s="64" t="str">
        <f t="shared" si="37"/>
        <v/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>
        <f t="shared" si="38"/>
        <v>21.594263062302304</v>
      </c>
      <c r="AR155" s="64" t="str">
        <f t="shared" si="39"/>
        <v>To marka, której ufam</v>
      </c>
      <c r="AS155" s="64">
        <f t="shared" si="40"/>
        <v>21.594263062302304</v>
      </c>
    </row>
    <row r="156" spans="2:45" x14ac:dyDescent="0.25">
      <c r="B156" t="str">
        <f t="shared" si="35"/>
        <v>Konserwy mięsne tej marki są przede wszystkim dla mężczyzn</v>
      </c>
      <c r="C156" s="64">
        <f t="shared" si="37"/>
        <v>44.012513448288438</v>
      </c>
      <c r="D156" s="64">
        <f t="shared" si="37"/>
        <v>12.358045379829548</v>
      </c>
      <c r="E156" s="64">
        <f t="shared" si="37"/>
        <v>25.592401228901309</v>
      </c>
      <c r="F156" s="64">
        <f t="shared" si="37"/>
        <v>19.066081177142507</v>
      </c>
      <c r="G156" s="64">
        <f t="shared" si="37"/>
        <v>38.180788120217727</v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>
        <f t="shared" si="38"/>
        <v>139.20982935437954</v>
      </c>
      <c r="AR156" s="64" t="str">
        <f t="shared" si="39"/>
        <v>Konserwy mięsne tej marki są przede wszystkim dla mężczyzn</v>
      </c>
      <c r="AS156" s="64">
        <f t="shared" si="40"/>
        <v>139.20982935437954</v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KRAKUS</v>
      </c>
      <c r="D181" s="64" t="str">
        <f t="shared" ref="D181:AP181" si="47">D141</f>
        <v>MORLINY</v>
      </c>
      <c r="E181" s="64" t="str">
        <f t="shared" si="47"/>
        <v>SOKOŁÓW</v>
      </c>
      <c r="F181" s="64" t="str">
        <f t="shared" si="47"/>
        <v>PIKOK</v>
      </c>
      <c r="G181" s="64" t="str">
        <f t="shared" si="47"/>
        <v>KRAINA WĘDLIN</v>
      </c>
      <c r="H181" s="64" t="s">
        <v>1558</v>
      </c>
      <c r="I181" s="64" t="str">
        <f t="shared" si="47"/>
        <v/>
      </c>
      <c r="J181" s="64" t="str">
        <f t="shared" si="47"/>
        <v/>
      </c>
      <c r="K181" s="64" t="str">
        <f t="shared" si="47"/>
        <v/>
      </c>
      <c r="L181" s="64" t="str">
        <f t="shared" si="47"/>
        <v/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380</v>
      </c>
      <c r="C182" s="64">
        <v>128.16019735792437</v>
      </c>
      <c r="D182" s="64">
        <v>111.1163365250801</v>
      </c>
      <c r="E182" s="64">
        <v>135.94697216329038</v>
      </c>
      <c r="F182" s="64">
        <v>66.631683103204125</v>
      </c>
      <c r="G182" s="64">
        <v>58.144810850500953</v>
      </c>
      <c r="H182" s="64" t="s">
        <v>1554</v>
      </c>
      <c r="I182" s="64" t="s">
        <v>1554</v>
      </c>
      <c r="J182" s="64" t="s">
        <v>1554</v>
      </c>
      <c r="K182" s="64" t="s">
        <v>1554</v>
      </c>
      <c r="L182" s="64" t="s">
        <v>1554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150.44701209258977</v>
      </c>
    </row>
    <row r="183" spans="2:45" x14ac:dyDescent="0.25">
      <c r="B183" t="s">
        <v>1604</v>
      </c>
      <c r="C183" s="64">
        <v>55.987486551711562</v>
      </c>
      <c r="D183" s="64">
        <v>112.35804537982955</v>
      </c>
      <c r="E183" s="64">
        <v>74.407598771098691</v>
      </c>
      <c r="F183" s="64">
        <v>119.06608117714251</v>
      </c>
      <c r="G183" s="64">
        <v>138.18078812021773</v>
      </c>
      <c r="H183" s="64" t="s">
        <v>1554</v>
      </c>
      <c r="I183" s="64" t="s">
        <v>1554</v>
      </c>
      <c r="J183" s="64" t="s">
        <v>1554</v>
      </c>
      <c r="K183" s="64" t="s">
        <v>1554</v>
      </c>
      <c r="L183" s="64" t="s">
        <v>1554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139.20982935437954</v>
      </c>
    </row>
    <row r="184" spans="2:45" x14ac:dyDescent="0.25">
      <c r="B184" t="s">
        <v>1597</v>
      </c>
      <c r="C184" s="64">
        <v>115.54709306405211</v>
      </c>
      <c r="D184" s="64">
        <v>125.45827776225107</v>
      </c>
      <c r="E184" s="64">
        <v>123.69826434156003</v>
      </c>
      <c r="F184" s="64">
        <v>58.321715970645471</v>
      </c>
      <c r="G184" s="64">
        <v>76.974648861491261</v>
      </c>
      <c r="H184" s="64" t="s">
        <v>1554</v>
      </c>
      <c r="I184" s="64" t="s">
        <v>1554</v>
      </c>
      <c r="J184" s="64" t="s">
        <v>1554</v>
      </c>
      <c r="K184" s="64" t="s">
        <v>1554</v>
      </c>
      <c r="L184" s="64" t="s">
        <v>1554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129.40727033572648</v>
      </c>
    </row>
    <row r="185" spans="2:45" x14ac:dyDescent="0.25">
      <c r="B185" t="s">
        <v>1603</v>
      </c>
      <c r="C185" s="64">
        <v>76.684317104921334</v>
      </c>
      <c r="D185" s="64">
        <v>98.174600001371189</v>
      </c>
      <c r="E185" s="64">
        <v>82.969148941929504</v>
      </c>
      <c r="F185" s="64">
        <v>121.70231652974282</v>
      </c>
      <c r="G185" s="64">
        <v>120.46961742203521</v>
      </c>
      <c r="H185" s="64" t="s">
        <v>1554</v>
      </c>
      <c r="I185" s="64" t="s">
        <v>1554</v>
      </c>
      <c r="J185" s="64" t="s">
        <v>1554</v>
      </c>
      <c r="K185" s="64" t="s">
        <v>1554</v>
      </c>
      <c r="L185" s="64" t="s">
        <v>1554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84.343867903556003</v>
      </c>
    </row>
    <row r="186" spans="2:45" x14ac:dyDescent="0.25">
      <c r="B186" t="s">
        <v>382</v>
      </c>
      <c r="C186" s="64">
        <v>119.14081768502189</v>
      </c>
      <c r="D186" s="64">
        <v>114.71570070571472</v>
      </c>
      <c r="E186" s="64">
        <v>86.548735675101966</v>
      </c>
      <c r="F186" s="64">
        <v>100.22604557843916</v>
      </c>
      <c r="G186" s="64">
        <v>79.368700355722282</v>
      </c>
      <c r="H186" s="64" t="s">
        <v>1554</v>
      </c>
      <c r="I186" s="64" t="s">
        <v>1554</v>
      </c>
      <c r="J186" s="64" t="s">
        <v>1554</v>
      </c>
      <c r="K186" s="64" t="s">
        <v>1554</v>
      </c>
      <c r="L186" s="64" t="s">
        <v>1554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68.165127938351517</v>
      </c>
    </row>
    <row r="187" spans="2:45" x14ac:dyDescent="0.25">
      <c r="B187" t="s">
        <v>379</v>
      </c>
      <c r="C187" s="64">
        <v>89.072897484249452</v>
      </c>
      <c r="D187" s="64">
        <v>84.692503348099663</v>
      </c>
      <c r="E187" s="64">
        <v>92.483004149531538</v>
      </c>
      <c r="F187" s="64">
        <v>122.62037855646912</v>
      </c>
      <c r="G187" s="64">
        <v>111.13121646165015</v>
      </c>
      <c r="H187" s="64" t="s">
        <v>1554</v>
      </c>
      <c r="I187" s="64" t="s">
        <v>1554</v>
      </c>
      <c r="J187" s="64" t="s">
        <v>1554</v>
      </c>
      <c r="K187" s="64" t="s">
        <v>1554</v>
      </c>
      <c r="L187" s="64" t="s">
        <v>1554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67.503190036238621</v>
      </c>
    </row>
    <row r="188" spans="2:45" x14ac:dyDescent="0.25">
      <c r="B188" t="s">
        <v>1600</v>
      </c>
      <c r="C188" s="64">
        <v>96.753133807613068</v>
      </c>
      <c r="D188" s="64">
        <v>86.210990162401515</v>
      </c>
      <c r="E188" s="64">
        <v>87.01508520665368</v>
      </c>
      <c r="F188" s="64">
        <v>115.5958192032985</v>
      </c>
      <c r="G188" s="64">
        <v>114.42497162003322</v>
      </c>
      <c r="H188" s="64" t="s">
        <v>1554</v>
      </c>
      <c r="I188" s="64" t="s">
        <v>1554</v>
      </c>
      <c r="J188" s="64" t="s">
        <v>1554</v>
      </c>
      <c r="K188" s="64" t="s">
        <v>1554</v>
      </c>
      <c r="L188" s="64" t="s">
        <v>1554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60.04158164666346</v>
      </c>
    </row>
    <row r="189" spans="2:45" x14ac:dyDescent="0.25">
      <c r="B189" t="s">
        <v>1598</v>
      </c>
      <c r="C189" s="64">
        <v>104.92198487174772</v>
      </c>
      <c r="D189" s="64">
        <v>97.03311382875917</v>
      </c>
      <c r="E189" s="64">
        <v>117.71056591614281</v>
      </c>
      <c r="F189" s="64">
        <v>79.690317154733975</v>
      </c>
      <c r="G189" s="64">
        <v>100.6440182286163</v>
      </c>
      <c r="H189" s="64" t="s">
        <v>1554</v>
      </c>
      <c r="I189" s="64" t="s">
        <v>1554</v>
      </c>
      <c r="J189" s="64" t="s">
        <v>1554</v>
      </c>
      <c r="K189" s="64" t="s">
        <v>1554</v>
      </c>
      <c r="L189" s="64" t="s">
        <v>1554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46.553138033013695</v>
      </c>
    </row>
    <row r="190" spans="2:45" x14ac:dyDescent="0.25">
      <c r="B190" t="s">
        <v>1602</v>
      </c>
      <c r="C190" s="64">
        <v>109.52269641885562</v>
      </c>
      <c r="D190" s="64">
        <v>104.26696330897242</v>
      </c>
      <c r="E190" s="64">
        <v>92.432022862442409</v>
      </c>
      <c r="F190" s="64">
        <v>85.631255630078911</v>
      </c>
      <c r="G190" s="64">
        <v>108.14706177965058</v>
      </c>
      <c r="H190" s="64" t="s">
        <v>1554</v>
      </c>
      <c r="I190" s="64" t="s">
        <v>1554</v>
      </c>
      <c r="J190" s="64" t="s">
        <v>1554</v>
      </c>
      <c r="K190" s="64" t="s">
        <v>1554</v>
      </c>
      <c r="L190" s="64" t="s">
        <v>1554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43.873443014957303</v>
      </c>
    </row>
    <row r="191" spans="2:45" x14ac:dyDescent="0.25">
      <c r="B191" t="s">
        <v>1606</v>
      </c>
      <c r="C191" s="64">
        <v>110.42384705617452</v>
      </c>
      <c r="D191" s="64">
        <v>100.52565681840883</v>
      </c>
      <c r="E191" s="64">
        <v>93.805660660015917</v>
      </c>
      <c r="F191" s="64">
        <v>110.07818063957498</v>
      </c>
      <c r="G191" s="64">
        <v>85.166654825825745</v>
      </c>
      <c r="H191" s="64" t="s">
        <v>1554</v>
      </c>
      <c r="I191" s="64" t="s">
        <v>1554</v>
      </c>
      <c r="J191" s="64" t="s">
        <v>1554</v>
      </c>
      <c r="K191" s="64" t="s">
        <v>1554</v>
      </c>
      <c r="L191" s="64" t="s">
        <v>1554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42.055369028316676</v>
      </c>
    </row>
    <row r="192" spans="2:45" x14ac:dyDescent="0.25">
      <c r="B192" t="s">
        <v>1601</v>
      </c>
      <c r="C192" s="64">
        <v>110.88824599846532</v>
      </c>
      <c r="D192" s="64">
        <v>91.818725113784311</v>
      </c>
      <c r="E192" s="64">
        <v>103.20638790849898</v>
      </c>
      <c r="F192" s="64">
        <v>102.82895427525322</v>
      </c>
      <c r="G192" s="64">
        <v>91.257686703998161</v>
      </c>
      <c r="H192" s="64" t="s">
        <v>1554</v>
      </c>
      <c r="I192" s="64" t="s">
        <v>1554</v>
      </c>
      <c r="J192" s="64" t="s">
        <v>1554</v>
      </c>
      <c r="K192" s="64" t="s">
        <v>1554</v>
      </c>
      <c r="L192" s="64" t="s">
        <v>1554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33.847176364435057</v>
      </c>
    </row>
    <row r="193" spans="2:43" x14ac:dyDescent="0.25">
      <c r="B193" t="s">
        <v>1605</v>
      </c>
      <c r="C193" s="64">
        <v>96.183215366283846</v>
      </c>
      <c r="D193" s="64">
        <v>87.561529120457394</v>
      </c>
      <c r="E193" s="64">
        <v>99.865536623059228</v>
      </c>
      <c r="F193" s="64">
        <v>107.29666621553133</v>
      </c>
      <c r="G193" s="64">
        <v>109.09305267466824</v>
      </c>
      <c r="H193" s="64" t="s">
        <v>1554</v>
      </c>
      <c r="I193" s="64" t="s">
        <v>1554</v>
      </c>
      <c r="J193" s="64" t="s">
        <v>1554</v>
      </c>
      <c r="K193" s="64" t="s">
        <v>1554</v>
      </c>
      <c r="L193" s="64" t="s">
        <v>1554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32.779437780399107</v>
      </c>
    </row>
    <row r="194" spans="2:43" x14ac:dyDescent="0.25">
      <c r="B194" t="s">
        <v>1599</v>
      </c>
      <c r="C194" s="64">
        <v>102.21350812440846</v>
      </c>
      <c r="D194" s="64">
        <v>107.88553918165537</v>
      </c>
      <c r="E194" s="64">
        <v>100.673545430085</v>
      </c>
      <c r="F194" s="64">
        <v>84.383886564039216</v>
      </c>
      <c r="G194" s="64">
        <v>104.843520699812</v>
      </c>
      <c r="H194" s="64" t="s">
        <v>1554</v>
      </c>
      <c r="I194" s="64" t="s">
        <v>1554</v>
      </c>
      <c r="J194" s="64" t="s">
        <v>1554</v>
      </c>
      <c r="K194" s="64" t="s">
        <v>1554</v>
      </c>
      <c r="L194" s="64" t="s">
        <v>1554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>
        <v>31.232226871921625</v>
      </c>
    </row>
    <row r="195" spans="2:43" x14ac:dyDescent="0.25">
      <c r="B195" t="s">
        <v>377</v>
      </c>
      <c r="C195" s="64">
        <v>88.438318622435375</v>
      </c>
      <c r="D195" s="64">
        <v>104.96232025978512</v>
      </c>
      <c r="E195" s="64">
        <v>105.06906601522729</v>
      </c>
      <c r="F195" s="64">
        <v>105.23401439923816</v>
      </c>
      <c r="G195" s="64">
        <v>96.296280703314068</v>
      </c>
      <c r="H195" s="64" t="s">
        <v>1554</v>
      </c>
      <c r="I195" s="64" t="s">
        <v>1554</v>
      </c>
      <c r="J195" s="64" t="s">
        <v>1554</v>
      </c>
      <c r="K195" s="64" t="s">
        <v>1554</v>
      </c>
      <c r="L195" s="64" t="s">
        <v>1554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30.530801348501129</v>
      </c>
    </row>
    <row r="196" spans="2:43" x14ac:dyDescent="0.25">
      <c r="B196" t="s">
        <v>384</v>
      </c>
      <c r="C196" s="64">
        <v>96.617077913188155</v>
      </c>
      <c r="D196" s="64">
        <v>92.585790555660736</v>
      </c>
      <c r="E196" s="64">
        <v>105.59579932405512</v>
      </c>
      <c r="F196" s="64">
        <v>101.38382279714205</v>
      </c>
      <c r="G196" s="64">
        <v>103.81750940995403</v>
      </c>
      <c r="H196" s="64" t="s">
        <v>1554</v>
      </c>
      <c r="I196" s="64" t="s">
        <v>1554</v>
      </c>
      <c r="J196" s="64" t="s">
        <v>1554</v>
      </c>
      <c r="K196" s="64" t="s">
        <v>1554</v>
      </c>
      <c r="L196" s="64" t="s">
        <v>1554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>
        <v>21.594263062302304</v>
      </c>
    </row>
    <row r="197" spans="2:43" x14ac:dyDescent="0.25">
      <c r="B197" t="s">
        <v>1557</v>
      </c>
      <c r="C197" s="64" t="s">
        <v>1557</v>
      </c>
      <c r="D197" s="64" t="s">
        <v>1557</v>
      </c>
      <c r="E197" s="64" t="s">
        <v>1557</v>
      </c>
      <c r="F197" s="64" t="s">
        <v>1557</v>
      </c>
      <c r="G197" s="64" t="s">
        <v>1557</v>
      </c>
      <c r="H197" s="64" t="s">
        <v>1554</v>
      </c>
      <c r="I197" s="64" t="s">
        <v>1554</v>
      </c>
      <c r="J197" s="64" t="s">
        <v>1554</v>
      </c>
      <c r="K197" s="64" t="s">
        <v>1554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 t="s">
        <v>1557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KRAKUS</v>
      </c>
      <c r="D221" s="64" t="str">
        <f t="shared" ref="D221:AP221" si="51">D181</f>
        <v>MORLINY</v>
      </c>
      <c r="E221" s="64" t="str">
        <f t="shared" si="51"/>
        <v>SOKOŁÓW</v>
      </c>
      <c r="F221" s="64" t="str">
        <f t="shared" si="51"/>
        <v>PIKOK</v>
      </c>
      <c r="G221" s="64" t="str">
        <f t="shared" si="51"/>
        <v>KRAINA WĘDLIN</v>
      </c>
      <c r="H221" s="64" t="str">
        <f t="shared" si="51"/>
        <v>ENDCOL</v>
      </c>
      <c r="I221" s="64" t="str">
        <f t="shared" si="51"/>
        <v/>
      </c>
      <c r="J221" s="64" t="str">
        <f t="shared" si="51"/>
        <v/>
      </c>
      <c r="K221" s="64" t="str">
        <f t="shared" si="51"/>
        <v/>
      </c>
      <c r="L221" s="64" t="str">
        <f t="shared" si="51"/>
        <v/>
      </c>
      <c r="M221" s="64" t="str">
        <f t="shared" si="51"/>
        <v/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380</v>
      </c>
      <c r="D222" t="s">
        <v>1597</v>
      </c>
      <c r="E222" t="s">
        <v>380</v>
      </c>
      <c r="F222" t="s">
        <v>1603</v>
      </c>
      <c r="G222" t="s">
        <v>1604</v>
      </c>
    </row>
    <row r="223" spans="2:43" x14ac:dyDescent="0.25">
      <c r="C223" t="s">
        <v>1555</v>
      </c>
      <c r="D223" t="s">
        <v>1555</v>
      </c>
      <c r="E223" t="s">
        <v>1597</v>
      </c>
      <c r="F223" t="s">
        <v>379</v>
      </c>
      <c r="G223" t="s">
        <v>1603</v>
      </c>
    </row>
    <row r="224" spans="2:43" x14ac:dyDescent="0.25">
      <c r="E224" t="s">
        <v>1555</v>
      </c>
      <c r="F224" t="s">
        <v>1555</v>
      </c>
      <c r="G224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KRAKUS</v>
      </c>
      <c r="D251" s="64" t="str">
        <f t="shared" ref="D251:AP251" si="52">D221</f>
        <v>MORLINY</v>
      </c>
      <c r="E251" s="64" t="str">
        <f t="shared" si="52"/>
        <v>SOKOŁÓW</v>
      </c>
      <c r="F251" s="64" t="str">
        <f t="shared" si="52"/>
        <v>PIKOK</v>
      </c>
      <c r="G251" s="64" t="str">
        <f t="shared" si="52"/>
        <v>KRAINA WĘDLIN</v>
      </c>
      <c r="H251" s="64" t="str">
        <f t="shared" si="52"/>
        <v>ENDCOL</v>
      </c>
      <c r="I251" s="64" t="str">
        <f t="shared" si="52"/>
        <v/>
      </c>
      <c r="J251" s="64" t="str">
        <f t="shared" si="52"/>
        <v/>
      </c>
      <c r="K251" s="64" t="str">
        <f t="shared" si="52"/>
        <v/>
      </c>
      <c r="L251" s="64" t="str">
        <f t="shared" si="52"/>
        <v/>
      </c>
      <c r="M251" s="64" t="str">
        <f t="shared" si="52"/>
        <v/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1604</v>
      </c>
      <c r="D252" t="s">
        <v>1556</v>
      </c>
      <c r="E252" t="s">
        <v>1604</v>
      </c>
      <c r="F252" t="s">
        <v>380</v>
      </c>
      <c r="G252" t="s">
        <v>380</v>
      </c>
    </row>
    <row r="253" spans="2:42" x14ac:dyDescent="0.25">
      <c r="C253" t="s">
        <v>1603</v>
      </c>
      <c r="E253" t="s">
        <v>1556</v>
      </c>
      <c r="F253" t="s">
        <v>1597</v>
      </c>
      <c r="G253" t="s">
        <v>1597</v>
      </c>
    </row>
    <row r="254" spans="2:42" x14ac:dyDescent="0.25">
      <c r="C254" t="s">
        <v>1556</v>
      </c>
      <c r="F254" t="s">
        <v>1598</v>
      </c>
      <c r="G254" t="s">
        <v>382</v>
      </c>
    </row>
    <row r="255" spans="2:42" x14ac:dyDescent="0.25">
      <c r="F255" t="s">
        <v>1556</v>
      </c>
      <c r="G255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7" priority="1">
      <formula>AND(C182&lt;=80,C182&lt;&gt;"")</formula>
    </cfRule>
    <cfRule type="expression" dxfId="6" priority="2">
      <formula>AND(C182&gt;120,C182&lt;&gt;"")</formula>
    </cfRule>
  </conditionalFormatting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C5D02-D126-4E94-993A-317A11940A51}">
  <sheetPr codeName="Arkusz275"/>
  <dimension ref="A1:AS251"/>
  <sheetViews>
    <sheetView zoomScale="85" zoomScaleNormal="85" workbookViewId="0">
      <selection activeCell="C57" sqref="C5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x14ac:dyDescent="0.25">
      <c r="A1" t="s">
        <v>1531</v>
      </c>
      <c r="C1" s="57" t="s">
        <v>1532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x14ac:dyDescent="0.25">
      <c r="B2" s="16" t="s">
        <v>1533</v>
      </c>
      <c r="C2" s="58" t="s">
        <v>1534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  <c r="P5" s="60"/>
      <c r="Q5" s="60"/>
      <c r="R5" s="60"/>
      <c r="S5" s="60"/>
      <c r="T5" s="60"/>
    </row>
    <row r="6" spans="1:20" x14ac:dyDescent="0.25">
      <c r="B6" s="16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  <c r="P7" s="60"/>
      <c r="Q7" s="60"/>
      <c r="R7" s="60"/>
      <c r="S7" s="60"/>
      <c r="T7" s="60"/>
    </row>
    <row r="8" spans="1:20" x14ac:dyDescent="0.25">
      <c r="B8" s="16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  <c r="P8" s="58"/>
      <c r="Q8" s="58"/>
      <c r="R8" s="58"/>
      <c r="S8" s="59"/>
      <c r="T8" s="58"/>
    </row>
    <row r="9" spans="1:20" x14ac:dyDescent="0.25">
      <c r="B9" s="11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9"/>
      <c r="T10" s="58"/>
    </row>
    <row r="11" spans="1:20" x14ac:dyDescent="0.25">
      <c r="B11" s="1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 t="str">
        <f>IFERROR(IF(C1&lt;&gt;"",AVERAGE(C2:C39),""),"")</f>
        <v/>
      </c>
      <c r="D40" s="63" t="str">
        <f>IFERROR(IF(D1&lt;&gt;"",AVERAGE(D2:D39),""),"")</f>
        <v/>
      </c>
      <c r="E40" s="63" t="str">
        <f t="shared" ref="E40:AP40" si="0">IFERROR(IF(E1&lt;&gt;"",AVERAGE(E2:E39),""),"")</f>
        <v/>
      </c>
      <c r="F40" s="63" t="str">
        <f t="shared" si="0"/>
        <v/>
      </c>
      <c r="G40" s="63" t="str">
        <f t="shared" si="0"/>
        <v/>
      </c>
      <c r="H40" s="63" t="str">
        <f t="shared" si="0"/>
        <v/>
      </c>
      <c r="I40" s="63" t="str">
        <f t="shared" si="0"/>
        <v/>
      </c>
      <c r="J40" s="63" t="str">
        <f t="shared" si="0"/>
        <v/>
      </c>
      <c r="K40" s="63" t="str">
        <f t="shared" si="0"/>
        <v/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59" t="s">
        <v>1535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/>
      </c>
      <c r="D43" t="str">
        <f>IF(D41&lt;&gt;"",IF(E41&lt;&gt;"",D1&amp;" N = "&amp;D41&amp;" / ",D1&amp;" N = "&amp;D41&amp;" "),"")</f>
        <v/>
      </c>
      <c r="E43" t="str">
        <f t="shared" ref="E43:AP43" si="1">IF(E41&lt;&gt;"",IF(F41&lt;&gt;"",E1&amp;" N = "&amp;E41&amp;" / ",E1&amp;" N = "&amp;E41&amp;" "),"")</f>
        <v/>
      </c>
      <c r="F43" t="str">
        <f t="shared" si="1"/>
        <v/>
      </c>
      <c r="G43" t="str">
        <f t="shared" si="1"/>
        <v/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[HLAB]</v>
      </c>
      <c r="D51" t="str">
        <f t="shared" ref="D51:AP51" si="2">IF(D1&lt;&gt;"",D1,"")</f>
        <v/>
      </c>
      <c r="E51" t="str">
        <f t="shared" si="2"/>
        <v/>
      </c>
      <c r="F51" t="str">
        <f t="shared" si="2"/>
        <v/>
      </c>
      <c r="G51" t="str">
        <f t="shared" si="2"/>
        <v/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[VLAB]</v>
      </c>
      <c r="C52" s="64" t="str">
        <f>IF($B52&lt;&gt;"",IF(C$40&lt;&gt;"",C2/C$40*100,""),"")</f>
        <v/>
      </c>
      <c r="D52" s="64" t="str">
        <f>IF($B52&lt;&gt;"",IF(D$40&lt;&gt;"",SUBSTITUTE(D2,"-","0%")/D$40*100,""),"")</f>
        <v/>
      </c>
      <c r="E52" s="64" t="str">
        <f t="shared" ref="E52:AP59" si="3">IF($B52&lt;&gt;"",IF(E$40&lt;&gt;"",SUBSTITUTE(E2,"-","0%")/E$40*100,""),"")</f>
        <v/>
      </c>
      <c r="F52" s="64" t="str">
        <f t="shared" si="3"/>
        <v/>
      </c>
      <c r="G52" s="64" t="str">
        <f t="shared" si="3"/>
        <v/>
      </c>
      <c r="H52" s="64" t="str">
        <f t="shared" si="3"/>
        <v/>
      </c>
      <c r="I52" s="64" t="str">
        <f t="shared" si="3"/>
        <v/>
      </c>
      <c r="J52" s="64" t="str">
        <f t="shared" si="3"/>
        <v/>
      </c>
      <c r="K52" s="64" t="str">
        <f t="shared" si="3"/>
        <v/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 t="str">
        <f>IFERROR(IF(B52&lt;&gt;"",AVERAGE(C52:AP52),""),"")</f>
        <v/>
      </c>
    </row>
    <row r="53" spans="2:43" x14ac:dyDescent="0.25">
      <c r="B53" t="str">
        <f t="shared" ref="B53:B89" si="4">IF(B3&lt;&gt;"",B3,"")</f>
        <v/>
      </c>
      <c r="C53" s="64" t="str">
        <f t="shared" ref="C53:C89" si="5">IF($B53&lt;&gt;"",IF(C$40&lt;&gt;"",C3/C$40*100,""),"")</f>
        <v/>
      </c>
      <c r="D53" s="64" t="str">
        <f t="shared" ref="D53:S68" si="6">IF($B53&lt;&gt;"",IF(D$40&lt;&gt;"",SUBSTITUTE(D3,"-","0%")/D$40*100,""),"")</f>
        <v/>
      </c>
      <c r="E53" s="64" t="str">
        <f t="shared" si="6"/>
        <v/>
      </c>
      <c r="F53" s="64" t="str">
        <f t="shared" si="6"/>
        <v/>
      </c>
      <c r="G53" s="64" t="str">
        <f t="shared" si="6"/>
        <v/>
      </c>
      <c r="H53" s="64" t="str">
        <f t="shared" si="6"/>
        <v/>
      </c>
      <c r="I53" s="64" t="str">
        <f t="shared" si="6"/>
        <v/>
      </c>
      <c r="J53" s="64" t="str">
        <f t="shared" si="6"/>
        <v/>
      </c>
      <c r="K53" s="64" t="str">
        <f t="shared" si="6"/>
        <v/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 t="str">
        <f t="shared" ref="AQ53:AQ66" si="7">IF(B53&lt;&gt;"",AVERAGE(C53:AP53),"")</f>
        <v/>
      </c>
    </row>
    <row r="54" spans="2:43" x14ac:dyDescent="0.25">
      <c r="B54" t="str">
        <f t="shared" si="4"/>
        <v/>
      </c>
      <c r="C54" s="64" t="str">
        <f t="shared" si="5"/>
        <v/>
      </c>
      <c r="D54" s="64" t="str">
        <f t="shared" si="6"/>
        <v/>
      </c>
      <c r="E54" s="64" t="str">
        <f t="shared" si="3"/>
        <v/>
      </c>
      <c r="F54" s="64" t="str">
        <f t="shared" si="3"/>
        <v/>
      </c>
      <c r="G54" s="64" t="str">
        <f t="shared" si="3"/>
        <v/>
      </c>
      <c r="H54" s="64" t="str">
        <f t="shared" si="3"/>
        <v/>
      </c>
      <c r="I54" s="64" t="str">
        <f t="shared" si="3"/>
        <v/>
      </c>
      <c r="J54" s="64" t="str">
        <f t="shared" si="3"/>
        <v/>
      </c>
      <c r="K54" s="64" t="str">
        <f t="shared" si="3"/>
        <v/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 t="str">
        <f t="shared" si="7"/>
        <v/>
      </c>
    </row>
    <row r="55" spans="2:43" x14ac:dyDescent="0.25">
      <c r="B55" t="str">
        <f t="shared" si="4"/>
        <v/>
      </c>
      <c r="C55" s="64" t="str">
        <f t="shared" si="5"/>
        <v/>
      </c>
      <c r="D55" s="64" t="str">
        <f t="shared" si="6"/>
        <v/>
      </c>
      <c r="E55" s="64" t="str">
        <f t="shared" si="3"/>
        <v/>
      </c>
      <c r="F55" s="64" t="str">
        <f t="shared" si="3"/>
        <v/>
      </c>
      <c r="G55" s="64" t="str">
        <f t="shared" si="3"/>
        <v/>
      </c>
      <c r="H55" s="64" t="str">
        <f t="shared" si="3"/>
        <v/>
      </c>
      <c r="I55" s="64" t="str">
        <f t="shared" si="3"/>
        <v/>
      </c>
      <c r="J55" s="64" t="str">
        <f t="shared" si="3"/>
        <v/>
      </c>
      <c r="K55" s="64" t="str">
        <f t="shared" si="3"/>
        <v/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 t="str">
        <f t="shared" si="7"/>
        <v/>
      </c>
    </row>
    <row r="56" spans="2:43" x14ac:dyDescent="0.25">
      <c r="B56" t="str">
        <f t="shared" si="4"/>
        <v/>
      </c>
      <c r="C56" s="64" t="str">
        <f t="shared" si="5"/>
        <v/>
      </c>
      <c r="D56" s="64" t="str">
        <f t="shared" si="6"/>
        <v/>
      </c>
      <c r="E56" s="64" t="str">
        <f t="shared" si="3"/>
        <v/>
      </c>
      <c r="F56" s="64" t="str">
        <f t="shared" si="3"/>
        <v/>
      </c>
      <c r="G56" s="64" t="str">
        <f t="shared" si="3"/>
        <v/>
      </c>
      <c r="H56" s="64" t="str">
        <f t="shared" si="3"/>
        <v/>
      </c>
      <c r="I56" s="64" t="str">
        <f t="shared" si="3"/>
        <v/>
      </c>
      <c r="J56" s="64" t="str">
        <f t="shared" si="3"/>
        <v/>
      </c>
      <c r="K56" s="64" t="str">
        <f t="shared" si="3"/>
        <v/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 t="str">
        <f t="shared" si="7"/>
        <v/>
      </c>
    </row>
    <row r="57" spans="2:43" x14ac:dyDescent="0.25">
      <c r="B57" t="str">
        <f t="shared" si="4"/>
        <v/>
      </c>
      <c r="C57" s="64" t="str">
        <f t="shared" si="5"/>
        <v/>
      </c>
      <c r="D57" s="64" t="str">
        <f t="shared" si="6"/>
        <v/>
      </c>
      <c r="E57" s="64" t="str">
        <f t="shared" si="3"/>
        <v/>
      </c>
      <c r="F57" s="64" t="str">
        <f t="shared" si="3"/>
        <v/>
      </c>
      <c r="G57" s="64" t="str">
        <f t="shared" si="3"/>
        <v/>
      </c>
      <c r="H57" s="64" t="str">
        <f t="shared" si="3"/>
        <v/>
      </c>
      <c r="I57" s="64" t="str">
        <f t="shared" si="3"/>
        <v/>
      </c>
      <c r="J57" s="64" t="str">
        <f t="shared" si="3"/>
        <v/>
      </c>
      <c r="K57" s="64" t="str">
        <f t="shared" si="3"/>
        <v/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 t="str">
        <f t="shared" si="7"/>
        <v/>
      </c>
    </row>
    <row r="58" spans="2:43" x14ac:dyDescent="0.25">
      <c r="B58" t="str">
        <f t="shared" si="4"/>
        <v/>
      </c>
      <c r="C58" s="64" t="str">
        <f t="shared" si="5"/>
        <v/>
      </c>
      <c r="D58" s="64" t="str">
        <f t="shared" si="6"/>
        <v/>
      </c>
      <c r="E58" s="64" t="str">
        <f t="shared" si="3"/>
        <v/>
      </c>
      <c r="F58" s="64" t="str">
        <f t="shared" si="3"/>
        <v/>
      </c>
      <c r="G58" s="64" t="str">
        <f t="shared" si="3"/>
        <v/>
      </c>
      <c r="H58" s="64" t="str">
        <f t="shared" si="3"/>
        <v/>
      </c>
      <c r="I58" s="64" t="str">
        <f t="shared" si="3"/>
        <v/>
      </c>
      <c r="J58" s="64" t="str">
        <f t="shared" si="3"/>
        <v/>
      </c>
      <c r="K58" s="64" t="str">
        <f t="shared" si="3"/>
        <v/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 t="str">
        <f t="shared" si="7"/>
        <v/>
      </c>
    </row>
    <row r="59" spans="2:43" x14ac:dyDescent="0.25">
      <c r="B59" t="str">
        <f t="shared" si="4"/>
        <v/>
      </c>
      <c r="C59" s="64" t="str">
        <f t="shared" si="5"/>
        <v/>
      </c>
      <c r="D59" s="64" t="str">
        <f t="shared" si="6"/>
        <v/>
      </c>
      <c r="E59" s="64" t="str">
        <f t="shared" si="3"/>
        <v/>
      </c>
      <c r="F59" s="64" t="str">
        <f t="shared" si="3"/>
        <v/>
      </c>
      <c r="G59" s="64" t="str">
        <f t="shared" si="3"/>
        <v/>
      </c>
      <c r="H59" s="64" t="str">
        <f t="shared" si="3"/>
        <v/>
      </c>
      <c r="I59" s="64" t="str">
        <f t="shared" ref="E59:AT65" si="8">IF($B59&lt;&gt;"",IF(I$40&lt;&gt;"",SUBSTITUTE(I9,"-","0%")/I$40*100,""),"")</f>
        <v/>
      </c>
      <c r="J59" s="64" t="str">
        <f t="shared" si="8"/>
        <v/>
      </c>
      <c r="K59" s="64" t="str">
        <f t="shared" si="8"/>
        <v/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 t="str">
        <f t="shared" si="7"/>
        <v/>
      </c>
    </row>
    <row r="60" spans="2:43" x14ac:dyDescent="0.25">
      <c r="B60" t="str">
        <f t="shared" si="4"/>
        <v/>
      </c>
      <c r="C60" s="64" t="str">
        <f t="shared" si="5"/>
        <v/>
      </c>
      <c r="D60" s="64" t="str">
        <f t="shared" si="6"/>
        <v/>
      </c>
      <c r="E60" s="64" t="str">
        <f t="shared" si="8"/>
        <v/>
      </c>
      <c r="F60" s="64" t="str">
        <f t="shared" si="8"/>
        <v/>
      </c>
      <c r="G60" s="64" t="str">
        <f t="shared" si="8"/>
        <v/>
      </c>
      <c r="H60" s="64" t="str">
        <f t="shared" si="8"/>
        <v/>
      </c>
      <c r="I60" s="64" t="str">
        <f t="shared" si="8"/>
        <v/>
      </c>
      <c r="J60" s="64" t="str">
        <f t="shared" si="8"/>
        <v/>
      </c>
      <c r="K60" s="64" t="str">
        <f t="shared" si="8"/>
        <v/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 t="str">
        <f t="shared" si="7"/>
        <v/>
      </c>
    </row>
    <row r="61" spans="2:43" x14ac:dyDescent="0.25">
      <c r="B61" t="str">
        <f t="shared" si="4"/>
        <v/>
      </c>
      <c r="C61" s="64" t="str">
        <f t="shared" si="5"/>
        <v/>
      </c>
      <c r="D61" s="64" t="str">
        <f t="shared" si="6"/>
        <v/>
      </c>
      <c r="E61" s="64" t="str">
        <f t="shared" si="8"/>
        <v/>
      </c>
      <c r="F61" s="64" t="str">
        <f t="shared" si="8"/>
        <v/>
      </c>
      <c r="G61" s="64" t="str">
        <f t="shared" si="8"/>
        <v/>
      </c>
      <c r="H61" s="64" t="str">
        <f t="shared" si="8"/>
        <v/>
      </c>
      <c r="I61" s="64" t="str">
        <f t="shared" si="8"/>
        <v/>
      </c>
      <c r="J61" s="64" t="str">
        <f t="shared" si="8"/>
        <v/>
      </c>
      <c r="K61" s="64" t="str">
        <f t="shared" si="8"/>
        <v/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 t="str">
        <f t="shared" si="7"/>
        <v/>
      </c>
    </row>
    <row r="62" spans="2:43" x14ac:dyDescent="0.25">
      <c r="B62" t="str">
        <f t="shared" si="4"/>
        <v/>
      </c>
      <c r="C62" s="64" t="str">
        <f t="shared" si="5"/>
        <v/>
      </c>
      <c r="D62" s="64" t="str">
        <f t="shared" si="6"/>
        <v/>
      </c>
      <c r="E62" s="64" t="str">
        <f t="shared" si="8"/>
        <v/>
      </c>
      <c r="F62" s="64" t="str">
        <f t="shared" si="8"/>
        <v/>
      </c>
      <c r="G62" s="64" t="str">
        <f t="shared" si="8"/>
        <v/>
      </c>
      <c r="H62" s="64" t="str">
        <f t="shared" si="8"/>
        <v/>
      </c>
      <c r="I62" s="64" t="str">
        <f t="shared" si="8"/>
        <v/>
      </c>
      <c r="J62" s="64" t="str">
        <f t="shared" si="8"/>
        <v/>
      </c>
      <c r="K62" s="64" t="str">
        <f t="shared" si="8"/>
        <v/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 t="str">
        <f t="shared" si="7"/>
        <v/>
      </c>
    </row>
    <row r="63" spans="2:43" x14ac:dyDescent="0.25">
      <c r="B63" t="str">
        <f t="shared" si="4"/>
        <v/>
      </c>
      <c r="C63" s="64" t="str">
        <f t="shared" si="5"/>
        <v/>
      </c>
      <c r="D63" s="64" t="str">
        <f t="shared" si="6"/>
        <v/>
      </c>
      <c r="E63" s="64" t="str">
        <f t="shared" si="8"/>
        <v/>
      </c>
      <c r="F63" s="64" t="str">
        <f t="shared" si="8"/>
        <v/>
      </c>
      <c r="G63" s="64" t="str">
        <f t="shared" si="8"/>
        <v/>
      </c>
      <c r="H63" s="64" t="str">
        <f t="shared" si="8"/>
        <v/>
      </c>
      <c r="I63" s="64" t="str">
        <f t="shared" si="8"/>
        <v/>
      </c>
      <c r="J63" s="64" t="str">
        <f t="shared" si="8"/>
        <v/>
      </c>
      <c r="K63" s="64" t="str">
        <f t="shared" si="8"/>
        <v/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 t="str">
        <f t="shared" si="7"/>
        <v/>
      </c>
    </row>
    <row r="64" spans="2:43" x14ac:dyDescent="0.25">
      <c r="B64" t="str">
        <f t="shared" si="4"/>
        <v/>
      </c>
      <c r="C64" s="64" t="str">
        <f t="shared" si="5"/>
        <v/>
      </c>
      <c r="D64" s="64" t="str">
        <f t="shared" si="6"/>
        <v/>
      </c>
      <c r="E64" s="64" t="str">
        <f t="shared" si="8"/>
        <v/>
      </c>
      <c r="F64" s="64" t="str">
        <f t="shared" si="8"/>
        <v/>
      </c>
      <c r="G64" s="64" t="str">
        <f t="shared" si="8"/>
        <v/>
      </c>
      <c r="H64" s="64" t="str">
        <f t="shared" si="8"/>
        <v/>
      </c>
      <c r="I64" s="64" t="str">
        <f t="shared" si="8"/>
        <v/>
      </c>
      <c r="J64" s="64" t="str">
        <f t="shared" si="8"/>
        <v/>
      </c>
      <c r="K64" s="64" t="str">
        <f t="shared" si="8"/>
        <v/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 t="str">
        <f t="shared" si="7"/>
        <v/>
      </c>
    </row>
    <row r="65" spans="2:43" x14ac:dyDescent="0.25">
      <c r="B65" t="str">
        <f t="shared" si="4"/>
        <v/>
      </c>
      <c r="C65" s="64" t="str">
        <f t="shared" si="5"/>
        <v/>
      </c>
      <c r="D65" s="64" t="str">
        <f t="shared" si="6"/>
        <v/>
      </c>
      <c r="E65" s="64" t="str">
        <f t="shared" si="8"/>
        <v/>
      </c>
      <c r="F65" s="64" t="str">
        <f t="shared" si="8"/>
        <v/>
      </c>
      <c r="G65" s="64" t="str">
        <f t="shared" si="8"/>
        <v/>
      </c>
      <c r="H65" s="64" t="str">
        <f t="shared" si="8"/>
        <v/>
      </c>
      <c r="I65" s="64" t="str">
        <f t="shared" si="8"/>
        <v/>
      </c>
      <c r="J65" s="64" t="str">
        <f t="shared" si="8"/>
        <v/>
      </c>
      <c r="K65" s="64" t="str">
        <f t="shared" si="8"/>
        <v/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 t="str">
        <f t="shared" si="7"/>
        <v/>
      </c>
    </row>
    <row r="66" spans="2:43" x14ac:dyDescent="0.25">
      <c r="B66" t="str">
        <f t="shared" si="4"/>
        <v/>
      </c>
      <c r="C66" s="64" t="str">
        <f t="shared" si="5"/>
        <v/>
      </c>
      <c r="D66" s="64" t="str">
        <f t="shared" si="6"/>
        <v/>
      </c>
      <c r="E66" s="64" t="str">
        <f t="shared" si="6"/>
        <v/>
      </c>
      <c r="F66" s="64" t="str">
        <f t="shared" si="6"/>
        <v/>
      </c>
      <c r="G66" s="64" t="str">
        <f t="shared" si="6"/>
        <v/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 t="str">
        <f t="shared" si="7"/>
        <v/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[HLAB]</v>
      </c>
      <c r="D101" t="str">
        <f t="shared" ref="D101:AP101" si="20">D51</f>
        <v/>
      </c>
      <c r="E101" t="str">
        <f t="shared" si="20"/>
        <v/>
      </c>
      <c r="F101" t="str">
        <f t="shared" si="20"/>
        <v/>
      </c>
      <c r="G101" t="str">
        <f t="shared" si="20"/>
        <v/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[VLAB]</v>
      </c>
      <c r="C102" s="64" t="str">
        <f>IF($AQ52&lt;&gt;"",IF(C52&lt;&gt;"",C52/$AQ52*100,""),"")</f>
        <v/>
      </c>
      <c r="D102" s="64" t="str">
        <f t="shared" ref="D102:AP108" si="21">IF(D52&lt;&gt;"",D52/$AQ52*100,"")</f>
        <v/>
      </c>
      <c r="E102" s="64" t="str">
        <f t="shared" si="21"/>
        <v/>
      </c>
      <c r="F102" s="64" t="str">
        <f t="shared" si="21"/>
        <v/>
      </c>
      <c r="G102" s="64" t="str">
        <f t="shared" si="21"/>
        <v/>
      </c>
      <c r="H102" s="64" t="str">
        <f t="shared" si="21"/>
        <v/>
      </c>
      <c r="I102" s="64" t="str">
        <f t="shared" si="21"/>
        <v/>
      </c>
      <c r="J102" s="64" t="str">
        <f t="shared" si="21"/>
        <v/>
      </c>
      <c r="K102" s="64" t="str">
        <f t="shared" si="21"/>
        <v/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/>
      </c>
      <c r="C103" s="64" t="str">
        <f t="shared" ref="C103:C139" si="23">IF($AQ53&lt;&gt;"",IF(C53&lt;&gt;"",C53/$AQ53*100,""),"")</f>
        <v/>
      </c>
      <c r="D103" s="64" t="str">
        <f t="shared" si="21"/>
        <v/>
      </c>
      <c r="E103" s="64" t="str">
        <f t="shared" si="21"/>
        <v/>
      </c>
      <c r="F103" s="64" t="str">
        <f t="shared" si="21"/>
        <v/>
      </c>
      <c r="G103" s="64" t="str">
        <f t="shared" si="21"/>
        <v/>
      </c>
      <c r="H103" s="64" t="str">
        <f t="shared" si="21"/>
        <v/>
      </c>
      <c r="I103" s="64" t="str">
        <f t="shared" si="21"/>
        <v/>
      </c>
      <c r="J103" s="64" t="str">
        <f t="shared" si="21"/>
        <v/>
      </c>
      <c r="K103" s="64" t="str">
        <f t="shared" si="21"/>
        <v/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/>
      </c>
      <c r="C104" s="64" t="str">
        <f t="shared" si="23"/>
        <v/>
      </c>
      <c r="D104" s="64" t="str">
        <f t="shared" si="21"/>
        <v/>
      </c>
      <c r="E104" s="64" t="str">
        <f t="shared" si="21"/>
        <v/>
      </c>
      <c r="F104" s="64" t="str">
        <f t="shared" si="21"/>
        <v/>
      </c>
      <c r="G104" s="64" t="str">
        <f t="shared" si="21"/>
        <v/>
      </c>
      <c r="H104" s="64" t="str">
        <f t="shared" si="21"/>
        <v/>
      </c>
      <c r="I104" s="64" t="str">
        <f t="shared" si="21"/>
        <v/>
      </c>
      <c r="J104" s="64" t="str">
        <f t="shared" si="21"/>
        <v/>
      </c>
      <c r="K104" s="64" t="str">
        <f t="shared" si="21"/>
        <v/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/>
      </c>
      <c r="C105" s="64" t="str">
        <f t="shared" si="23"/>
        <v/>
      </c>
      <c r="D105" s="64" t="str">
        <f t="shared" si="21"/>
        <v/>
      </c>
      <c r="E105" s="64" t="str">
        <f t="shared" si="21"/>
        <v/>
      </c>
      <c r="F105" s="64" t="str">
        <f t="shared" si="21"/>
        <v/>
      </c>
      <c r="G105" s="64" t="str">
        <f t="shared" si="21"/>
        <v/>
      </c>
      <c r="H105" s="64" t="str">
        <f t="shared" si="21"/>
        <v/>
      </c>
      <c r="I105" s="64" t="str">
        <f t="shared" si="21"/>
        <v/>
      </c>
      <c r="J105" s="64" t="str">
        <f t="shared" si="21"/>
        <v/>
      </c>
      <c r="K105" s="64" t="str">
        <f t="shared" si="21"/>
        <v/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/>
      </c>
      <c r="C106" s="64" t="str">
        <f t="shared" si="23"/>
        <v/>
      </c>
      <c r="D106" s="64" t="str">
        <f t="shared" si="21"/>
        <v/>
      </c>
      <c r="E106" s="64" t="str">
        <f t="shared" si="21"/>
        <v/>
      </c>
      <c r="F106" s="64" t="str">
        <f t="shared" si="21"/>
        <v/>
      </c>
      <c r="G106" s="64" t="str">
        <f t="shared" si="21"/>
        <v/>
      </c>
      <c r="H106" s="64" t="str">
        <f t="shared" si="21"/>
        <v/>
      </c>
      <c r="I106" s="64" t="str">
        <f t="shared" si="21"/>
        <v/>
      </c>
      <c r="J106" s="64" t="str">
        <f t="shared" si="21"/>
        <v/>
      </c>
      <c r="K106" s="64" t="str">
        <f t="shared" si="21"/>
        <v/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/>
      </c>
      <c r="C107" s="64" t="str">
        <f t="shared" si="23"/>
        <v/>
      </c>
      <c r="D107" s="64" t="str">
        <f t="shared" si="21"/>
        <v/>
      </c>
      <c r="E107" s="64" t="str">
        <f t="shared" si="21"/>
        <v/>
      </c>
      <c r="F107" s="64" t="str">
        <f t="shared" si="21"/>
        <v/>
      </c>
      <c r="G107" s="64" t="str">
        <f t="shared" si="21"/>
        <v/>
      </c>
      <c r="H107" s="64" t="str">
        <f t="shared" si="21"/>
        <v/>
      </c>
      <c r="I107" s="64" t="str">
        <f t="shared" si="21"/>
        <v/>
      </c>
      <c r="J107" s="64" t="str">
        <f t="shared" si="21"/>
        <v/>
      </c>
      <c r="K107" s="64" t="str">
        <f t="shared" si="21"/>
        <v/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/>
      </c>
      <c r="C108" s="64" t="str">
        <f t="shared" si="23"/>
        <v/>
      </c>
      <c r="D108" s="64" t="str">
        <f t="shared" si="21"/>
        <v/>
      </c>
      <c r="E108" s="64" t="str">
        <f t="shared" si="21"/>
        <v/>
      </c>
      <c r="F108" s="64" t="str">
        <f t="shared" si="21"/>
        <v/>
      </c>
      <c r="G108" s="64" t="str">
        <f t="shared" si="21"/>
        <v/>
      </c>
      <c r="H108" s="64" t="str">
        <f t="shared" si="21"/>
        <v/>
      </c>
      <c r="I108" s="64" t="str">
        <f t="shared" si="21"/>
        <v/>
      </c>
      <c r="J108" s="64" t="str">
        <f t="shared" si="21"/>
        <v/>
      </c>
      <c r="K108" s="64" t="str">
        <f t="shared" si="21"/>
        <v/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/>
      </c>
      <c r="C109" s="64" t="str">
        <f t="shared" si="23"/>
        <v/>
      </c>
      <c r="D109" s="64" t="str">
        <f t="shared" ref="D109:AP115" si="25">IF(D59&lt;&gt;"",D59/$AQ59*100,"")</f>
        <v/>
      </c>
      <c r="E109" s="64" t="str">
        <f t="shared" si="25"/>
        <v/>
      </c>
      <c r="F109" s="64" t="str">
        <f t="shared" si="25"/>
        <v/>
      </c>
      <c r="G109" s="64" t="str">
        <f t="shared" si="25"/>
        <v/>
      </c>
      <c r="H109" s="64" t="str">
        <f t="shared" si="25"/>
        <v/>
      </c>
      <c r="I109" s="64" t="str">
        <f t="shared" si="25"/>
        <v/>
      </c>
      <c r="J109" s="64" t="str">
        <f t="shared" si="25"/>
        <v/>
      </c>
      <c r="K109" s="64" t="str">
        <f t="shared" si="25"/>
        <v/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/>
      </c>
      <c r="C110" s="64" t="str">
        <f t="shared" si="23"/>
        <v/>
      </c>
      <c r="D110" s="64" t="str">
        <f t="shared" si="25"/>
        <v/>
      </c>
      <c r="E110" s="64" t="str">
        <f t="shared" si="25"/>
        <v/>
      </c>
      <c r="F110" s="64" t="str">
        <f t="shared" si="25"/>
        <v/>
      </c>
      <c r="G110" s="64" t="str">
        <f t="shared" si="25"/>
        <v/>
      </c>
      <c r="H110" s="64" t="str">
        <f t="shared" si="25"/>
        <v/>
      </c>
      <c r="I110" s="64" t="str">
        <f t="shared" si="25"/>
        <v/>
      </c>
      <c r="J110" s="64" t="str">
        <f t="shared" si="25"/>
        <v/>
      </c>
      <c r="K110" s="64" t="str">
        <f t="shared" si="25"/>
        <v/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/>
      </c>
      <c r="C111" s="64" t="str">
        <f t="shared" si="23"/>
        <v/>
      </c>
      <c r="D111" s="64" t="str">
        <f t="shared" si="25"/>
        <v/>
      </c>
      <c r="E111" s="64" t="str">
        <f t="shared" si="25"/>
        <v/>
      </c>
      <c r="F111" s="64" t="str">
        <f t="shared" si="25"/>
        <v/>
      </c>
      <c r="G111" s="64" t="str">
        <f t="shared" si="25"/>
        <v/>
      </c>
      <c r="H111" s="64" t="str">
        <f t="shared" si="25"/>
        <v/>
      </c>
      <c r="I111" s="64" t="str">
        <f t="shared" si="25"/>
        <v/>
      </c>
      <c r="J111" s="64" t="str">
        <f t="shared" si="25"/>
        <v/>
      </c>
      <c r="K111" s="64" t="str">
        <f t="shared" si="25"/>
        <v/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/>
      </c>
      <c r="C112" s="64" t="str">
        <f t="shared" si="23"/>
        <v/>
      </c>
      <c r="D112" s="64" t="str">
        <f t="shared" si="25"/>
        <v/>
      </c>
      <c r="E112" s="64" t="str">
        <f t="shared" si="25"/>
        <v/>
      </c>
      <c r="F112" s="64" t="str">
        <f t="shared" si="25"/>
        <v/>
      </c>
      <c r="G112" s="64" t="str">
        <f t="shared" si="25"/>
        <v/>
      </c>
      <c r="H112" s="64" t="str">
        <f t="shared" si="25"/>
        <v/>
      </c>
      <c r="I112" s="64" t="str">
        <f t="shared" si="25"/>
        <v/>
      </c>
      <c r="J112" s="64" t="str">
        <f t="shared" si="25"/>
        <v/>
      </c>
      <c r="K112" s="64" t="str">
        <f t="shared" si="25"/>
        <v/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/>
      </c>
      <c r="C113" s="64" t="str">
        <f t="shared" si="23"/>
        <v/>
      </c>
      <c r="D113" s="64" t="str">
        <f t="shared" si="25"/>
        <v/>
      </c>
      <c r="E113" s="64" t="str">
        <f t="shared" si="25"/>
        <v/>
      </c>
      <c r="F113" s="64" t="str">
        <f t="shared" si="25"/>
        <v/>
      </c>
      <c r="G113" s="64" t="str">
        <f t="shared" si="25"/>
        <v/>
      </c>
      <c r="H113" s="64" t="str">
        <f t="shared" si="25"/>
        <v/>
      </c>
      <c r="I113" s="64" t="str">
        <f t="shared" si="25"/>
        <v/>
      </c>
      <c r="J113" s="64" t="str">
        <f t="shared" si="25"/>
        <v/>
      </c>
      <c r="K113" s="64" t="str">
        <f t="shared" si="25"/>
        <v/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/>
      </c>
      <c r="C114" s="64" t="str">
        <f t="shared" si="23"/>
        <v/>
      </c>
      <c r="D114" s="64" t="str">
        <f t="shared" si="25"/>
        <v/>
      </c>
      <c r="E114" s="64" t="str">
        <f t="shared" si="25"/>
        <v/>
      </c>
      <c r="F114" s="64" t="str">
        <f t="shared" si="25"/>
        <v/>
      </c>
      <c r="G114" s="64" t="str">
        <f t="shared" si="25"/>
        <v/>
      </c>
      <c r="H114" s="64" t="str">
        <f t="shared" si="25"/>
        <v/>
      </c>
      <c r="I114" s="64" t="str">
        <f t="shared" si="25"/>
        <v/>
      </c>
      <c r="J114" s="64" t="str">
        <f t="shared" si="25"/>
        <v/>
      </c>
      <c r="K114" s="64" t="str">
        <f t="shared" si="25"/>
        <v/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/>
      </c>
      <c r="C115" s="64" t="str">
        <f t="shared" si="23"/>
        <v/>
      </c>
      <c r="D115" s="64" t="str">
        <f t="shared" si="25"/>
        <v/>
      </c>
      <c r="E115" s="64" t="str">
        <f t="shared" si="25"/>
        <v/>
      </c>
      <c r="F115" s="64" t="str">
        <f t="shared" si="25"/>
        <v/>
      </c>
      <c r="G115" s="64" t="str">
        <f t="shared" si="25"/>
        <v/>
      </c>
      <c r="H115" s="64" t="str">
        <f t="shared" si="25"/>
        <v/>
      </c>
      <c r="I115" s="64" t="str">
        <f t="shared" si="25"/>
        <v/>
      </c>
      <c r="J115" s="64" t="str">
        <f t="shared" si="25"/>
        <v/>
      </c>
      <c r="K115" s="64" t="str">
        <f t="shared" si="25"/>
        <v/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/>
      </c>
      <c r="C116" s="64" t="str">
        <f t="shared" si="23"/>
        <v/>
      </c>
      <c r="D116" s="64" t="str">
        <f t="shared" ref="D116:AP122" si="27">IF(D66&lt;&gt;"",D66/$AQ66*100,"")</f>
        <v/>
      </c>
      <c r="E116" s="64" t="str">
        <f t="shared" si="27"/>
        <v/>
      </c>
      <c r="F116" s="64" t="str">
        <f t="shared" si="27"/>
        <v/>
      </c>
      <c r="G116" s="64" t="str">
        <f t="shared" si="27"/>
        <v/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[HLAB]</v>
      </c>
      <c r="D141" s="64" t="str">
        <f t="shared" ref="D141:AP141" si="34">D101</f>
        <v/>
      </c>
      <c r="E141" s="64" t="str">
        <f t="shared" si="34"/>
        <v/>
      </c>
      <c r="F141" s="64" t="str">
        <f t="shared" si="34"/>
        <v/>
      </c>
      <c r="G141" s="64" t="str">
        <f t="shared" si="34"/>
        <v/>
      </c>
      <c r="H141" s="64" t="str">
        <f t="shared" si="34"/>
        <v/>
      </c>
      <c r="I141" s="64" t="str">
        <f t="shared" si="34"/>
        <v/>
      </c>
      <c r="J141" s="64" t="str">
        <f t="shared" si="34"/>
        <v/>
      </c>
      <c r="K141" s="64" t="str">
        <f t="shared" si="34"/>
        <v/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[VLAB]</v>
      </c>
      <c r="C142" s="64" t="str">
        <f>IF(C102&lt;&gt;"",ABS(100-C102),"")</f>
        <v/>
      </c>
      <c r="D142" s="64" t="str">
        <f t="shared" ref="D142:AP148" si="36">IF(D102&lt;&gt;"",ABS(100-D102),"")</f>
        <v/>
      </c>
      <c r="E142" s="64" t="str">
        <f t="shared" si="36"/>
        <v/>
      </c>
      <c r="F142" s="64" t="str">
        <f t="shared" si="36"/>
        <v/>
      </c>
      <c r="G142" s="64" t="str">
        <f t="shared" si="36"/>
        <v/>
      </c>
      <c r="H142" s="64" t="str">
        <f t="shared" si="36"/>
        <v/>
      </c>
      <c r="I142" s="64" t="str">
        <f t="shared" si="36"/>
        <v/>
      </c>
      <c r="J142" s="64" t="str">
        <f t="shared" si="36"/>
        <v/>
      </c>
      <c r="K142" s="64" t="str">
        <f t="shared" si="36"/>
        <v/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0</v>
      </c>
      <c r="AR142" s="64" t="str">
        <f>B142</f>
        <v>[VLAB]</v>
      </c>
      <c r="AS142" s="64">
        <f>AQ142</f>
        <v>0</v>
      </c>
    </row>
    <row r="143" spans="2:45" x14ac:dyDescent="0.25">
      <c r="B143" t="str">
        <f t="shared" si="35"/>
        <v/>
      </c>
      <c r="C143" s="64" t="str">
        <f t="shared" ref="C143:N158" si="37">IF(C103&lt;&gt;"",ABS(100-C103),"")</f>
        <v/>
      </c>
      <c r="D143" s="64" t="str">
        <f t="shared" si="37"/>
        <v/>
      </c>
      <c r="E143" s="64" t="str">
        <f t="shared" si="37"/>
        <v/>
      </c>
      <c r="F143" s="64" t="str">
        <f t="shared" si="37"/>
        <v/>
      </c>
      <c r="G143" s="64" t="str">
        <f t="shared" si="37"/>
        <v/>
      </c>
      <c r="H143" s="64" t="str">
        <f t="shared" si="37"/>
        <v/>
      </c>
      <c r="I143" s="64" t="str">
        <f t="shared" si="37"/>
        <v/>
      </c>
      <c r="J143" s="64" t="str">
        <f t="shared" si="37"/>
        <v/>
      </c>
      <c r="K143" s="64" t="str">
        <f t="shared" si="37"/>
        <v/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 t="str">
        <f t="shared" ref="AQ143:AQ179" si="38">IF(B143&lt;&gt;"",SUM(C143:AP143),"")</f>
        <v/>
      </c>
      <c r="AR143" s="64" t="str">
        <f t="shared" ref="AR143:AR178" si="39">B143</f>
        <v/>
      </c>
      <c r="AS143" s="64" t="str">
        <f t="shared" ref="AS143:AS178" si="40">AQ143</f>
        <v/>
      </c>
    </row>
    <row r="144" spans="2:45" x14ac:dyDescent="0.25">
      <c r="B144" t="str">
        <f t="shared" si="35"/>
        <v/>
      </c>
      <c r="C144" s="64" t="str">
        <f t="shared" si="37"/>
        <v/>
      </c>
      <c r="D144" s="64" t="str">
        <f t="shared" si="36"/>
        <v/>
      </c>
      <c r="E144" s="64" t="str">
        <f t="shared" si="36"/>
        <v/>
      </c>
      <c r="F144" s="64" t="str">
        <f t="shared" si="36"/>
        <v/>
      </c>
      <c r="G144" s="64" t="str">
        <f t="shared" si="36"/>
        <v/>
      </c>
      <c r="H144" s="64" t="str">
        <f t="shared" si="36"/>
        <v/>
      </c>
      <c r="I144" s="64" t="str">
        <f t="shared" si="36"/>
        <v/>
      </c>
      <c r="J144" s="64" t="str">
        <f t="shared" si="36"/>
        <v/>
      </c>
      <c r="K144" s="64" t="str">
        <f t="shared" si="36"/>
        <v/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 t="str">
        <f t="shared" si="38"/>
        <v/>
      </c>
      <c r="AR144" s="64" t="str">
        <f t="shared" si="39"/>
        <v/>
      </c>
      <c r="AS144" s="64" t="str">
        <f t="shared" si="40"/>
        <v/>
      </c>
    </row>
    <row r="145" spans="2:45" x14ac:dyDescent="0.25">
      <c r="B145" t="str">
        <f t="shared" si="35"/>
        <v/>
      </c>
      <c r="C145" s="64" t="str">
        <f t="shared" si="37"/>
        <v/>
      </c>
      <c r="D145" s="64" t="str">
        <f t="shared" si="36"/>
        <v/>
      </c>
      <c r="E145" s="64" t="str">
        <f t="shared" si="36"/>
        <v/>
      </c>
      <c r="F145" s="64" t="str">
        <f t="shared" si="36"/>
        <v/>
      </c>
      <c r="G145" s="64" t="str">
        <f t="shared" si="36"/>
        <v/>
      </c>
      <c r="H145" s="64" t="str">
        <f t="shared" si="36"/>
        <v/>
      </c>
      <c r="I145" s="64" t="str">
        <f t="shared" si="36"/>
        <v/>
      </c>
      <c r="J145" s="64" t="str">
        <f t="shared" si="36"/>
        <v/>
      </c>
      <c r="K145" s="64" t="str">
        <f t="shared" si="36"/>
        <v/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 t="str">
        <f t="shared" si="38"/>
        <v/>
      </c>
      <c r="AR145" s="64" t="str">
        <f t="shared" si="39"/>
        <v/>
      </c>
      <c r="AS145" s="64" t="str">
        <f t="shared" si="40"/>
        <v/>
      </c>
    </row>
    <row r="146" spans="2:45" x14ac:dyDescent="0.25">
      <c r="B146" t="str">
        <f t="shared" si="35"/>
        <v/>
      </c>
      <c r="C146" s="64" t="str">
        <f t="shared" si="37"/>
        <v/>
      </c>
      <c r="D146" s="64" t="str">
        <f t="shared" si="36"/>
        <v/>
      </c>
      <c r="E146" s="64" t="str">
        <f t="shared" si="36"/>
        <v/>
      </c>
      <c r="F146" s="64" t="str">
        <f t="shared" si="36"/>
        <v/>
      </c>
      <c r="G146" s="64" t="str">
        <f t="shared" si="36"/>
        <v/>
      </c>
      <c r="H146" s="64" t="str">
        <f t="shared" si="36"/>
        <v/>
      </c>
      <c r="I146" s="64" t="str">
        <f t="shared" si="36"/>
        <v/>
      </c>
      <c r="J146" s="64" t="str">
        <f t="shared" si="36"/>
        <v/>
      </c>
      <c r="K146" s="64" t="str">
        <f t="shared" si="36"/>
        <v/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 t="str">
        <f t="shared" si="38"/>
        <v/>
      </c>
      <c r="AR146" s="64" t="str">
        <f t="shared" si="39"/>
        <v/>
      </c>
      <c r="AS146" s="64" t="str">
        <f t="shared" si="40"/>
        <v/>
      </c>
    </row>
    <row r="147" spans="2:45" x14ac:dyDescent="0.25">
      <c r="B147" t="str">
        <f t="shared" si="35"/>
        <v/>
      </c>
      <c r="C147" s="64" t="str">
        <f t="shared" si="37"/>
        <v/>
      </c>
      <c r="D147" s="64" t="str">
        <f t="shared" si="36"/>
        <v/>
      </c>
      <c r="E147" s="64" t="str">
        <f t="shared" si="36"/>
        <v/>
      </c>
      <c r="F147" s="64" t="str">
        <f t="shared" si="36"/>
        <v/>
      </c>
      <c r="G147" s="64" t="str">
        <f t="shared" si="36"/>
        <v/>
      </c>
      <c r="H147" s="64" t="str">
        <f t="shared" si="36"/>
        <v/>
      </c>
      <c r="I147" s="64" t="str">
        <f t="shared" si="36"/>
        <v/>
      </c>
      <c r="J147" s="64" t="str">
        <f t="shared" si="36"/>
        <v/>
      </c>
      <c r="K147" s="64" t="str">
        <f t="shared" si="36"/>
        <v/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 t="str">
        <f t="shared" si="38"/>
        <v/>
      </c>
      <c r="AR147" s="64" t="str">
        <f t="shared" si="39"/>
        <v/>
      </c>
      <c r="AS147" s="64" t="str">
        <f t="shared" si="40"/>
        <v/>
      </c>
    </row>
    <row r="148" spans="2:45" x14ac:dyDescent="0.25">
      <c r="B148" t="str">
        <f t="shared" si="35"/>
        <v/>
      </c>
      <c r="C148" s="64" t="str">
        <f t="shared" si="37"/>
        <v/>
      </c>
      <c r="D148" s="64" t="str">
        <f t="shared" si="36"/>
        <v/>
      </c>
      <c r="E148" s="64" t="str">
        <f t="shared" si="36"/>
        <v/>
      </c>
      <c r="F148" s="64" t="str">
        <f t="shared" si="36"/>
        <v/>
      </c>
      <c r="G148" s="64" t="str">
        <f t="shared" si="36"/>
        <v/>
      </c>
      <c r="H148" s="64" t="str">
        <f t="shared" si="36"/>
        <v/>
      </c>
      <c r="I148" s="64" t="str">
        <f t="shared" si="36"/>
        <v/>
      </c>
      <c r="J148" s="64" t="str">
        <f t="shared" si="36"/>
        <v/>
      </c>
      <c r="K148" s="64" t="str">
        <f t="shared" si="36"/>
        <v/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 t="str">
        <f t="shared" si="38"/>
        <v/>
      </c>
      <c r="AR148" s="64" t="str">
        <f t="shared" si="39"/>
        <v/>
      </c>
      <c r="AS148" s="64" t="str">
        <f t="shared" si="40"/>
        <v/>
      </c>
    </row>
    <row r="149" spans="2:45" x14ac:dyDescent="0.25">
      <c r="B149" t="str">
        <f t="shared" si="35"/>
        <v/>
      </c>
      <c r="C149" s="64" t="str">
        <f t="shared" si="37"/>
        <v/>
      </c>
      <c r="D149" s="64" t="str">
        <f t="shared" si="37"/>
        <v/>
      </c>
      <c r="E149" s="64" t="str">
        <f t="shared" si="37"/>
        <v/>
      </c>
      <c r="F149" s="64" t="str">
        <f t="shared" si="37"/>
        <v/>
      </c>
      <c r="G149" s="64" t="str">
        <f t="shared" si="37"/>
        <v/>
      </c>
      <c r="H149" s="64" t="str">
        <f t="shared" si="37"/>
        <v/>
      </c>
      <c r="I149" s="64" t="str">
        <f t="shared" si="37"/>
        <v/>
      </c>
      <c r="J149" s="64" t="str">
        <f t="shared" si="37"/>
        <v/>
      </c>
      <c r="K149" s="64" t="str">
        <f t="shared" si="37"/>
        <v/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 t="str">
        <f t="shared" si="38"/>
        <v/>
      </c>
      <c r="AR149" s="64" t="str">
        <f t="shared" si="39"/>
        <v/>
      </c>
      <c r="AS149" s="64" t="str">
        <f t="shared" si="40"/>
        <v/>
      </c>
    </row>
    <row r="150" spans="2:45" x14ac:dyDescent="0.25">
      <c r="B150" t="str">
        <f t="shared" si="35"/>
        <v/>
      </c>
      <c r="C150" s="64" t="str">
        <f t="shared" si="37"/>
        <v/>
      </c>
      <c r="D150" s="64" t="str">
        <f t="shared" si="37"/>
        <v/>
      </c>
      <c r="E150" s="64" t="str">
        <f t="shared" si="37"/>
        <v/>
      </c>
      <c r="F150" s="64" t="str">
        <f t="shared" si="37"/>
        <v/>
      </c>
      <c r="G150" s="64" t="str">
        <f t="shared" si="37"/>
        <v/>
      </c>
      <c r="H150" s="64" t="str">
        <f t="shared" si="37"/>
        <v/>
      </c>
      <c r="I150" s="64" t="str">
        <f t="shared" si="37"/>
        <v/>
      </c>
      <c r="J150" s="64" t="str">
        <f t="shared" si="37"/>
        <v/>
      </c>
      <c r="K150" s="64" t="str">
        <f t="shared" si="37"/>
        <v/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 t="str">
        <f t="shared" si="38"/>
        <v/>
      </c>
      <c r="AR150" s="64" t="str">
        <f t="shared" si="39"/>
        <v/>
      </c>
      <c r="AS150" s="64" t="str">
        <f t="shared" si="40"/>
        <v/>
      </c>
    </row>
    <row r="151" spans="2:45" x14ac:dyDescent="0.25">
      <c r="B151" t="str">
        <f t="shared" si="35"/>
        <v/>
      </c>
      <c r="C151" s="64" t="str">
        <f t="shared" si="37"/>
        <v/>
      </c>
      <c r="D151" s="64" t="str">
        <f t="shared" si="37"/>
        <v/>
      </c>
      <c r="E151" s="64" t="str">
        <f t="shared" si="37"/>
        <v/>
      </c>
      <c r="F151" s="64" t="str">
        <f t="shared" si="37"/>
        <v/>
      </c>
      <c r="G151" s="64" t="str">
        <f t="shared" si="37"/>
        <v/>
      </c>
      <c r="H151" s="64" t="str">
        <f t="shared" si="37"/>
        <v/>
      </c>
      <c r="I151" s="64" t="str">
        <f t="shared" si="37"/>
        <v/>
      </c>
      <c r="J151" s="64" t="str">
        <f t="shared" si="37"/>
        <v/>
      </c>
      <c r="K151" s="64" t="str">
        <f t="shared" si="37"/>
        <v/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 t="str">
        <f t="shared" si="38"/>
        <v/>
      </c>
      <c r="AR151" s="64" t="str">
        <f t="shared" si="39"/>
        <v/>
      </c>
      <c r="AS151" s="64" t="str">
        <f t="shared" si="40"/>
        <v/>
      </c>
    </row>
    <row r="152" spans="2:45" x14ac:dyDescent="0.25">
      <c r="B152" t="str">
        <f t="shared" si="35"/>
        <v/>
      </c>
      <c r="C152" s="64" t="str">
        <f t="shared" si="37"/>
        <v/>
      </c>
      <c r="D152" s="64" t="str">
        <f t="shared" si="37"/>
        <v/>
      </c>
      <c r="E152" s="64" t="str">
        <f t="shared" si="37"/>
        <v/>
      </c>
      <c r="F152" s="64" t="str">
        <f t="shared" si="37"/>
        <v/>
      </c>
      <c r="G152" s="64" t="str">
        <f t="shared" si="37"/>
        <v/>
      </c>
      <c r="H152" s="64" t="str">
        <f t="shared" si="37"/>
        <v/>
      </c>
      <c r="I152" s="64" t="str">
        <f t="shared" si="37"/>
        <v/>
      </c>
      <c r="J152" s="64" t="str">
        <f t="shared" si="37"/>
        <v/>
      </c>
      <c r="K152" s="64" t="str">
        <f t="shared" si="37"/>
        <v/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 t="str">
        <f t="shared" si="38"/>
        <v/>
      </c>
      <c r="AR152" s="64" t="str">
        <f t="shared" si="39"/>
        <v/>
      </c>
      <c r="AS152" s="64" t="str">
        <f t="shared" si="40"/>
        <v/>
      </c>
    </row>
    <row r="153" spans="2:45" x14ac:dyDescent="0.25">
      <c r="B153" t="str">
        <f t="shared" si="35"/>
        <v/>
      </c>
      <c r="C153" s="64" t="str">
        <f t="shared" si="37"/>
        <v/>
      </c>
      <c r="D153" s="64" t="str">
        <f t="shared" si="37"/>
        <v/>
      </c>
      <c r="E153" s="64" t="str">
        <f t="shared" si="37"/>
        <v/>
      </c>
      <c r="F153" s="64" t="str">
        <f t="shared" si="37"/>
        <v/>
      </c>
      <c r="G153" s="64" t="str">
        <f t="shared" si="37"/>
        <v/>
      </c>
      <c r="H153" s="64" t="str">
        <f t="shared" si="37"/>
        <v/>
      </c>
      <c r="I153" s="64" t="str">
        <f t="shared" si="37"/>
        <v/>
      </c>
      <c r="J153" s="64" t="str">
        <f t="shared" si="37"/>
        <v/>
      </c>
      <c r="K153" s="64" t="str">
        <f t="shared" si="37"/>
        <v/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 t="str">
        <f t="shared" si="38"/>
        <v/>
      </c>
      <c r="AR153" s="64" t="str">
        <f t="shared" si="39"/>
        <v/>
      </c>
      <c r="AS153" s="64" t="str">
        <f t="shared" si="40"/>
        <v/>
      </c>
    </row>
    <row r="154" spans="2:45" x14ac:dyDescent="0.25">
      <c r="B154" t="str">
        <f t="shared" si="35"/>
        <v/>
      </c>
      <c r="C154" s="64" t="str">
        <f t="shared" si="37"/>
        <v/>
      </c>
      <c r="D154" s="64" t="str">
        <f t="shared" si="37"/>
        <v/>
      </c>
      <c r="E154" s="64" t="str">
        <f t="shared" si="37"/>
        <v/>
      </c>
      <c r="F154" s="64" t="str">
        <f t="shared" si="37"/>
        <v/>
      </c>
      <c r="G154" s="64" t="str">
        <f t="shared" si="37"/>
        <v/>
      </c>
      <c r="H154" s="64" t="str">
        <f t="shared" si="37"/>
        <v/>
      </c>
      <c r="I154" s="64" t="str">
        <f t="shared" si="37"/>
        <v/>
      </c>
      <c r="J154" s="64" t="str">
        <f t="shared" si="37"/>
        <v/>
      </c>
      <c r="K154" s="64" t="str">
        <f t="shared" si="37"/>
        <v/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 t="str">
        <f t="shared" si="38"/>
        <v/>
      </c>
      <c r="AR154" s="64" t="str">
        <f t="shared" si="39"/>
        <v/>
      </c>
      <c r="AS154" s="64" t="str">
        <f t="shared" si="40"/>
        <v/>
      </c>
    </row>
    <row r="155" spans="2:45" x14ac:dyDescent="0.25">
      <c r="B155" t="str">
        <f t="shared" si="35"/>
        <v/>
      </c>
      <c r="C155" s="64" t="str">
        <f t="shared" si="37"/>
        <v/>
      </c>
      <c r="D155" s="64" t="str">
        <f t="shared" si="37"/>
        <v/>
      </c>
      <c r="E155" s="64" t="str">
        <f t="shared" si="37"/>
        <v/>
      </c>
      <c r="F155" s="64" t="str">
        <f t="shared" si="37"/>
        <v/>
      </c>
      <c r="G155" s="64" t="str">
        <f t="shared" si="37"/>
        <v/>
      </c>
      <c r="H155" s="64" t="str">
        <f t="shared" si="37"/>
        <v/>
      </c>
      <c r="I155" s="64" t="str">
        <f t="shared" si="37"/>
        <v/>
      </c>
      <c r="J155" s="64" t="str">
        <f t="shared" si="37"/>
        <v/>
      </c>
      <c r="K155" s="64" t="str">
        <f t="shared" si="37"/>
        <v/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 t="str">
        <f t="shared" si="38"/>
        <v/>
      </c>
      <c r="AR155" s="64" t="str">
        <f t="shared" si="39"/>
        <v/>
      </c>
      <c r="AS155" s="64" t="str">
        <f t="shared" si="40"/>
        <v/>
      </c>
    </row>
    <row r="156" spans="2:45" x14ac:dyDescent="0.25">
      <c r="B156" t="str">
        <f t="shared" si="35"/>
        <v/>
      </c>
      <c r="C156" s="64" t="str">
        <f t="shared" si="37"/>
        <v/>
      </c>
      <c r="D156" s="64" t="str">
        <f t="shared" si="37"/>
        <v/>
      </c>
      <c r="E156" s="64" t="str">
        <f t="shared" si="37"/>
        <v/>
      </c>
      <c r="F156" s="64" t="str">
        <f t="shared" si="37"/>
        <v/>
      </c>
      <c r="G156" s="64" t="str">
        <f t="shared" si="37"/>
        <v/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 t="str">
        <f t="shared" si="38"/>
        <v/>
      </c>
      <c r="AR156" s="64" t="str">
        <f t="shared" si="39"/>
        <v/>
      </c>
      <c r="AS156" s="64" t="str">
        <f t="shared" si="40"/>
        <v/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[HLAB]</v>
      </c>
      <c r="D181" s="64" t="str">
        <f t="shared" ref="D181:AP181" si="47">D141</f>
        <v/>
      </c>
      <c r="E181" s="64" t="str">
        <f t="shared" si="47"/>
        <v/>
      </c>
      <c r="F181" s="64" t="str">
        <f t="shared" si="47"/>
        <v/>
      </c>
      <c r="G181" s="64" t="str">
        <f t="shared" si="47"/>
        <v/>
      </c>
      <c r="H181" s="64" t="str">
        <f t="shared" si="47"/>
        <v/>
      </c>
      <c r="I181" s="64" t="str">
        <f t="shared" si="47"/>
        <v/>
      </c>
      <c r="J181" s="64" t="str">
        <f t="shared" si="47"/>
        <v/>
      </c>
      <c r="K181" s="64" t="str">
        <f t="shared" si="47"/>
        <v/>
      </c>
      <c r="L181" s="64" t="str">
        <f t="shared" si="47"/>
        <v/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tr">
        <f>B142</f>
        <v>[VLAB]</v>
      </c>
      <c r="C182" s="64" t="str">
        <f>C102</f>
        <v/>
      </c>
      <c r="D182" s="64" t="str">
        <f t="shared" ref="D182:AP182" si="48">D102</f>
        <v/>
      </c>
      <c r="E182" s="64" t="str">
        <f t="shared" si="48"/>
        <v/>
      </c>
      <c r="F182" s="64" t="str">
        <f t="shared" si="48"/>
        <v/>
      </c>
      <c r="G182" s="64" t="str">
        <f t="shared" si="48"/>
        <v/>
      </c>
      <c r="H182" s="64" t="str">
        <f t="shared" si="48"/>
        <v/>
      </c>
      <c r="I182" s="64" t="str">
        <f t="shared" si="48"/>
        <v/>
      </c>
      <c r="J182" s="64" t="str">
        <f t="shared" si="48"/>
        <v/>
      </c>
      <c r="K182" s="64" t="str">
        <f t="shared" si="48"/>
        <v/>
      </c>
      <c r="L182" s="64" t="str">
        <f t="shared" si="48"/>
        <v/>
      </c>
      <c r="M182" s="64" t="str">
        <f t="shared" si="48"/>
        <v/>
      </c>
      <c r="N182" s="64" t="str">
        <f t="shared" si="48"/>
        <v/>
      </c>
      <c r="O182" s="64" t="str">
        <f t="shared" si="48"/>
        <v/>
      </c>
      <c r="P182" s="64" t="str">
        <f t="shared" si="48"/>
        <v/>
      </c>
      <c r="Q182" s="64" t="str">
        <f t="shared" si="48"/>
        <v/>
      </c>
      <c r="R182" s="64" t="str">
        <f t="shared" si="48"/>
        <v/>
      </c>
      <c r="S182" s="64" t="str">
        <f t="shared" si="48"/>
        <v/>
      </c>
      <c r="T182" s="64" t="str">
        <f t="shared" si="48"/>
        <v/>
      </c>
      <c r="U182" s="64" t="str">
        <f t="shared" si="48"/>
        <v/>
      </c>
      <c r="V182" s="64" t="str">
        <f t="shared" si="48"/>
        <v/>
      </c>
      <c r="W182" s="64" t="str">
        <f t="shared" si="48"/>
        <v/>
      </c>
      <c r="X182" s="64" t="str">
        <f t="shared" si="48"/>
        <v/>
      </c>
      <c r="Y182" s="64" t="str">
        <f t="shared" si="48"/>
        <v/>
      </c>
      <c r="Z182" s="64" t="str">
        <f t="shared" si="48"/>
        <v/>
      </c>
      <c r="AA182" s="64" t="str">
        <f t="shared" si="48"/>
        <v/>
      </c>
      <c r="AB182" s="64" t="str">
        <f t="shared" si="48"/>
        <v/>
      </c>
      <c r="AC182" s="64" t="str">
        <f t="shared" si="48"/>
        <v/>
      </c>
      <c r="AD182" s="64" t="str">
        <f t="shared" si="48"/>
        <v/>
      </c>
      <c r="AE182" s="64" t="str">
        <f t="shared" si="48"/>
        <v/>
      </c>
      <c r="AF182" s="64" t="str">
        <f t="shared" si="48"/>
        <v/>
      </c>
      <c r="AG182" s="64" t="str">
        <f t="shared" si="48"/>
        <v/>
      </c>
      <c r="AH182" s="64" t="str">
        <f t="shared" si="48"/>
        <v/>
      </c>
      <c r="AI182" s="64" t="str">
        <f t="shared" si="48"/>
        <v/>
      </c>
      <c r="AJ182" s="64" t="str">
        <f t="shared" si="48"/>
        <v/>
      </c>
      <c r="AK182" s="64" t="str">
        <f t="shared" si="48"/>
        <v/>
      </c>
      <c r="AL182" s="64" t="str">
        <f t="shared" si="48"/>
        <v/>
      </c>
      <c r="AM182" s="64" t="str">
        <f t="shared" si="48"/>
        <v/>
      </c>
      <c r="AN182" s="64" t="str">
        <f t="shared" si="48"/>
        <v/>
      </c>
      <c r="AO182" s="64" t="str">
        <f t="shared" si="48"/>
        <v/>
      </c>
      <c r="AP182" s="64" t="str">
        <f t="shared" si="48"/>
        <v/>
      </c>
      <c r="AQ182" s="65" t="str">
        <f>IF(IF(B182&lt;&gt;"",VALUE(VLOOKUP(B182,$AR$142:$AS$178,2,FALSE)),0)=0,"ENDCAT",IF(B182&lt;&gt;"",VALUE(VLOOKUP(B182,$AR$142:$AS$178,2,FALSE)),0))</f>
        <v>ENDCAT</v>
      </c>
    </row>
    <row r="183" spans="2:45" x14ac:dyDescent="0.25">
      <c r="B183" t="str">
        <f t="shared" ref="B183:B219" si="49">B143</f>
        <v/>
      </c>
      <c r="C183" s="64" t="str">
        <f t="shared" ref="C183:AP189" si="50">C103</f>
        <v/>
      </c>
      <c r="D183" s="64" t="str">
        <f t="shared" si="50"/>
        <v/>
      </c>
      <c r="E183" s="64" t="str">
        <f t="shared" si="50"/>
        <v/>
      </c>
      <c r="F183" s="64" t="str">
        <f t="shared" si="50"/>
        <v/>
      </c>
      <c r="G183" s="64" t="str">
        <f t="shared" si="50"/>
        <v/>
      </c>
      <c r="H183" s="64" t="str">
        <f t="shared" si="50"/>
        <v/>
      </c>
      <c r="I183" s="64" t="str">
        <f t="shared" si="50"/>
        <v/>
      </c>
      <c r="J183" s="64" t="str">
        <f t="shared" si="50"/>
        <v/>
      </c>
      <c r="K183" s="64" t="str">
        <f t="shared" si="50"/>
        <v/>
      </c>
      <c r="L183" s="64" t="str">
        <f t="shared" si="50"/>
        <v/>
      </c>
      <c r="M183" s="64" t="str">
        <f t="shared" si="50"/>
        <v/>
      </c>
      <c r="N183" s="64" t="str">
        <f t="shared" si="50"/>
        <v/>
      </c>
      <c r="O183" s="64" t="str">
        <f t="shared" si="50"/>
        <v/>
      </c>
      <c r="P183" s="64" t="str">
        <f t="shared" si="50"/>
        <v/>
      </c>
      <c r="Q183" s="64" t="str">
        <f t="shared" si="50"/>
        <v/>
      </c>
      <c r="R183" s="64" t="str">
        <f t="shared" si="50"/>
        <v/>
      </c>
      <c r="S183" s="64" t="str">
        <f t="shared" si="50"/>
        <v/>
      </c>
      <c r="T183" s="64" t="str">
        <f t="shared" si="50"/>
        <v/>
      </c>
      <c r="U183" s="64" t="str">
        <f t="shared" si="50"/>
        <v/>
      </c>
      <c r="V183" s="64" t="str">
        <f t="shared" si="50"/>
        <v/>
      </c>
      <c r="W183" s="64" t="str">
        <f t="shared" si="50"/>
        <v/>
      </c>
      <c r="X183" s="64" t="str">
        <f t="shared" si="50"/>
        <v/>
      </c>
      <c r="Y183" s="64" t="str">
        <f t="shared" si="50"/>
        <v/>
      </c>
      <c r="Z183" s="64" t="str">
        <f t="shared" si="50"/>
        <v/>
      </c>
      <c r="AA183" s="64" t="str">
        <f t="shared" si="50"/>
        <v/>
      </c>
      <c r="AB183" s="64" t="str">
        <f t="shared" si="50"/>
        <v/>
      </c>
      <c r="AC183" s="64" t="str">
        <f t="shared" si="50"/>
        <v/>
      </c>
      <c r="AD183" s="64" t="str">
        <f t="shared" si="50"/>
        <v/>
      </c>
      <c r="AE183" s="64" t="str">
        <f t="shared" si="50"/>
        <v/>
      </c>
      <c r="AF183" s="64" t="str">
        <f t="shared" si="50"/>
        <v/>
      </c>
      <c r="AG183" s="64" t="str">
        <f t="shared" si="50"/>
        <v/>
      </c>
      <c r="AH183" s="64" t="str">
        <f t="shared" si="50"/>
        <v/>
      </c>
      <c r="AI183" s="64" t="str">
        <f t="shared" si="50"/>
        <v/>
      </c>
      <c r="AJ183" s="64" t="str">
        <f t="shared" si="50"/>
        <v/>
      </c>
      <c r="AK183" s="64" t="str">
        <f t="shared" si="50"/>
        <v/>
      </c>
      <c r="AL183" s="64" t="str">
        <f t="shared" si="50"/>
        <v/>
      </c>
      <c r="AM183" s="64" t="str">
        <f t="shared" si="50"/>
        <v/>
      </c>
      <c r="AN183" s="64" t="str">
        <f t="shared" si="50"/>
        <v/>
      </c>
      <c r="AO183" s="64" t="str">
        <f t="shared" si="50"/>
        <v/>
      </c>
      <c r="AP183" s="64" t="str">
        <f t="shared" si="50"/>
        <v/>
      </c>
      <c r="AQ183" s="65">
        <f t="shared" ref="AQ183:AQ218" si="51">IF(B183&lt;&gt;"",VALUE(VLOOKUP(B183,$AR$142:$AS$178,2,FALSE)),0)</f>
        <v>0</v>
      </c>
    </row>
    <row r="184" spans="2:45" x14ac:dyDescent="0.25">
      <c r="B184" t="str">
        <f t="shared" si="49"/>
        <v/>
      </c>
      <c r="C184" s="64" t="str">
        <f t="shared" si="50"/>
        <v/>
      </c>
      <c r="D184" s="64" t="str">
        <f t="shared" si="50"/>
        <v/>
      </c>
      <c r="E184" s="64" t="str">
        <f t="shared" si="50"/>
        <v/>
      </c>
      <c r="F184" s="64" t="str">
        <f t="shared" si="50"/>
        <v/>
      </c>
      <c r="G184" s="64" t="str">
        <f t="shared" si="50"/>
        <v/>
      </c>
      <c r="H184" s="64" t="str">
        <f t="shared" si="50"/>
        <v/>
      </c>
      <c r="I184" s="64" t="str">
        <f t="shared" si="50"/>
        <v/>
      </c>
      <c r="J184" s="64" t="str">
        <f t="shared" si="50"/>
        <v/>
      </c>
      <c r="K184" s="64" t="str">
        <f t="shared" si="50"/>
        <v/>
      </c>
      <c r="L184" s="64" t="str">
        <f t="shared" si="50"/>
        <v/>
      </c>
      <c r="M184" s="64" t="str">
        <f t="shared" si="50"/>
        <v/>
      </c>
      <c r="N184" s="64" t="str">
        <f t="shared" si="50"/>
        <v/>
      </c>
      <c r="O184" s="64" t="str">
        <f t="shared" si="50"/>
        <v/>
      </c>
      <c r="P184" s="64" t="str">
        <f t="shared" si="50"/>
        <v/>
      </c>
      <c r="Q184" s="64" t="str">
        <f t="shared" si="50"/>
        <v/>
      </c>
      <c r="R184" s="64" t="str">
        <f t="shared" si="50"/>
        <v/>
      </c>
      <c r="S184" s="64" t="str">
        <f t="shared" si="50"/>
        <v/>
      </c>
      <c r="T184" s="64" t="str">
        <f t="shared" si="50"/>
        <v/>
      </c>
      <c r="U184" s="64" t="str">
        <f t="shared" si="50"/>
        <v/>
      </c>
      <c r="V184" s="64" t="str">
        <f t="shared" si="50"/>
        <v/>
      </c>
      <c r="W184" s="64" t="str">
        <f t="shared" si="50"/>
        <v/>
      </c>
      <c r="X184" s="64" t="str">
        <f t="shared" si="50"/>
        <v/>
      </c>
      <c r="Y184" s="64" t="str">
        <f t="shared" si="50"/>
        <v/>
      </c>
      <c r="Z184" s="64" t="str">
        <f t="shared" si="50"/>
        <v/>
      </c>
      <c r="AA184" s="64" t="str">
        <f t="shared" si="50"/>
        <v/>
      </c>
      <c r="AB184" s="64" t="str">
        <f t="shared" si="50"/>
        <v/>
      </c>
      <c r="AC184" s="64" t="str">
        <f t="shared" si="50"/>
        <v/>
      </c>
      <c r="AD184" s="64" t="str">
        <f t="shared" si="50"/>
        <v/>
      </c>
      <c r="AE184" s="64" t="str">
        <f t="shared" si="50"/>
        <v/>
      </c>
      <c r="AF184" s="64" t="str">
        <f t="shared" si="50"/>
        <v/>
      </c>
      <c r="AG184" s="64" t="str">
        <f t="shared" si="50"/>
        <v/>
      </c>
      <c r="AH184" s="64" t="str">
        <f t="shared" si="50"/>
        <v/>
      </c>
      <c r="AI184" s="64" t="str">
        <f t="shared" si="50"/>
        <v/>
      </c>
      <c r="AJ184" s="64" t="str">
        <f t="shared" si="50"/>
        <v/>
      </c>
      <c r="AK184" s="64" t="str">
        <f t="shared" si="50"/>
        <v/>
      </c>
      <c r="AL184" s="64" t="str">
        <f t="shared" si="50"/>
        <v/>
      </c>
      <c r="AM184" s="64" t="str">
        <f t="shared" si="50"/>
        <v/>
      </c>
      <c r="AN184" s="64" t="str">
        <f t="shared" si="50"/>
        <v/>
      </c>
      <c r="AO184" s="64" t="str">
        <f t="shared" si="50"/>
        <v/>
      </c>
      <c r="AP184" s="64" t="str">
        <f t="shared" si="50"/>
        <v/>
      </c>
      <c r="AQ184" s="65">
        <f t="shared" si="51"/>
        <v>0</v>
      </c>
    </row>
    <row r="185" spans="2:45" x14ac:dyDescent="0.25">
      <c r="B185" t="str">
        <f t="shared" si="49"/>
        <v/>
      </c>
      <c r="C185" s="64" t="str">
        <f t="shared" si="50"/>
        <v/>
      </c>
      <c r="D185" s="64" t="str">
        <f t="shared" si="50"/>
        <v/>
      </c>
      <c r="E185" s="64" t="str">
        <f t="shared" si="50"/>
        <v/>
      </c>
      <c r="F185" s="64" t="str">
        <f t="shared" si="50"/>
        <v/>
      </c>
      <c r="G185" s="64" t="str">
        <f t="shared" si="50"/>
        <v/>
      </c>
      <c r="H185" s="64" t="str">
        <f t="shared" si="50"/>
        <v/>
      </c>
      <c r="I185" s="64" t="str">
        <f t="shared" si="50"/>
        <v/>
      </c>
      <c r="J185" s="64" t="str">
        <f t="shared" si="50"/>
        <v/>
      </c>
      <c r="K185" s="64" t="str">
        <f t="shared" si="50"/>
        <v/>
      </c>
      <c r="L185" s="64" t="str">
        <f t="shared" si="50"/>
        <v/>
      </c>
      <c r="M185" s="64" t="str">
        <f t="shared" si="50"/>
        <v/>
      </c>
      <c r="N185" s="64" t="str">
        <f t="shared" si="50"/>
        <v/>
      </c>
      <c r="O185" s="64" t="str">
        <f t="shared" si="50"/>
        <v/>
      </c>
      <c r="P185" s="64" t="str">
        <f t="shared" si="50"/>
        <v/>
      </c>
      <c r="Q185" s="64" t="str">
        <f t="shared" si="50"/>
        <v/>
      </c>
      <c r="R185" s="64" t="str">
        <f t="shared" si="50"/>
        <v/>
      </c>
      <c r="S185" s="64" t="str">
        <f t="shared" si="50"/>
        <v/>
      </c>
      <c r="T185" s="64" t="str">
        <f t="shared" si="50"/>
        <v/>
      </c>
      <c r="U185" s="64" t="str">
        <f t="shared" si="50"/>
        <v/>
      </c>
      <c r="V185" s="64" t="str">
        <f t="shared" si="50"/>
        <v/>
      </c>
      <c r="W185" s="64" t="str">
        <f t="shared" si="50"/>
        <v/>
      </c>
      <c r="X185" s="64" t="str">
        <f t="shared" si="50"/>
        <v/>
      </c>
      <c r="Y185" s="64" t="str">
        <f t="shared" si="50"/>
        <v/>
      </c>
      <c r="Z185" s="64" t="str">
        <f t="shared" si="50"/>
        <v/>
      </c>
      <c r="AA185" s="64" t="str">
        <f t="shared" si="50"/>
        <v/>
      </c>
      <c r="AB185" s="64" t="str">
        <f t="shared" si="50"/>
        <v/>
      </c>
      <c r="AC185" s="64" t="str">
        <f t="shared" si="50"/>
        <v/>
      </c>
      <c r="AD185" s="64" t="str">
        <f t="shared" si="50"/>
        <v/>
      </c>
      <c r="AE185" s="64" t="str">
        <f t="shared" si="50"/>
        <v/>
      </c>
      <c r="AF185" s="64" t="str">
        <f t="shared" si="50"/>
        <v/>
      </c>
      <c r="AG185" s="64" t="str">
        <f t="shared" si="50"/>
        <v/>
      </c>
      <c r="AH185" s="64" t="str">
        <f t="shared" si="50"/>
        <v/>
      </c>
      <c r="AI185" s="64" t="str">
        <f t="shared" si="50"/>
        <v/>
      </c>
      <c r="AJ185" s="64" t="str">
        <f t="shared" si="50"/>
        <v/>
      </c>
      <c r="AK185" s="64" t="str">
        <f t="shared" si="50"/>
        <v/>
      </c>
      <c r="AL185" s="64" t="str">
        <f t="shared" si="50"/>
        <v/>
      </c>
      <c r="AM185" s="64" t="str">
        <f t="shared" si="50"/>
        <v/>
      </c>
      <c r="AN185" s="64" t="str">
        <f t="shared" si="50"/>
        <v/>
      </c>
      <c r="AO185" s="64" t="str">
        <f t="shared" si="50"/>
        <v/>
      </c>
      <c r="AP185" s="64" t="str">
        <f t="shared" si="50"/>
        <v/>
      </c>
      <c r="AQ185" s="65">
        <f t="shared" si="51"/>
        <v>0</v>
      </c>
    </row>
    <row r="186" spans="2:45" x14ac:dyDescent="0.25">
      <c r="B186" t="str">
        <f t="shared" si="49"/>
        <v/>
      </c>
      <c r="C186" s="64" t="str">
        <f t="shared" si="50"/>
        <v/>
      </c>
      <c r="D186" s="64" t="str">
        <f t="shared" si="50"/>
        <v/>
      </c>
      <c r="E186" s="64" t="str">
        <f t="shared" si="50"/>
        <v/>
      </c>
      <c r="F186" s="64" t="str">
        <f t="shared" si="50"/>
        <v/>
      </c>
      <c r="G186" s="64" t="str">
        <f t="shared" si="50"/>
        <v/>
      </c>
      <c r="H186" s="64" t="str">
        <f t="shared" si="50"/>
        <v/>
      </c>
      <c r="I186" s="64" t="str">
        <f t="shared" si="50"/>
        <v/>
      </c>
      <c r="J186" s="64" t="str">
        <f t="shared" si="50"/>
        <v/>
      </c>
      <c r="K186" s="64" t="str">
        <f t="shared" si="50"/>
        <v/>
      </c>
      <c r="L186" s="64" t="str">
        <f t="shared" si="50"/>
        <v/>
      </c>
      <c r="M186" s="64" t="str">
        <f t="shared" si="50"/>
        <v/>
      </c>
      <c r="N186" s="64" t="str">
        <f t="shared" si="50"/>
        <v/>
      </c>
      <c r="O186" s="64" t="str">
        <f t="shared" si="50"/>
        <v/>
      </c>
      <c r="P186" s="64" t="str">
        <f t="shared" si="50"/>
        <v/>
      </c>
      <c r="Q186" s="64" t="str">
        <f t="shared" si="50"/>
        <v/>
      </c>
      <c r="R186" s="64" t="str">
        <f t="shared" si="50"/>
        <v/>
      </c>
      <c r="S186" s="64" t="str">
        <f t="shared" si="50"/>
        <v/>
      </c>
      <c r="T186" s="64" t="str">
        <f t="shared" si="50"/>
        <v/>
      </c>
      <c r="U186" s="64" t="str">
        <f t="shared" si="50"/>
        <v/>
      </c>
      <c r="V186" s="64" t="str">
        <f t="shared" si="50"/>
        <v/>
      </c>
      <c r="W186" s="64" t="str">
        <f t="shared" si="50"/>
        <v/>
      </c>
      <c r="X186" s="64" t="str">
        <f t="shared" si="50"/>
        <v/>
      </c>
      <c r="Y186" s="64" t="str">
        <f t="shared" si="50"/>
        <v/>
      </c>
      <c r="Z186" s="64" t="str">
        <f t="shared" si="50"/>
        <v/>
      </c>
      <c r="AA186" s="64" t="str">
        <f t="shared" si="50"/>
        <v/>
      </c>
      <c r="AB186" s="64" t="str">
        <f t="shared" si="50"/>
        <v/>
      </c>
      <c r="AC186" s="64" t="str">
        <f t="shared" si="50"/>
        <v/>
      </c>
      <c r="AD186" s="64" t="str">
        <f t="shared" si="50"/>
        <v/>
      </c>
      <c r="AE186" s="64" t="str">
        <f t="shared" si="50"/>
        <v/>
      </c>
      <c r="AF186" s="64" t="str">
        <f t="shared" si="50"/>
        <v/>
      </c>
      <c r="AG186" s="64" t="str">
        <f t="shared" si="50"/>
        <v/>
      </c>
      <c r="AH186" s="64" t="str">
        <f t="shared" si="50"/>
        <v/>
      </c>
      <c r="AI186" s="64" t="str">
        <f t="shared" si="50"/>
        <v/>
      </c>
      <c r="AJ186" s="64" t="str">
        <f t="shared" si="50"/>
        <v/>
      </c>
      <c r="AK186" s="64" t="str">
        <f t="shared" si="50"/>
        <v/>
      </c>
      <c r="AL186" s="64" t="str">
        <f t="shared" si="50"/>
        <v/>
      </c>
      <c r="AM186" s="64" t="str">
        <f t="shared" si="50"/>
        <v/>
      </c>
      <c r="AN186" s="64" t="str">
        <f t="shared" si="50"/>
        <v/>
      </c>
      <c r="AO186" s="64" t="str">
        <f t="shared" si="50"/>
        <v/>
      </c>
      <c r="AP186" s="64" t="str">
        <f t="shared" si="50"/>
        <v/>
      </c>
      <c r="AQ186" s="65">
        <f t="shared" si="51"/>
        <v>0</v>
      </c>
    </row>
    <row r="187" spans="2:45" x14ac:dyDescent="0.25">
      <c r="B187" t="str">
        <f t="shared" si="49"/>
        <v/>
      </c>
      <c r="C187" s="64" t="str">
        <f t="shared" si="50"/>
        <v/>
      </c>
      <c r="D187" s="64" t="str">
        <f t="shared" si="50"/>
        <v/>
      </c>
      <c r="E187" s="64" t="str">
        <f t="shared" si="50"/>
        <v/>
      </c>
      <c r="F187" s="64" t="str">
        <f t="shared" si="50"/>
        <v/>
      </c>
      <c r="G187" s="64" t="str">
        <f t="shared" si="50"/>
        <v/>
      </c>
      <c r="H187" s="64" t="str">
        <f t="shared" si="50"/>
        <v/>
      </c>
      <c r="I187" s="64" t="str">
        <f t="shared" si="50"/>
        <v/>
      </c>
      <c r="J187" s="64" t="str">
        <f t="shared" si="50"/>
        <v/>
      </c>
      <c r="K187" s="64" t="str">
        <f t="shared" si="50"/>
        <v/>
      </c>
      <c r="L187" s="64" t="str">
        <f t="shared" si="50"/>
        <v/>
      </c>
      <c r="M187" s="64" t="str">
        <f t="shared" si="50"/>
        <v/>
      </c>
      <c r="N187" s="64" t="str">
        <f t="shared" si="50"/>
        <v/>
      </c>
      <c r="O187" s="64" t="str">
        <f t="shared" si="50"/>
        <v/>
      </c>
      <c r="P187" s="64" t="str">
        <f t="shared" si="50"/>
        <v/>
      </c>
      <c r="Q187" s="64" t="str">
        <f t="shared" si="50"/>
        <v/>
      </c>
      <c r="R187" s="64" t="str">
        <f t="shared" si="50"/>
        <v/>
      </c>
      <c r="S187" s="64" t="str">
        <f t="shared" si="50"/>
        <v/>
      </c>
      <c r="T187" s="64" t="str">
        <f t="shared" si="50"/>
        <v/>
      </c>
      <c r="U187" s="64" t="str">
        <f t="shared" si="50"/>
        <v/>
      </c>
      <c r="V187" s="64" t="str">
        <f t="shared" si="50"/>
        <v/>
      </c>
      <c r="W187" s="64" t="str">
        <f t="shared" si="50"/>
        <v/>
      </c>
      <c r="X187" s="64" t="str">
        <f t="shared" si="50"/>
        <v/>
      </c>
      <c r="Y187" s="64" t="str">
        <f t="shared" si="50"/>
        <v/>
      </c>
      <c r="Z187" s="64" t="str">
        <f t="shared" si="50"/>
        <v/>
      </c>
      <c r="AA187" s="64" t="str">
        <f t="shared" si="50"/>
        <v/>
      </c>
      <c r="AB187" s="64" t="str">
        <f t="shared" si="50"/>
        <v/>
      </c>
      <c r="AC187" s="64" t="str">
        <f t="shared" si="50"/>
        <v/>
      </c>
      <c r="AD187" s="64" t="str">
        <f t="shared" si="50"/>
        <v/>
      </c>
      <c r="AE187" s="64" t="str">
        <f t="shared" si="50"/>
        <v/>
      </c>
      <c r="AF187" s="64" t="str">
        <f t="shared" si="50"/>
        <v/>
      </c>
      <c r="AG187" s="64" t="str">
        <f t="shared" si="50"/>
        <v/>
      </c>
      <c r="AH187" s="64" t="str">
        <f t="shared" si="50"/>
        <v/>
      </c>
      <c r="AI187" s="64" t="str">
        <f t="shared" si="50"/>
        <v/>
      </c>
      <c r="AJ187" s="64" t="str">
        <f t="shared" si="50"/>
        <v/>
      </c>
      <c r="AK187" s="64" t="str">
        <f t="shared" si="50"/>
        <v/>
      </c>
      <c r="AL187" s="64" t="str">
        <f t="shared" si="50"/>
        <v/>
      </c>
      <c r="AM187" s="64" t="str">
        <f t="shared" si="50"/>
        <v/>
      </c>
      <c r="AN187" s="64" t="str">
        <f t="shared" si="50"/>
        <v/>
      </c>
      <c r="AO187" s="64" t="str">
        <f t="shared" si="50"/>
        <v/>
      </c>
      <c r="AP187" s="64" t="str">
        <f t="shared" si="50"/>
        <v/>
      </c>
      <c r="AQ187" s="65">
        <f t="shared" si="51"/>
        <v>0</v>
      </c>
    </row>
    <row r="188" spans="2:45" x14ac:dyDescent="0.25">
      <c r="B188" t="str">
        <f t="shared" si="49"/>
        <v/>
      </c>
      <c r="C188" s="64" t="str">
        <f t="shared" si="50"/>
        <v/>
      </c>
      <c r="D188" s="64" t="str">
        <f t="shared" si="50"/>
        <v/>
      </c>
      <c r="E188" s="64" t="str">
        <f t="shared" si="50"/>
        <v/>
      </c>
      <c r="F188" s="64" t="str">
        <f t="shared" si="50"/>
        <v/>
      </c>
      <c r="G188" s="64" t="str">
        <f t="shared" si="50"/>
        <v/>
      </c>
      <c r="H188" s="64" t="str">
        <f t="shared" si="50"/>
        <v/>
      </c>
      <c r="I188" s="64" t="str">
        <f t="shared" si="50"/>
        <v/>
      </c>
      <c r="J188" s="64" t="str">
        <f t="shared" si="50"/>
        <v/>
      </c>
      <c r="K188" s="64" t="str">
        <f t="shared" si="50"/>
        <v/>
      </c>
      <c r="L188" s="64" t="str">
        <f t="shared" si="50"/>
        <v/>
      </c>
      <c r="M188" s="64" t="str">
        <f t="shared" si="50"/>
        <v/>
      </c>
      <c r="N188" s="64" t="str">
        <f t="shared" si="50"/>
        <v/>
      </c>
      <c r="O188" s="64" t="str">
        <f t="shared" si="50"/>
        <v/>
      </c>
      <c r="P188" s="64" t="str">
        <f t="shared" si="50"/>
        <v/>
      </c>
      <c r="Q188" s="64" t="str">
        <f t="shared" si="50"/>
        <v/>
      </c>
      <c r="R188" s="64" t="str">
        <f t="shared" si="50"/>
        <v/>
      </c>
      <c r="S188" s="64" t="str">
        <f t="shared" si="50"/>
        <v/>
      </c>
      <c r="T188" s="64" t="str">
        <f t="shared" si="50"/>
        <v/>
      </c>
      <c r="U188" s="64" t="str">
        <f t="shared" si="50"/>
        <v/>
      </c>
      <c r="V188" s="64" t="str">
        <f t="shared" si="50"/>
        <v/>
      </c>
      <c r="W188" s="64" t="str">
        <f t="shared" si="50"/>
        <v/>
      </c>
      <c r="X188" s="64" t="str">
        <f t="shared" si="50"/>
        <v/>
      </c>
      <c r="Y188" s="64" t="str">
        <f t="shared" si="50"/>
        <v/>
      </c>
      <c r="Z188" s="64" t="str">
        <f t="shared" si="50"/>
        <v/>
      </c>
      <c r="AA188" s="64" t="str">
        <f t="shared" si="50"/>
        <v/>
      </c>
      <c r="AB188" s="64" t="str">
        <f t="shared" si="50"/>
        <v/>
      </c>
      <c r="AC188" s="64" t="str">
        <f t="shared" si="50"/>
        <v/>
      </c>
      <c r="AD188" s="64" t="str">
        <f t="shared" si="50"/>
        <v/>
      </c>
      <c r="AE188" s="64" t="str">
        <f t="shared" si="50"/>
        <v/>
      </c>
      <c r="AF188" s="64" t="str">
        <f t="shared" si="50"/>
        <v/>
      </c>
      <c r="AG188" s="64" t="str">
        <f t="shared" si="50"/>
        <v/>
      </c>
      <c r="AH188" s="64" t="str">
        <f t="shared" si="50"/>
        <v/>
      </c>
      <c r="AI188" s="64" t="str">
        <f t="shared" si="50"/>
        <v/>
      </c>
      <c r="AJ188" s="64" t="str">
        <f t="shared" si="50"/>
        <v/>
      </c>
      <c r="AK188" s="64" t="str">
        <f t="shared" si="50"/>
        <v/>
      </c>
      <c r="AL188" s="64" t="str">
        <f t="shared" si="50"/>
        <v/>
      </c>
      <c r="AM188" s="64" t="str">
        <f t="shared" si="50"/>
        <v/>
      </c>
      <c r="AN188" s="64" t="str">
        <f t="shared" si="50"/>
        <v/>
      </c>
      <c r="AO188" s="64" t="str">
        <f t="shared" si="50"/>
        <v/>
      </c>
      <c r="AP188" s="64" t="str">
        <f t="shared" si="50"/>
        <v/>
      </c>
      <c r="AQ188" s="65">
        <f t="shared" si="51"/>
        <v>0</v>
      </c>
    </row>
    <row r="189" spans="2:45" x14ac:dyDescent="0.25">
      <c r="B189" t="str">
        <f t="shared" si="49"/>
        <v/>
      </c>
      <c r="C189" s="64" t="str">
        <f t="shared" si="50"/>
        <v/>
      </c>
      <c r="D189" s="64" t="str">
        <f t="shared" si="50"/>
        <v/>
      </c>
      <c r="E189" s="64" t="str">
        <f t="shared" si="50"/>
        <v/>
      </c>
      <c r="F189" s="64" t="str">
        <f t="shared" si="50"/>
        <v/>
      </c>
      <c r="G189" s="64" t="str">
        <f t="shared" si="50"/>
        <v/>
      </c>
      <c r="H189" s="64" t="str">
        <f t="shared" si="50"/>
        <v/>
      </c>
      <c r="I189" s="64" t="str">
        <f t="shared" si="50"/>
        <v/>
      </c>
      <c r="J189" s="64" t="str">
        <f t="shared" si="50"/>
        <v/>
      </c>
      <c r="K189" s="64" t="str">
        <f t="shared" si="50"/>
        <v/>
      </c>
      <c r="L189" s="64" t="str">
        <f t="shared" si="50"/>
        <v/>
      </c>
      <c r="M189" s="64" t="str">
        <f t="shared" si="50"/>
        <v/>
      </c>
      <c r="N189" s="64" t="str">
        <f t="shared" si="50"/>
        <v/>
      </c>
      <c r="O189" s="64" t="str">
        <f t="shared" si="50"/>
        <v/>
      </c>
      <c r="P189" s="64" t="str">
        <f t="shared" si="50"/>
        <v/>
      </c>
      <c r="Q189" s="64" t="str">
        <f t="shared" si="50"/>
        <v/>
      </c>
      <c r="R189" s="64" t="str">
        <f t="shared" ref="R189:BE189" si="52">R109</f>
        <v/>
      </c>
      <c r="S189" s="64" t="str">
        <f t="shared" si="52"/>
        <v/>
      </c>
      <c r="T189" s="64" t="str">
        <f t="shared" si="52"/>
        <v/>
      </c>
      <c r="U189" s="64" t="str">
        <f t="shared" si="52"/>
        <v/>
      </c>
      <c r="V189" s="64" t="str">
        <f t="shared" si="52"/>
        <v/>
      </c>
      <c r="W189" s="64" t="str">
        <f t="shared" si="52"/>
        <v/>
      </c>
      <c r="X189" s="64" t="str">
        <f t="shared" si="52"/>
        <v/>
      </c>
      <c r="Y189" s="64" t="str">
        <f t="shared" si="52"/>
        <v/>
      </c>
      <c r="Z189" s="64" t="str">
        <f t="shared" si="52"/>
        <v/>
      </c>
      <c r="AA189" s="64" t="str">
        <f t="shared" si="52"/>
        <v/>
      </c>
      <c r="AB189" s="64" t="str">
        <f t="shared" si="52"/>
        <v/>
      </c>
      <c r="AC189" s="64" t="str">
        <f t="shared" si="52"/>
        <v/>
      </c>
      <c r="AD189" s="64" t="str">
        <f t="shared" si="52"/>
        <v/>
      </c>
      <c r="AE189" s="64" t="str">
        <f t="shared" si="52"/>
        <v/>
      </c>
      <c r="AF189" s="64" t="str">
        <f t="shared" si="52"/>
        <v/>
      </c>
      <c r="AG189" s="64" t="str">
        <f t="shared" si="52"/>
        <v/>
      </c>
      <c r="AH189" s="64" t="str">
        <f t="shared" si="52"/>
        <v/>
      </c>
      <c r="AI189" s="64" t="str">
        <f t="shared" si="52"/>
        <v/>
      </c>
      <c r="AJ189" s="64" t="str">
        <f t="shared" si="52"/>
        <v/>
      </c>
      <c r="AK189" s="64" t="str">
        <f t="shared" si="52"/>
        <v/>
      </c>
      <c r="AL189" s="64" t="str">
        <f t="shared" si="52"/>
        <v/>
      </c>
      <c r="AM189" s="64" t="str">
        <f t="shared" si="52"/>
        <v/>
      </c>
      <c r="AN189" s="64" t="str">
        <f t="shared" si="52"/>
        <v/>
      </c>
      <c r="AO189" s="64" t="str">
        <f t="shared" si="52"/>
        <v/>
      </c>
      <c r="AP189" s="64" t="str">
        <f t="shared" si="52"/>
        <v/>
      </c>
      <c r="AQ189" s="65">
        <f t="shared" si="51"/>
        <v>0</v>
      </c>
    </row>
    <row r="190" spans="2:45" x14ac:dyDescent="0.25">
      <c r="B190" t="str">
        <f t="shared" si="49"/>
        <v/>
      </c>
      <c r="C190" s="64" t="str">
        <f t="shared" ref="C190:AP196" si="53">C110</f>
        <v/>
      </c>
      <c r="D190" s="64" t="str">
        <f t="shared" si="53"/>
        <v/>
      </c>
      <c r="E190" s="64" t="str">
        <f t="shared" si="53"/>
        <v/>
      </c>
      <c r="F190" s="64" t="str">
        <f t="shared" si="53"/>
        <v/>
      </c>
      <c r="G190" s="64" t="str">
        <f t="shared" si="53"/>
        <v/>
      </c>
      <c r="H190" s="64" t="str">
        <f t="shared" si="53"/>
        <v/>
      </c>
      <c r="I190" s="64" t="str">
        <f t="shared" si="53"/>
        <v/>
      </c>
      <c r="J190" s="64" t="str">
        <f t="shared" si="53"/>
        <v/>
      </c>
      <c r="K190" s="64" t="str">
        <f t="shared" si="53"/>
        <v/>
      </c>
      <c r="L190" s="64" t="str">
        <f t="shared" si="53"/>
        <v/>
      </c>
      <c r="M190" s="64" t="str">
        <f t="shared" si="53"/>
        <v/>
      </c>
      <c r="N190" s="64" t="str">
        <f t="shared" si="53"/>
        <v/>
      </c>
      <c r="O190" s="64" t="str">
        <f t="shared" si="53"/>
        <v/>
      </c>
      <c r="P190" s="64" t="str">
        <f t="shared" si="53"/>
        <v/>
      </c>
      <c r="Q190" s="64" t="str">
        <f t="shared" si="53"/>
        <v/>
      </c>
      <c r="R190" s="64" t="str">
        <f t="shared" si="53"/>
        <v/>
      </c>
      <c r="S190" s="64" t="str">
        <f t="shared" si="53"/>
        <v/>
      </c>
      <c r="T190" s="64" t="str">
        <f t="shared" si="53"/>
        <v/>
      </c>
      <c r="U190" s="64" t="str">
        <f t="shared" si="53"/>
        <v/>
      </c>
      <c r="V190" s="64" t="str">
        <f t="shared" si="53"/>
        <v/>
      </c>
      <c r="W190" s="64" t="str">
        <f t="shared" si="53"/>
        <v/>
      </c>
      <c r="X190" s="64" t="str">
        <f t="shared" si="53"/>
        <v/>
      </c>
      <c r="Y190" s="64" t="str">
        <f t="shared" si="53"/>
        <v/>
      </c>
      <c r="Z190" s="64" t="str">
        <f t="shared" si="53"/>
        <v/>
      </c>
      <c r="AA190" s="64" t="str">
        <f t="shared" si="53"/>
        <v/>
      </c>
      <c r="AB190" s="64" t="str">
        <f t="shared" si="53"/>
        <v/>
      </c>
      <c r="AC190" s="64" t="str">
        <f t="shared" si="53"/>
        <v/>
      </c>
      <c r="AD190" s="64" t="str">
        <f t="shared" si="53"/>
        <v/>
      </c>
      <c r="AE190" s="64" t="str">
        <f t="shared" si="53"/>
        <v/>
      </c>
      <c r="AF190" s="64" t="str">
        <f t="shared" si="53"/>
        <v/>
      </c>
      <c r="AG190" s="64" t="str">
        <f t="shared" si="53"/>
        <v/>
      </c>
      <c r="AH190" s="64" t="str">
        <f t="shared" si="53"/>
        <v/>
      </c>
      <c r="AI190" s="64" t="str">
        <f t="shared" si="53"/>
        <v/>
      </c>
      <c r="AJ190" s="64" t="str">
        <f t="shared" si="53"/>
        <v/>
      </c>
      <c r="AK190" s="64" t="str">
        <f t="shared" si="53"/>
        <v/>
      </c>
      <c r="AL190" s="64" t="str">
        <f t="shared" si="53"/>
        <v/>
      </c>
      <c r="AM190" s="64" t="str">
        <f t="shared" si="53"/>
        <v/>
      </c>
      <c r="AN190" s="64" t="str">
        <f t="shared" si="53"/>
        <v/>
      </c>
      <c r="AO190" s="64" t="str">
        <f t="shared" si="53"/>
        <v/>
      </c>
      <c r="AP190" s="64" t="str">
        <f t="shared" si="53"/>
        <v/>
      </c>
      <c r="AQ190" s="65">
        <f t="shared" si="51"/>
        <v>0</v>
      </c>
    </row>
    <row r="191" spans="2:45" x14ac:dyDescent="0.25">
      <c r="B191" t="str">
        <f t="shared" si="49"/>
        <v/>
      </c>
      <c r="C191" s="64" t="str">
        <f t="shared" si="53"/>
        <v/>
      </c>
      <c r="D191" s="64" t="str">
        <f t="shared" si="53"/>
        <v/>
      </c>
      <c r="E191" s="64" t="str">
        <f t="shared" si="53"/>
        <v/>
      </c>
      <c r="F191" s="64" t="str">
        <f t="shared" si="53"/>
        <v/>
      </c>
      <c r="G191" s="64" t="str">
        <f t="shared" si="53"/>
        <v/>
      </c>
      <c r="H191" s="64" t="str">
        <f t="shared" si="53"/>
        <v/>
      </c>
      <c r="I191" s="64" t="str">
        <f t="shared" si="53"/>
        <v/>
      </c>
      <c r="J191" s="64" t="str">
        <f t="shared" si="53"/>
        <v/>
      </c>
      <c r="K191" s="64" t="str">
        <f t="shared" si="53"/>
        <v/>
      </c>
      <c r="L191" s="64" t="str">
        <f t="shared" si="53"/>
        <v/>
      </c>
      <c r="M191" s="64" t="str">
        <f t="shared" si="53"/>
        <v/>
      </c>
      <c r="N191" s="64" t="str">
        <f t="shared" si="53"/>
        <v/>
      </c>
      <c r="O191" s="64" t="str">
        <f t="shared" si="53"/>
        <v/>
      </c>
      <c r="P191" s="64" t="str">
        <f t="shared" si="53"/>
        <v/>
      </c>
      <c r="Q191" s="64" t="str">
        <f t="shared" si="53"/>
        <v/>
      </c>
      <c r="R191" s="64" t="str">
        <f t="shared" si="53"/>
        <v/>
      </c>
      <c r="S191" s="64" t="str">
        <f t="shared" si="53"/>
        <v/>
      </c>
      <c r="T191" s="64" t="str">
        <f t="shared" si="53"/>
        <v/>
      </c>
      <c r="U191" s="64" t="str">
        <f t="shared" si="53"/>
        <v/>
      </c>
      <c r="V191" s="64" t="str">
        <f t="shared" si="53"/>
        <v/>
      </c>
      <c r="W191" s="64" t="str">
        <f t="shared" si="53"/>
        <v/>
      </c>
      <c r="X191" s="64" t="str">
        <f t="shared" si="53"/>
        <v/>
      </c>
      <c r="Y191" s="64" t="str">
        <f t="shared" si="53"/>
        <v/>
      </c>
      <c r="Z191" s="64" t="str">
        <f t="shared" si="53"/>
        <v/>
      </c>
      <c r="AA191" s="64" t="str">
        <f t="shared" si="53"/>
        <v/>
      </c>
      <c r="AB191" s="64" t="str">
        <f t="shared" si="53"/>
        <v/>
      </c>
      <c r="AC191" s="64" t="str">
        <f t="shared" si="53"/>
        <v/>
      </c>
      <c r="AD191" s="64" t="str">
        <f t="shared" si="53"/>
        <v/>
      </c>
      <c r="AE191" s="64" t="str">
        <f t="shared" si="53"/>
        <v/>
      </c>
      <c r="AF191" s="64" t="str">
        <f t="shared" si="53"/>
        <v/>
      </c>
      <c r="AG191" s="64" t="str">
        <f t="shared" si="53"/>
        <v/>
      </c>
      <c r="AH191" s="64" t="str">
        <f t="shared" si="53"/>
        <v/>
      </c>
      <c r="AI191" s="64" t="str">
        <f t="shared" si="53"/>
        <v/>
      </c>
      <c r="AJ191" s="64" t="str">
        <f t="shared" si="53"/>
        <v/>
      </c>
      <c r="AK191" s="64" t="str">
        <f t="shared" si="53"/>
        <v/>
      </c>
      <c r="AL191" s="64" t="str">
        <f t="shared" si="53"/>
        <v/>
      </c>
      <c r="AM191" s="64" t="str">
        <f t="shared" si="53"/>
        <v/>
      </c>
      <c r="AN191" s="64" t="str">
        <f t="shared" si="53"/>
        <v/>
      </c>
      <c r="AO191" s="64" t="str">
        <f t="shared" si="53"/>
        <v/>
      </c>
      <c r="AP191" s="64" t="str">
        <f t="shared" si="53"/>
        <v/>
      </c>
      <c r="AQ191" s="65">
        <f t="shared" si="51"/>
        <v>0</v>
      </c>
    </row>
    <row r="192" spans="2:45" x14ac:dyDescent="0.25">
      <c r="B192" t="str">
        <f t="shared" si="49"/>
        <v/>
      </c>
      <c r="C192" s="64" t="str">
        <f t="shared" si="53"/>
        <v/>
      </c>
      <c r="D192" s="64" t="str">
        <f t="shared" si="53"/>
        <v/>
      </c>
      <c r="E192" s="64" t="str">
        <f t="shared" si="53"/>
        <v/>
      </c>
      <c r="F192" s="64" t="str">
        <f t="shared" si="53"/>
        <v/>
      </c>
      <c r="G192" s="64" t="str">
        <f t="shared" si="53"/>
        <v/>
      </c>
      <c r="H192" s="64" t="str">
        <f t="shared" si="53"/>
        <v/>
      </c>
      <c r="I192" s="64" t="str">
        <f t="shared" si="53"/>
        <v/>
      </c>
      <c r="J192" s="64" t="str">
        <f t="shared" si="53"/>
        <v/>
      </c>
      <c r="K192" s="64" t="str">
        <f t="shared" si="53"/>
        <v/>
      </c>
      <c r="L192" s="64" t="str">
        <f t="shared" si="53"/>
        <v/>
      </c>
      <c r="M192" s="64" t="str">
        <f t="shared" si="53"/>
        <v/>
      </c>
      <c r="N192" s="64" t="str">
        <f t="shared" si="53"/>
        <v/>
      </c>
      <c r="O192" s="64" t="str">
        <f t="shared" si="53"/>
        <v/>
      </c>
      <c r="P192" s="64" t="str">
        <f t="shared" si="53"/>
        <v/>
      </c>
      <c r="Q192" s="64" t="str">
        <f t="shared" si="53"/>
        <v/>
      </c>
      <c r="R192" s="64" t="str">
        <f t="shared" si="53"/>
        <v/>
      </c>
      <c r="S192" s="64" t="str">
        <f t="shared" si="53"/>
        <v/>
      </c>
      <c r="T192" s="64" t="str">
        <f t="shared" si="53"/>
        <v/>
      </c>
      <c r="U192" s="64" t="str">
        <f t="shared" si="53"/>
        <v/>
      </c>
      <c r="V192" s="64" t="str">
        <f t="shared" si="53"/>
        <v/>
      </c>
      <c r="W192" s="64" t="str">
        <f t="shared" si="53"/>
        <v/>
      </c>
      <c r="X192" s="64" t="str">
        <f t="shared" si="53"/>
        <v/>
      </c>
      <c r="Y192" s="64" t="str">
        <f t="shared" si="53"/>
        <v/>
      </c>
      <c r="Z192" s="64" t="str">
        <f t="shared" si="53"/>
        <v/>
      </c>
      <c r="AA192" s="64" t="str">
        <f t="shared" si="53"/>
        <v/>
      </c>
      <c r="AB192" s="64" t="str">
        <f t="shared" si="53"/>
        <v/>
      </c>
      <c r="AC192" s="64" t="str">
        <f t="shared" si="53"/>
        <v/>
      </c>
      <c r="AD192" s="64" t="str">
        <f t="shared" si="53"/>
        <v/>
      </c>
      <c r="AE192" s="64" t="str">
        <f t="shared" si="53"/>
        <v/>
      </c>
      <c r="AF192" s="64" t="str">
        <f t="shared" si="53"/>
        <v/>
      </c>
      <c r="AG192" s="64" t="str">
        <f t="shared" si="53"/>
        <v/>
      </c>
      <c r="AH192" s="64" t="str">
        <f t="shared" si="53"/>
        <v/>
      </c>
      <c r="AI192" s="64" t="str">
        <f t="shared" si="53"/>
        <v/>
      </c>
      <c r="AJ192" s="64" t="str">
        <f t="shared" si="53"/>
        <v/>
      </c>
      <c r="AK192" s="64" t="str">
        <f t="shared" si="53"/>
        <v/>
      </c>
      <c r="AL192" s="64" t="str">
        <f t="shared" si="53"/>
        <v/>
      </c>
      <c r="AM192" s="64" t="str">
        <f t="shared" si="53"/>
        <v/>
      </c>
      <c r="AN192" s="64" t="str">
        <f t="shared" si="53"/>
        <v/>
      </c>
      <c r="AO192" s="64" t="str">
        <f t="shared" si="53"/>
        <v/>
      </c>
      <c r="AP192" s="64" t="str">
        <f t="shared" si="53"/>
        <v/>
      </c>
      <c r="AQ192" s="65">
        <f t="shared" si="51"/>
        <v>0</v>
      </c>
    </row>
    <row r="193" spans="2:43" x14ac:dyDescent="0.25">
      <c r="B193" t="str">
        <f t="shared" si="49"/>
        <v/>
      </c>
      <c r="C193" s="64" t="str">
        <f t="shared" si="53"/>
        <v/>
      </c>
      <c r="D193" s="64" t="str">
        <f t="shared" si="53"/>
        <v/>
      </c>
      <c r="E193" s="64" t="str">
        <f t="shared" si="53"/>
        <v/>
      </c>
      <c r="F193" s="64" t="str">
        <f t="shared" si="53"/>
        <v/>
      </c>
      <c r="G193" s="64" t="str">
        <f t="shared" si="53"/>
        <v/>
      </c>
      <c r="H193" s="64" t="str">
        <f t="shared" si="53"/>
        <v/>
      </c>
      <c r="I193" s="64" t="str">
        <f t="shared" si="53"/>
        <v/>
      </c>
      <c r="J193" s="64" t="str">
        <f t="shared" si="53"/>
        <v/>
      </c>
      <c r="K193" s="64" t="str">
        <f t="shared" si="53"/>
        <v/>
      </c>
      <c r="L193" s="64" t="str">
        <f t="shared" si="53"/>
        <v/>
      </c>
      <c r="M193" s="64" t="str">
        <f t="shared" si="53"/>
        <v/>
      </c>
      <c r="N193" s="64" t="str">
        <f t="shared" si="53"/>
        <v/>
      </c>
      <c r="O193" s="64" t="str">
        <f t="shared" si="53"/>
        <v/>
      </c>
      <c r="P193" s="64" t="str">
        <f t="shared" si="53"/>
        <v/>
      </c>
      <c r="Q193" s="64" t="str">
        <f t="shared" si="53"/>
        <v/>
      </c>
      <c r="R193" s="64" t="str">
        <f t="shared" si="53"/>
        <v/>
      </c>
      <c r="S193" s="64" t="str">
        <f t="shared" si="53"/>
        <v/>
      </c>
      <c r="T193" s="64" t="str">
        <f t="shared" si="53"/>
        <v/>
      </c>
      <c r="U193" s="64" t="str">
        <f t="shared" si="53"/>
        <v/>
      </c>
      <c r="V193" s="64" t="str">
        <f t="shared" si="53"/>
        <v/>
      </c>
      <c r="W193" s="64" t="str">
        <f t="shared" si="53"/>
        <v/>
      </c>
      <c r="X193" s="64" t="str">
        <f t="shared" si="53"/>
        <v/>
      </c>
      <c r="Y193" s="64" t="str">
        <f t="shared" si="53"/>
        <v/>
      </c>
      <c r="Z193" s="64" t="str">
        <f t="shared" si="53"/>
        <v/>
      </c>
      <c r="AA193" s="64" t="str">
        <f t="shared" si="53"/>
        <v/>
      </c>
      <c r="AB193" s="64" t="str">
        <f t="shared" si="53"/>
        <v/>
      </c>
      <c r="AC193" s="64" t="str">
        <f t="shared" si="53"/>
        <v/>
      </c>
      <c r="AD193" s="64" t="str">
        <f t="shared" si="53"/>
        <v/>
      </c>
      <c r="AE193" s="64" t="str">
        <f t="shared" si="53"/>
        <v/>
      </c>
      <c r="AF193" s="64" t="str">
        <f t="shared" si="53"/>
        <v/>
      </c>
      <c r="AG193" s="64" t="str">
        <f t="shared" si="53"/>
        <v/>
      </c>
      <c r="AH193" s="64" t="str">
        <f t="shared" si="53"/>
        <v/>
      </c>
      <c r="AI193" s="64" t="str">
        <f t="shared" si="53"/>
        <v/>
      </c>
      <c r="AJ193" s="64" t="str">
        <f t="shared" si="53"/>
        <v/>
      </c>
      <c r="AK193" s="64" t="str">
        <f t="shared" si="53"/>
        <v/>
      </c>
      <c r="AL193" s="64" t="str">
        <f t="shared" si="53"/>
        <v/>
      </c>
      <c r="AM193" s="64" t="str">
        <f t="shared" si="53"/>
        <v/>
      </c>
      <c r="AN193" s="64" t="str">
        <f t="shared" si="53"/>
        <v/>
      </c>
      <c r="AO193" s="64" t="str">
        <f t="shared" si="53"/>
        <v/>
      </c>
      <c r="AP193" s="64" t="str">
        <f t="shared" si="53"/>
        <v/>
      </c>
      <c r="AQ193" s="65">
        <f t="shared" si="51"/>
        <v>0</v>
      </c>
    </row>
    <row r="194" spans="2:43" x14ac:dyDescent="0.25">
      <c r="B194" t="str">
        <f t="shared" si="49"/>
        <v/>
      </c>
      <c r="C194" s="64" t="str">
        <f t="shared" si="53"/>
        <v/>
      </c>
      <c r="D194" s="64" t="str">
        <f t="shared" si="53"/>
        <v/>
      </c>
      <c r="E194" s="64" t="str">
        <f t="shared" si="53"/>
        <v/>
      </c>
      <c r="F194" s="64" t="str">
        <f t="shared" si="53"/>
        <v/>
      </c>
      <c r="G194" s="64" t="str">
        <f t="shared" si="53"/>
        <v/>
      </c>
      <c r="H194" s="64" t="str">
        <f t="shared" si="53"/>
        <v/>
      </c>
      <c r="I194" s="64" t="str">
        <f t="shared" si="53"/>
        <v/>
      </c>
      <c r="J194" s="64" t="str">
        <f t="shared" si="53"/>
        <v/>
      </c>
      <c r="K194" s="64" t="str">
        <f t="shared" si="53"/>
        <v/>
      </c>
      <c r="L194" s="64" t="str">
        <f t="shared" si="53"/>
        <v/>
      </c>
      <c r="M194" s="64" t="str">
        <f t="shared" si="53"/>
        <v/>
      </c>
      <c r="N194" s="64" t="str">
        <f t="shared" si="53"/>
        <v/>
      </c>
      <c r="O194" s="64" t="str">
        <f t="shared" si="53"/>
        <v/>
      </c>
      <c r="P194" s="64" t="str">
        <f t="shared" si="53"/>
        <v/>
      </c>
      <c r="Q194" s="64" t="str">
        <f t="shared" si="53"/>
        <v/>
      </c>
      <c r="R194" s="64" t="str">
        <f t="shared" si="53"/>
        <v/>
      </c>
      <c r="S194" s="64" t="str">
        <f t="shared" si="53"/>
        <v/>
      </c>
      <c r="T194" s="64" t="str">
        <f t="shared" si="53"/>
        <v/>
      </c>
      <c r="U194" s="64" t="str">
        <f t="shared" si="53"/>
        <v/>
      </c>
      <c r="V194" s="64" t="str">
        <f t="shared" si="53"/>
        <v/>
      </c>
      <c r="W194" s="64" t="str">
        <f t="shared" si="53"/>
        <v/>
      </c>
      <c r="X194" s="64" t="str">
        <f t="shared" si="53"/>
        <v/>
      </c>
      <c r="Y194" s="64" t="str">
        <f t="shared" si="53"/>
        <v/>
      </c>
      <c r="Z194" s="64" t="str">
        <f t="shared" si="53"/>
        <v/>
      </c>
      <c r="AA194" s="64" t="str">
        <f t="shared" si="53"/>
        <v/>
      </c>
      <c r="AB194" s="64" t="str">
        <f t="shared" si="53"/>
        <v/>
      </c>
      <c r="AC194" s="64" t="str">
        <f t="shared" si="53"/>
        <v/>
      </c>
      <c r="AD194" s="64" t="str">
        <f t="shared" si="53"/>
        <v/>
      </c>
      <c r="AE194" s="64" t="str">
        <f t="shared" si="53"/>
        <v/>
      </c>
      <c r="AF194" s="64" t="str">
        <f t="shared" si="53"/>
        <v/>
      </c>
      <c r="AG194" s="64" t="str">
        <f t="shared" si="53"/>
        <v/>
      </c>
      <c r="AH194" s="64" t="str">
        <f t="shared" si="53"/>
        <v/>
      </c>
      <c r="AI194" s="64" t="str">
        <f t="shared" si="53"/>
        <v/>
      </c>
      <c r="AJ194" s="64" t="str">
        <f t="shared" si="53"/>
        <v/>
      </c>
      <c r="AK194" s="64" t="str">
        <f t="shared" si="53"/>
        <v/>
      </c>
      <c r="AL194" s="64" t="str">
        <f t="shared" si="53"/>
        <v/>
      </c>
      <c r="AM194" s="64" t="str">
        <f t="shared" si="53"/>
        <v/>
      </c>
      <c r="AN194" s="64" t="str">
        <f t="shared" si="53"/>
        <v/>
      </c>
      <c r="AO194" s="64" t="str">
        <f t="shared" si="53"/>
        <v/>
      </c>
      <c r="AP194" s="64" t="str">
        <f t="shared" si="53"/>
        <v/>
      </c>
      <c r="AQ194" s="65">
        <f t="shared" si="51"/>
        <v>0</v>
      </c>
    </row>
    <row r="195" spans="2:43" x14ac:dyDescent="0.25">
      <c r="B195" t="str">
        <f t="shared" si="49"/>
        <v/>
      </c>
      <c r="C195" s="64" t="str">
        <f t="shared" si="53"/>
        <v/>
      </c>
      <c r="D195" s="64" t="str">
        <f t="shared" si="53"/>
        <v/>
      </c>
      <c r="E195" s="64" t="str">
        <f t="shared" si="53"/>
        <v/>
      </c>
      <c r="F195" s="64" t="str">
        <f t="shared" si="53"/>
        <v/>
      </c>
      <c r="G195" s="64" t="str">
        <f t="shared" si="53"/>
        <v/>
      </c>
      <c r="H195" s="64" t="str">
        <f t="shared" si="53"/>
        <v/>
      </c>
      <c r="I195" s="64" t="str">
        <f t="shared" si="53"/>
        <v/>
      </c>
      <c r="J195" s="64" t="str">
        <f t="shared" si="53"/>
        <v/>
      </c>
      <c r="K195" s="64" t="str">
        <f t="shared" si="53"/>
        <v/>
      </c>
      <c r="L195" s="64" t="str">
        <f t="shared" si="53"/>
        <v/>
      </c>
      <c r="M195" s="64" t="str">
        <f t="shared" si="53"/>
        <v/>
      </c>
      <c r="N195" s="64" t="str">
        <f t="shared" si="53"/>
        <v/>
      </c>
      <c r="O195" s="64" t="str">
        <f t="shared" si="53"/>
        <v/>
      </c>
      <c r="P195" s="64" t="str">
        <f t="shared" si="53"/>
        <v/>
      </c>
      <c r="Q195" s="64" t="str">
        <f t="shared" si="53"/>
        <v/>
      </c>
      <c r="R195" s="64" t="str">
        <f t="shared" si="53"/>
        <v/>
      </c>
      <c r="S195" s="64" t="str">
        <f t="shared" si="53"/>
        <v/>
      </c>
      <c r="T195" s="64" t="str">
        <f t="shared" si="53"/>
        <v/>
      </c>
      <c r="U195" s="64" t="str">
        <f t="shared" si="53"/>
        <v/>
      </c>
      <c r="V195" s="64" t="str">
        <f t="shared" si="53"/>
        <v/>
      </c>
      <c r="W195" s="64" t="str">
        <f t="shared" si="53"/>
        <v/>
      </c>
      <c r="X195" s="64" t="str">
        <f t="shared" si="53"/>
        <v/>
      </c>
      <c r="Y195" s="64" t="str">
        <f t="shared" si="53"/>
        <v/>
      </c>
      <c r="Z195" s="64" t="str">
        <f t="shared" si="53"/>
        <v/>
      </c>
      <c r="AA195" s="64" t="str">
        <f t="shared" si="53"/>
        <v/>
      </c>
      <c r="AB195" s="64" t="str">
        <f t="shared" si="53"/>
        <v/>
      </c>
      <c r="AC195" s="64" t="str">
        <f t="shared" si="53"/>
        <v/>
      </c>
      <c r="AD195" s="64" t="str">
        <f t="shared" si="53"/>
        <v/>
      </c>
      <c r="AE195" s="64" t="str">
        <f t="shared" si="53"/>
        <v/>
      </c>
      <c r="AF195" s="64" t="str">
        <f t="shared" si="53"/>
        <v/>
      </c>
      <c r="AG195" s="64" t="str">
        <f t="shared" si="53"/>
        <v/>
      </c>
      <c r="AH195" s="64" t="str">
        <f t="shared" si="53"/>
        <v/>
      </c>
      <c r="AI195" s="64" t="str">
        <f t="shared" si="53"/>
        <v/>
      </c>
      <c r="AJ195" s="64" t="str">
        <f t="shared" si="53"/>
        <v/>
      </c>
      <c r="AK195" s="64" t="str">
        <f t="shared" si="53"/>
        <v/>
      </c>
      <c r="AL195" s="64" t="str">
        <f t="shared" si="53"/>
        <v/>
      </c>
      <c r="AM195" s="64" t="str">
        <f t="shared" si="53"/>
        <v/>
      </c>
      <c r="AN195" s="64" t="str">
        <f t="shared" si="53"/>
        <v/>
      </c>
      <c r="AO195" s="64" t="str">
        <f t="shared" si="53"/>
        <v/>
      </c>
      <c r="AP195" s="64" t="str">
        <f t="shared" si="53"/>
        <v/>
      </c>
      <c r="AQ195" s="65">
        <f t="shared" si="51"/>
        <v>0</v>
      </c>
    </row>
    <row r="196" spans="2:43" x14ac:dyDescent="0.25">
      <c r="B196" t="str">
        <f t="shared" si="49"/>
        <v/>
      </c>
      <c r="C196" s="64" t="str">
        <f t="shared" si="53"/>
        <v/>
      </c>
      <c r="D196" s="64" t="str">
        <f t="shared" si="53"/>
        <v/>
      </c>
      <c r="E196" s="64" t="str">
        <f t="shared" si="53"/>
        <v/>
      </c>
      <c r="F196" s="64" t="str">
        <f t="shared" si="53"/>
        <v/>
      </c>
      <c r="G196" s="64" t="str">
        <f t="shared" si="53"/>
        <v/>
      </c>
      <c r="H196" s="64" t="str">
        <f t="shared" si="53"/>
        <v/>
      </c>
      <c r="I196" s="64" t="str">
        <f t="shared" si="53"/>
        <v/>
      </c>
      <c r="J196" s="64" t="str">
        <f t="shared" si="53"/>
        <v/>
      </c>
      <c r="K196" s="64" t="str">
        <f t="shared" si="53"/>
        <v/>
      </c>
      <c r="L196" s="64" t="str">
        <f t="shared" si="53"/>
        <v/>
      </c>
      <c r="M196" s="64" t="str">
        <f t="shared" si="53"/>
        <v/>
      </c>
      <c r="N196" s="64" t="str">
        <f t="shared" si="53"/>
        <v/>
      </c>
      <c r="O196" s="64" t="str">
        <f t="shared" si="53"/>
        <v/>
      </c>
      <c r="P196" s="64" t="str">
        <f t="shared" si="53"/>
        <v/>
      </c>
      <c r="Q196" s="64" t="str">
        <f t="shared" si="53"/>
        <v/>
      </c>
      <c r="R196" s="64" t="str">
        <f t="shared" ref="R196:BE196" si="54">R116</f>
        <v/>
      </c>
      <c r="S196" s="64" t="str">
        <f t="shared" si="54"/>
        <v/>
      </c>
      <c r="T196" s="64" t="str">
        <f t="shared" si="54"/>
        <v/>
      </c>
      <c r="U196" s="64" t="str">
        <f t="shared" si="54"/>
        <v/>
      </c>
      <c r="V196" s="64" t="str">
        <f t="shared" si="54"/>
        <v/>
      </c>
      <c r="W196" s="64" t="str">
        <f t="shared" si="54"/>
        <v/>
      </c>
      <c r="X196" s="64" t="str">
        <f t="shared" si="54"/>
        <v/>
      </c>
      <c r="Y196" s="64" t="str">
        <f t="shared" si="54"/>
        <v/>
      </c>
      <c r="Z196" s="64" t="str">
        <f t="shared" si="54"/>
        <v/>
      </c>
      <c r="AA196" s="64" t="str">
        <f t="shared" si="54"/>
        <v/>
      </c>
      <c r="AB196" s="64" t="str">
        <f t="shared" si="54"/>
        <v/>
      </c>
      <c r="AC196" s="64" t="str">
        <f t="shared" si="54"/>
        <v/>
      </c>
      <c r="AD196" s="64" t="str">
        <f t="shared" si="54"/>
        <v/>
      </c>
      <c r="AE196" s="64" t="str">
        <f t="shared" si="54"/>
        <v/>
      </c>
      <c r="AF196" s="64" t="str">
        <f t="shared" si="54"/>
        <v/>
      </c>
      <c r="AG196" s="64" t="str">
        <f t="shared" si="54"/>
        <v/>
      </c>
      <c r="AH196" s="64" t="str">
        <f t="shared" si="54"/>
        <v/>
      </c>
      <c r="AI196" s="64" t="str">
        <f t="shared" si="54"/>
        <v/>
      </c>
      <c r="AJ196" s="64" t="str">
        <f t="shared" si="54"/>
        <v/>
      </c>
      <c r="AK196" s="64" t="str">
        <f t="shared" si="54"/>
        <v/>
      </c>
      <c r="AL196" s="64" t="str">
        <f t="shared" si="54"/>
        <v/>
      </c>
      <c r="AM196" s="64" t="str">
        <f t="shared" si="54"/>
        <v/>
      </c>
      <c r="AN196" s="64" t="str">
        <f t="shared" si="54"/>
        <v/>
      </c>
      <c r="AO196" s="64" t="str">
        <f t="shared" si="54"/>
        <v/>
      </c>
      <c r="AP196" s="64" t="str">
        <f t="shared" si="54"/>
        <v/>
      </c>
      <c r="AQ196" s="65">
        <f t="shared" si="51"/>
        <v>0</v>
      </c>
    </row>
    <row r="197" spans="2:43" x14ac:dyDescent="0.25">
      <c r="B197" t="str">
        <f t="shared" si="49"/>
        <v/>
      </c>
      <c r="C197" s="64" t="str">
        <f t="shared" ref="C197:AP203" si="55">C117</f>
        <v/>
      </c>
      <c r="D197" s="64" t="str">
        <f t="shared" si="55"/>
        <v/>
      </c>
      <c r="E197" s="64" t="str">
        <f t="shared" si="55"/>
        <v/>
      </c>
      <c r="F197" s="64" t="str">
        <f t="shared" si="55"/>
        <v/>
      </c>
      <c r="G197" s="64" t="str">
        <f t="shared" si="55"/>
        <v/>
      </c>
      <c r="H197" s="64" t="str">
        <f t="shared" si="55"/>
        <v/>
      </c>
      <c r="I197" s="64" t="str">
        <f t="shared" si="55"/>
        <v/>
      </c>
      <c r="J197" s="64" t="str">
        <f t="shared" si="55"/>
        <v/>
      </c>
      <c r="K197" s="64" t="str">
        <f t="shared" si="55"/>
        <v/>
      </c>
      <c r="L197" s="64" t="str">
        <f t="shared" si="55"/>
        <v/>
      </c>
      <c r="M197" s="64" t="str">
        <f t="shared" si="55"/>
        <v/>
      </c>
      <c r="N197" s="64" t="str">
        <f t="shared" si="55"/>
        <v/>
      </c>
      <c r="O197" s="64" t="str">
        <f t="shared" si="55"/>
        <v/>
      </c>
      <c r="P197" s="64" t="str">
        <f t="shared" si="55"/>
        <v/>
      </c>
      <c r="Q197" s="64" t="str">
        <f t="shared" si="55"/>
        <v/>
      </c>
      <c r="R197" s="64" t="str">
        <f t="shared" si="55"/>
        <v/>
      </c>
      <c r="S197" s="64" t="str">
        <f t="shared" si="55"/>
        <v/>
      </c>
      <c r="T197" s="64" t="str">
        <f t="shared" si="55"/>
        <v/>
      </c>
      <c r="U197" s="64" t="str">
        <f t="shared" si="55"/>
        <v/>
      </c>
      <c r="V197" s="64" t="str">
        <f t="shared" si="55"/>
        <v/>
      </c>
      <c r="W197" s="64" t="str">
        <f t="shared" si="55"/>
        <v/>
      </c>
      <c r="X197" s="64" t="str">
        <f t="shared" si="55"/>
        <v/>
      </c>
      <c r="Y197" s="64" t="str">
        <f t="shared" si="55"/>
        <v/>
      </c>
      <c r="Z197" s="64" t="str">
        <f t="shared" si="55"/>
        <v/>
      </c>
      <c r="AA197" s="64" t="str">
        <f t="shared" si="55"/>
        <v/>
      </c>
      <c r="AB197" s="64" t="str">
        <f t="shared" si="55"/>
        <v/>
      </c>
      <c r="AC197" s="64" t="str">
        <f t="shared" si="55"/>
        <v/>
      </c>
      <c r="AD197" s="64" t="str">
        <f t="shared" si="55"/>
        <v/>
      </c>
      <c r="AE197" s="64" t="str">
        <f t="shared" si="55"/>
        <v/>
      </c>
      <c r="AF197" s="64" t="str">
        <f t="shared" si="55"/>
        <v/>
      </c>
      <c r="AG197" s="64" t="str">
        <f t="shared" si="55"/>
        <v/>
      </c>
      <c r="AH197" s="64" t="str">
        <f t="shared" si="55"/>
        <v/>
      </c>
      <c r="AI197" s="64" t="str">
        <f t="shared" si="55"/>
        <v/>
      </c>
      <c r="AJ197" s="64" t="str">
        <f t="shared" si="55"/>
        <v/>
      </c>
      <c r="AK197" s="64" t="str">
        <f t="shared" si="55"/>
        <v/>
      </c>
      <c r="AL197" s="64" t="str">
        <f t="shared" si="55"/>
        <v/>
      </c>
      <c r="AM197" s="64" t="str">
        <f t="shared" si="55"/>
        <v/>
      </c>
      <c r="AN197" s="64" t="str">
        <f t="shared" si="55"/>
        <v/>
      </c>
      <c r="AO197" s="64" t="str">
        <f t="shared" si="55"/>
        <v/>
      </c>
      <c r="AP197" s="64" t="str">
        <f t="shared" si="55"/>
        <v/>
      </c>
      <c r="AQ197" s="65">
        <f t="shared" si="51"/>
        <v>0</v>
      </c>
    </row>
    <row r="198" spans="2:43" x14ac:dyDescent="0.25">
      <c r="B198" t="str">
        <f t="shared" si="49"/>
        <v/>
      </c>
      <c r="C198" s="64" t="str">
        <f t="shared" si="55"/>
        <v/>
      </c>
      <c r="D198" s="64" t="str">
        <f t="shared" si="55"/>
        <v/>
      </c>
      <c r="E198" s="64" t="str">
        <f t="shared" si="55"/>
        <v/>
      </c>
      <c r="F198" s="64" t="str">
        <f t="shared" si="55"/>
        <v/>
      </c>
      <c r="G198" s="64" t="str">
        <f t="shared" si="55"/>
        <v/>
      </c>
      <c r="H198" s="64" t="str">
        <f t="shared" si="55"/>
        <v/>
      </c>
      <c r="I198" s="64" t="str">
        <f t="shared" si="55"/>
        <v/>
      </c>
      <c r="J198" s="64" t="str">
        <f t="shared" si="55"/>
        <v/>
      </c>
      <c r="K198" s="64" t="str">
        <f t="shared" si="55"/>
        <v/>
      </c>
      <c r="L198" s="64" t="str">
        <f t="shared" si="55"/>
        <v/>
      </c>
      <c r="M198" s="64" t="str">
        <f t="shared" si="55"/>
        <v/>
      </c>
      <c r="N198" s="64" t="str">
        <f t="shared" si="55"/>
        <v/>
      </c>
      <c r="O198" s="64" t="str">
        <f t="shared" si="55"/>
        <v/>
      </c>
      <c r="P198" s="64" t="str">
        <f t="shared" si="55"/>
        <v/>
      </c>
      <c r="Q198" s="64" t="str">
        <f t="shared" si="55"/>
        <v/>
      </c>
      <c r="R198" s="64" t="str">
        <f t="shared" si="55"/>
        <v/>
      </c>
      <c r="S198" s="64" t="str">
        <f t="shared" si="55"/>
        <v/>
      </c>
      <c r="T198" s="64" t="str">
        <f t="shared" si="55"/>
        <v/>
      </c>
      <c r="U198" s="64" t="str">
        <f t="shared" si="55"/>
        <v/>
      </c>
      <c r="V198" s="64" t="str">
        <f t="shared" si="55"/>
        <v/>
      </c>
      <c r="W198" s="64" t="str">
        <f t="shared" si="55"/>
        <v/>
      </c>
      <c r="X198" s="64" t="str">
        <f t="shared" si="55"/>
        <v/>
      </c>
      <c r="Y198" s="64" t="str">
        <f t="shared" si="55"/>
        <v/>
      </c>
      <c r="Z198" s="64" t="str">
        <f t="shared" si="55"/>
        <v/>
      </c>
      <c r="AA198" s="64" t="str">
        <f t="shared" si="55"/>
        <v/>
      </c>
      <c r="AB198" s="64" t="str">
        <f t="shared" si="55"/>
        <v/>
      </c>
      <c r="AC198" s="64" t="str">
        <f t="shared" si="55"/>
        <v/>
      </c>
      <c r="AD198" s="64" t="str">
        <f t="shared" si="55"/>
        <v/>
      </c>
      <c r="AE198" s="64" t="str">
        <f t="shared" si="55"/>
        <v/>
      </c>
      <c r="AF198" s="64" t="str">
        <f t="shared" si="55"/>
        <v/>
      </c>
      <c r="AG198" s="64" t="str">
        <f t="shared" si="55"/>
        <v/>
      </c>
      <c r="AH198" s="64" t="str">
        <f t="shared" si="55"/>
        <v/>
      </c>
      <c r="AI198" s="64" t="str">
        <f t="shared" si="55"/>
        <v/>
      </c>
      <c r="AJ198" s="64" t="str">
        <f t="shared" si="55"/>
        <v/>
      </c>
      <c r="AK198" s="64" t="str">
        <f t="shared" si="55"/>
        <v/>
      </c>
      <c r="AL198" s="64" t="str">
        <f t="shared" si="55"/>
        <v/>
      </c>
      <c r="AM198" s="64" t="str">
        <f t="shared" si="55"/>
        <v/>
      </c>
      <c r="AN198" s="64" t="str">
        <f t="shared" si="55"/>
        <v/>
      </c>
      <c r="AO198" s="64" t="str">
        <f t="shared" si="55"/>
        <v/>
      </c>
      <c r="AP198" s="64" t="str">
        <f t="shared" si="55"/>
        <v/>
      </c>
      <c r="AQ198" s="65">
        <f t="shared" si="51"/>
        <v>0</v>
      </c>
    </row>
    <row r="199" spans="2:43" x14ac:dyDescent="0.25">
      <c r="B199" t="str">
        <f t="shared" si="49"/>
        <v/>
      </c>
      <c r="C199" s="64" t="str">
        <f t="shared" si="55"/>
        <v/>
      </c>
      <c r="D199" s="64" t="str">
        <f t="shared" si="55"/>
        <v/>
      </c>
      <c r="E199" s="64" t="str">
        <f t="shared" si="55"/>
        <v/>
      </c>
      <c r="F199" s="64" t="str">
        <f t="shared" si="55"/>
        <v/>
      </c>
      <c r="G199" s="64" t="str">
        <f t="shared" si="55"/>
        <v/>
      </c>
      <c r="H199" s="64" t="str">
        <f t="shared" si="55"/>
        <v/>
      </c>
      <c r="I199" s="64" t="str">
        <f t="shared" si="55"/>
        <v/>
      </c>
      <c r="J199" s="64" t="str">
        <f t="shared" si="55"/>
        <v/>
      </c>
      <c r="K199" s="64" t="str">
        <f t="shared" si="55"/>
        <v/>
      </c>
      <c r="L199" s="64" t="str">
        <f t="shared" si="55"/>
        <v/>
      </c>
      <c r="M199" s="64" t="str">
        <f t="shared" si="55"/>
        <v/>
      </c>
      <c r="N199" s="64" t="str">
        <f t="shared" si="55"/>
        <v/>
      </c>
      <c r="O199" s="64" t="str">
        <f t="shared" si="55"/>
        <v/>
      </c>
      <c r="P199" s="64" t="str">
        <f t="shared" si="55"/>
        <v/>
      </c>
      <c r="Q199" s="64" t="str">
        <f t="shared" si="55"/>
        <v/>
      </c>
      <c r="R199" s="64" t="str">
        <f t="shared" si="55"/>
        <v/>
      </c>
      <c r="S199" s="64" t="str">
        <f t="shared" si="55"/>
        <v/>
      </c>
      <c r="T199" s="64" t="str">
        <f t="shared" si="55"/>
        <v/>
      </c>
      <c r="U199" s="64" t="str">
        <f t="shared" si="55"/>
        <v/>
      </c>
      <c r="V199" s="64" t="str">
        <f t="shared" si="55"/>
        <v/>
      </c>
      <c r="W199" s="64" t="str">
        <f t="shared" si="55"/>
        <v/>
      </c>
      <c r="X199" s="64" t="str">
        <f t="shared" si="55"/>
        <v/>
      </c>
      <c r="Y199" s="64" t="str">
        <f t="shared" si="55"/>
        <v/>
      </c>
      <c r="Z199" s="64" t="str">
        <f t="shared" si="55"/>
        <v/>
      </c>
      <c r="AA199" s="64" t="str">
        <f t="shared" si="55"/>
        <v/>
      </c>
      <c r="AB199" s="64" t="str">
        <f t="shared" si="55"/>
        <v/>
      </c>
      <c r="AC199" s="64" t="str">
        <f t="shared" si="55"/>
        <v/>
      </c>
      <c r="AD199" s="64" t="str">
        <f t="shared" si="55"/>
        <v/>
      </c>
      <c r="AE199" s="64" t="str">
        <f t="shared" si="55"/>
        <v/>
      </c>
      <c r="AF199" s="64" t="str">
        <f t="shared" si="55"/>
        <v/>
      </c>
      <c r="AG199" s="64" t="str">
        <f t="shared" si="55"/>
        <v/>
      </c>
      <c r="AH199" s="64" t="str">
        <f t="shared" si="55"/>
        <v/>
      </c>
      <c r="AI199" s="64" t="str">
        <f t="shared" si="55"/>
        <v/>
      </c>
      <c r="AJ199" s="64" t="str">
        <f t="shared" si="55"/>
        <v/>
      </c>
      <c r="AK199" s="64" t="str">
        <f t="shared" si="55"/>
        <v/>
      </c>
      <c r="AL199" s="64" t="str">
        <f t="shared" si="55"/>
        <v/>
      </c>
      <c r="AM199" s="64" t="str">
        <f t="shared" si="55"/>
        <v/>
      </c>
      <c r="AN199" s="64" t="str">
        <f t="shared" si="55"/>
        <v/>
      </c>
      <c r="AO199" s="64" t="str">
        <f t="shared" si="55"/>
        <v/>
      </c>
      <c r="AP199" s="64" t="str">
        <f t="shared" si="55"/>
        <v/>
      </c>
      <c r="AQ199" s="65">
        <f t="shared" si="51"/>
        <v>0</v>
      </c>
    </row>
    <row r="200" spans="2:43" x14ac:dyDescent="0.25">
      <c r="B200" t="str">
        <f t="shared" si="49"/>
        <v/>
      </c>
      <c r="C200" s="64" t="str">
        <f t="shared" si="55"/>
        <v/>
      </c>
      <c r="D200" s="64" t="str">
        <f t="shared" si="55"/>
        <v/>
      </c>
      <c r="E200" s="64" t="str">
        <f t="shared" si="55"/>
        <v/>
      </c>
      <c r="F200" s="64" t="str">
        <f t="shared" si="55"/>
        <v/>
      </c>
      <c r="G200" s="64" t="str">
        <f t="shared" si="55"/>
        <v/>
      </c>
      <c r="H200" s="64" t="str">
        <f t="shared" si="55"/>
        <v/>
      </c>
      <c r="I200" s="64" t="str">
        <f t="shared" si="55"/>
        <v/>
      </c>
      <c r="J200" s="64" t="str">
        <f t="shared" si="55"/>
        <v/>
      </c>
      <c r="K200" s="64" t="str">
        <f t="shared" si="55"/>
        <v/>
      </c>
      <c r="L200" s="64" t="str">
        <f t="shared" si="55"/>
        <v/>
      </c>
      <c r="M200" s="64" t="str">
        <f t="shared" si="55"/>
        <v/>
      </c>
      <c r="N200" s="64" t="str">
        <f t="shared" si="55"/>
        <v/>
      </c>
      <c r="O200" s="64" t="str">
        <f t="shared" si="55"/>
        <v/>
      </c>
      <c r="P200" s="64" t="str">
        <f t="shared" si="55"/>
        <v/>
      </c>
      <c r="Q200" s="64" t="str">
        <f t="shared" si="55"/>
        <v/>
      </c>
      <c r="R200" s="64" t="str">
        <f t="shared" si="55"/>
        <v/>
      </c>
      <c r="S200" s="64" t="str">
        <f t="shared" si="55"/>
        <v/>
      </c>
      <c r="T200" s="64" t="str">
        <f t="shared" si="55"/>
        <v/>
      </c>
      <c r="U200" s="64" t="str">
        <f t="shared" si="55"/>
        <v/>
      </c>
      <c r="V200" s="64" t="str">
        <f t="shared" si="55"/>
        <v/>
      </c>
      <c r="W200" s="64" t="str">
        <f t="shared" si="55"/>
        <v/>
      </c>
      <c r="X200" s="64" t="str">
        <f t="shared" si="55"/>
        <v/>
      </c>
      <c r="Y200" s="64" t="str">
        <f t="shared" si="55"/>
        <v/>
      </c>
      <c r="Z200" s="64" t="str">
        <f t="shared" si="55"/>
        <v/>
      </c>
      <c r="AA200" s="64" t="str">
        <f t="shared" si="55"/>
        <v/>
      </c>
      <c r="AB200" s="64" t="str">
        <f t="shared" si="55"/>
        <v/>
      </c>
      <c r="AC200" s="64" t="str">
        <f t="shared" si="55"/>
        <v/>
      </c>
      <c r="AD200" s="64" t="str">
        <f t="shared" si="55"/>
        <v/>
      </c>
      <c r="AE200" s="64" t="str">
        <f t="shared" si="55"/>
        <v/>
      </c>
      <c r="AF200" s="64" t="str">
        <f t="shared" si="55"/>
        <v/>
      </c>
      <c r="AG200" s="64" t="str">
        <f t="shared" si="55"/>
        <v/>
      </c>
      <c r="AH200" s="64" t="str">
        <f t="shared" si="55"/>
        <v/>
      </c>
      <c r="AI200" s="64" t="str">
        <f t="shared" si="55"/>
        <v/>
      </c>
      <c r="AJ200" s="64" t="str">
        <f t="shared" si="55"/>
        <v/>
      </c>
      <c r="AK200" s="64" t="str">
        <f t="shared" si="55"/>
        <v/>
      </c>
      <c r="AL200" s="64" t="str">
        <f t="shared" si="55"/>
        <v/>
      </c>
      <c r="AM200" s="64" t="str">
        <f t="shared" si="55"/>
        <v/>
      </c>
      <c r="AN200" s="64" t="str">
        <f t="shared" si="55"/>
        <v/>
      </c>
      <c r="AO200" s="64" t="str">
        <f t="shared" si="55"/>
        <v/>
      </c>
      <c r="AP200" s="64" t="str">
        <f t="shared" si="55"/>
        <v/>
      </c>
      <c r="AQ200" s="65">
        <f t="shared" si="51"/>
        <v>0</v>
      </c>
    </row>
    <row r="201" spans="2:43" x14ac:dyDescent="0.25">
      <c r="B201" t="str">
        <f t="shared" si="49"/>
        <v/>
      </c>
      <c r="C201" s="64" t="str">
        <f t="shared" si="55"/>
        <v/>
      </c>
      <c r="D201" s="64" t="str">
        <f t="shared" si="55"/>
        <v/>
      </c>
      <c r="E201" s="64" t="str">
        <f t="shared" si="55"/>
        <v/>
      </c>
      <c r="F201" s="64" t="str">
        <f t="shared" si="55"/>
        <v/>
      </c>
      <c r="G201" s="64" t="str">
        <f t="shared" si="55"/>
        <v/>
      </c>
      <c r="H201" s="64" t="str">
        <f t="shared" si="55"/>
        <v/>
      </c>
      <c r="I201" s="64" t="str">
        <f t="shared" si="55"/>
        <v/>
      </c>
      <c r="J201" s="64" t="str">
        <f t="shared" si="55"/>
        <v/>
      </c>
      <c r="K201" s="64" t="str">
        <f t="shared" si="55"/>
        <v/>
      </c>
      <c r="L201" s="64" t="str">
        <f t="shared" si="55"/>
        <v/>
      </c>
      <c r="M201" s="64" t="str">
        <f t="shared" si="55"/>
        <v/>
      </c>
      <c r="N201" s="64" t="str">
        <f t="shared" si="55"/>
        <v/>
      </c>
      <c r="O201" s="64" t="str">
        <f t="shared" si="55"/>
        <v/>
      </c>
      <c r="P201" s="64" t="str">
        <f t="shared" si="55"/>
        <v/>
      </c>
      <c r="Q201" s="64" t="str">
        <f t="shared" si="55"/>
        <v/>
      </c>
      <c r="R201" s="64" t="str">
        <f t="shared" si="55"/>
        <v/>
      </c>
      <c r="S201" s="64" t="str">
        <f t="shared" si="55"/>
        <v/>
      </c>
      <c r="T201" s="64" t="str">
        <f t="shared" si="55"/>
        <v/>
      </c>
      <c r="U201" s="64" t="str">
        <f t="shared" si="55"/>
        <v/>
      </c>
      <c r="V201" s="64" t="str">
        <f t="shared" si="55"/>
        <v/>
      </c>
      <c r="W201" s="64" t="str">
        <f t="shared" si="55"/>
        <v/>
      </c>
      <c r="X201" s="64" t="str">
        <f t="shared" si="55"/>
        <v/>
      </c>
      <c r="Y201" s="64" t="str">
        <f t="shared" si="55"/>
        <v/>
      </c>
      <c r="Z201" s="64" t="str">
        <f t="shared" si="55"/>
        <v/>
      </c>
      <c r="AA201" s="64" t="str">
        <f t="shared" si="55"/>
        <v/>
      </c>
      <c r="AB201" s="64" t="str">
        <f t="shared" si="55"/>
        <v/>
      </c>
      <c r="AC201" s="64" t="str">
        <f t="shared" si="55"/>
        <v/>
      </c>
      <c r="AD201" s="64" t="str">
        <f t="shared" si="55"/>
        <v/>
      </c>
      <c r="AE201" s="64" t="str">
        <f t="shared" si="55"/>
        <v/>
      </c>
      <c r="AF201" s="64" t="str">
        <f t="shared" si="55"/>
        <v/>
      </c>
      <c r="AG201" s="64" t="str">
        <f t="shared" si="55"/>
        <v/>
      </c>
      <c r="AH201" s="64" t="str">
        <f t="shared" si="55"/>
        <v/>
      </c>
      <c r="AI201" s="64" t="str">
        <f t="shared" si="55"/>
        <v/>
      </c>
      <c r="AJ201" s="64" t="str">
        <f t="shared" si="55"/>
        <v/>
      </c>
      <c r="AK201" s="64" t="str">
        <f t="shared" si="55"/>
        <v/>
      </c>
      <c r="AL201" s="64" t="str">
        <f t="shared" si="55"/>
        <v/>
      </c>
      <c r="AM201" s="64" t="str">
        <f t="shared" si="55"/>
        <v/>
      </c>
      <c r="AN201" s="64" t="str">
        <f t="shared" si="55"/>
        <v/>
      </c>
      <c r="AO201" s="64" t="str">
        <f t="shared" si="55"/>
        <v/>
      </c>
      <c r="AP201" s="64" t="str">
        <f t="shared" si="55"/>
        <v/>
      </c>
      <c r="AQ201" s="65">
        <f t="shared" si="51"/>
        <v>0</v>
      </c>
    </row>
    <row r="202" spans="2:43" x14ac:dyDescent="0.25">
      <c r="B202" t="str">
        <f t="shared" si="49"/>
        <v/>
      </c>
      <c r="C202" s="64" t="str">
        <f t="shared" si="55"/>
        <v/>
      </c>
      <c r="D202" s="64" t="str">
        <f t="shared" si="55"/>
        <v/>
      </c>
      <c r="E202" s="64" t="str">
        <f t="shared" si="55"/>
        <v/>
      </c>
      <c r="F202" s="64" t="str">
        <f t="shared" si="55"/>
        <v/>
      </c>
      <c r="G202" s="64" t="str">
        <f t="shared" si="55"/>
        <v/>
      </c>
      <c r="H202" s="64" t="str">
        <f t="shared" si="55"/>
        <v/>
      </c>
      <c r="I202" s="64" t="str">
        <f t="shared" si="55"/>
        <v/>
      </c>
      <c r="J202" s="64" t="str">
        <f t="shared" si="55"/>
        <v/>
      </c>
      <c r="K202" s="64" t="str">
        <f t="shared" si="55"/>
        <v/>
      </c>
      <c r="L202" s="64" t="str">
        <f t="shared" si="55"/>
        <v/>
      </c>
      <c r="M202" s="64" t="str">
        <f t="shared" si="55"/>
        <v/>
      </c>
      <c r="N202" s="64" t="str">
        <f t="shared" si="55"/>
        <v/>
      </c>
      <c r="O202" s="64" t="str">
        <f t="shared" si="55"/>
        <v/>
      </c>
      <c r="P202" s="64" t="str">
        <f t="shared" si="55"/>
        <v/>
      </c>
      <c r="Q202" s="64" t="str">
        <f t="shared" si="55"/>
        <v/>
      </c>
      <c r="R202" s="64" t="str">
        <f t="shared" si="55"/>
        <v/>
      </c>
      <c r="S202" s="64" t="str">
        <f t="shared" si="55"/>
        <v/>
      </c>
      <c r="T202" s="64" t="str">
        <f t="shared" si="55"/>
        <v/>
      </c>
      <c r="U202" s="64" t="str">
        <f t="shared" si="55"/>
        <v/>
      </c>
      <c r="V202" s="64" t="str">
        <f t="shared" si="55"/>
        <v/>
      </c>
      <c r="W202" s="64" t="str">
        <f t="shared" si="55"/>
        <v/>
      </c>
      <c r="X202" s="64" t="str">
        <f t="shared" si="55"/>
        <v/>
      </c>
      <c r="Y202" s="64" t="str">
        <f t="shared" si="55"/>
        <v/>
      </c>
      <c r="Z202" s="64" t="str">
        <f t="shared" si="55"/>
        <v/>
      </c>
      <c r="AA202" s="64" t="str">
        <f t="shared" si="55"/>
        <v/>
      </c>
      <c r="AB202" s="64" t="str">
        <f t="shared" si="55"/>
        <v/>
      </c>
      <c r="AC202" s="64" t="str">
        <f t="shared" si="55"/>
        <v/>
      </c>
      <c r="AD202" s="64" t="str">
        <f t="shared" si="55"/>
        <v/>
      </c>
      <c r="AE202" s="64" t="str">
        <f t="shared" si="55"/>
        <v/>
      </c>
      <c r="AF202" s="64" t="str">
        <f t="shared" si="55"/>
        <v/>
      </c>
      <c r="AG202" s="64" t="str">
        <f t="shared" si="55"/>
        <v/>
      </c>
      <c r="AH202" s="64" t="str">
        <f t="shared" si="55"/>
        <v/>
      </c>
      <c r="AI202" s="64" t="str">
        <f t="shared" si="55"/>
        <v/>
      </c>
      <c r="AJ202" s="64" t="str">
        <f t="shared" si="55"/>
        <v/>
      </c>
      <c r="AK202" s="64" t="str">
        <f t="shared" si="55"/>
        <v/>
      </c>
      <c r="AL202" s="64" t="str">
        <f t="shared" si="55"/>
        <v/>
      </c>
      <c r="AM202" s="64" t="str">
        <f t="shared" si="55"/>
        <v/>
      </c>
      <c r="AN202" s="64" t="str">
        <f t="shared" si="55"/>
        <v/>
      </c>
      <c r="AO202" s="64" t="str">
        <f t="shared" si="55"/>
        <v/>
      </c>
      <c r="AP202" s="64" t="str">
        <f t="shared" si="55"/>
        <v/>
      </c>
      <c r="AQ202" s="65">
        <f t="shared" si="51"/>
        <v>0</v>
      </c>
    </row>
    <row r="203" spans="2:43" x14ac:dyDescent="0.25">
      <c r="B203" t="str">
        <f t="shared" si="49"/>
        <v/>
      </c>
      <c r="C203" s="64" t="str">
        <f t="shared" si="55"/>
        <v/>
      </c>
      <c r="D203" s="64" t="str">
        <f t="shared" si="55"/>
        <v/>
      </c>
      <c r="E203" s="64" t="str">
        <f t="shared" si="55"/>
        <v/>
      </c>
      <c r="F203" s="64" t="str">
        <f t="shared" si="55"/>
        <v/>
      </c>
      <c r="G203" s="64" t="str">
        <f t="shared" si="55"/>
        <v/>
      </c>
      <c r="H203" s="64" t="str">
        <f t="shared" si="55"/>
        <v/>
      </c>
      <c r="I203" s="64" t="str">
        <f t="shared" si="55"/>
        <v/>
      </c>
      <c r="J203" s="64" t="str">
        <f t="shared" si="55"/>
        <v/>
      </c>
      <c r="K203" s="64" t="str">
        <f t="shared" si="55"/>
        <v/>
      </c>
      <c r="L203" s="64" t="str">
        <f t="shared" si="55"/>
        <v/>
      </c>
      <c r="M203" s="64" t="str">
        <f t="shared" si="55"/>
        <v/>
      </c>
      <c r="N203" s="64" t="str">
        <f t="shared" si="55"/>
        <v/>
      </c>
      <c r="O203" s="64" t="str">
        <f t="shared" si="55"/>
        <v/>
      </c>
      <c r="P203" s="64" t="str">
        <f t="shared" si="55"/>
        <v/>
      </c>
      <c r="Q203" s="64" t="str">
        <f t="shared" si="55"/>
        <v/>
      </c>
      <c r="R203" s="64" t="str">
        <f t="shared" ref="R203:BE203" si="56">R123</f>
        <v/>
      </c>
      <c r="S203" s="64" t="str">
        <f t="shared" si="56"/>
        <v/>
      </c>
      <c r="T203" s="64" t="str">
        <f t="shared" si="56"/>
        <v/>
      </c>
      <c r="U203" s="64" t="str">
        <f t="shared" si="56"/>
        <v/>
      </c>
      <c r="V203" s="64" t="str">
        <f t="shared" si="56"/>
        <v/>
      </c>
      <c r="W203" s="64" t="str">
        <f t="shared" si="56"/>
        <v/>
      </c>
      <c r="X203" s="64" t="str">
        <f t="shared" si="56"/>
        <v/>
      </c>
      <c r="Y203" s="64" t="str">
        <f t="shared" si="56"/>
        <v/>
      </c>
      <c r="Z203" s="64" t="str">
        <f t="shared" si="56"/>
        <v/>
      </c>
      <c r="AA203" s="64" t="str">
        <f t="shared" si="56"/>
        <v/>
      </c>
      <c r="AB203" s="64" t="str">
        <f t="shared" si="56"/>
        <v/>
      </c>
      <c r="AC203" s="64" t="str">
        <f t="shared" si="56"/>
        <v/>
      </c>
      <c r="AD203" s="64" t="str">
        <f t="shared" si="56"/>
        <v/>
      </c>
      <c r="AE203" s="64" t="str">
        <f t="shared" si="56"/>
        <v/>
      </c>
      <c r="AF203" s="64" t="str">
        <f t="shared" si="56"/>
        <v/>
      </c>
      <c r="AG203" s="64" t="str">
        <f t="shared" si="56"/>
        <v/>
      </c>
      <c r="AH203" s="64" t="str">
        <f t="shared" si="56"/>
        <v/>
      </c>
      <c r="AI203" s="64" t="str">
        <f t="shared" si="56"/>
        <v/>
      </c>
      <c r="AJ203" s="64" t="str">
        <f t="shared" si="56"/>
        <v/>
      </c>
      <c r="AK203" s="64" t="str">
        <f t="shared" si="56"/>
        <v/>
      </c>
      <c r="AL203" s="64" t="str">
        <f t="shared" si="56"/>
        <v/>
      </c>
      <c r="AM203" s="64" t="str">
        <f t="shared" si="56"/>
        <v/>
      </c>
      <c r="AN203" s="64" t="str">
        <f t="shared" si="56"/>
        <v/>
      </c>
      <c r="AO203" s="64" t="str">
        <f t="shared" si="56"/>
        <v/>
      </c>
      <c r="AP203" s="64" t="str">
        <f t="shared" si="56"/>
        <v/>
      </c>
      <c r="AQ203" s="65">
        <f t="shared" si="51"/>
        <v>0</v>
      </c>
    </row>
    <row r="204" spans="2:43" x14ac:dyDescent="0.25">
      <c r="B204" t="str">
        <f t="shared" si="49"/>
        <v/>
      </c>
      <c r="C204" s="64" t="str">
        <f t="shared" ref="C204:AP210" si="57">C124</f>
        <v/>
      </c>
      <c r="D204" s="64" t="str">
        <f t="shared" si="57"/>
        <v/>
      </c>
      <c r="E204" s="64" t="str">
        <f t="shared" si="57"/>
        <v/>
      </c>
      <c r="F204" s="64" t="str">
        <f t="shared" si="57"/>
        <v/>
      </c>
      <c r="G204" s="64" t="str">
        <f t="shared" si="57"/>
        <v/>
      </c>
      <c r="H204" s="64" t="str">
        <f t="shared" si="57"/>
        <v/>
      </c>
      <c r="I204" s="64" t="str">
        <f t="shared" si="57"/>
        <v/>
      </c>
      <c r="J204" s="64" t="str">
        <f t="shared" si="57"/>
        <v/>
      </c>
      <c r="K204" s="64" t="str">
        <f t="shared" si="57"/>
        <v/>
      </c>
      <c r="L204" s="64" t="str">
        <f t="shared" si="57"/>
        <v/>
      </c>
      <c r="M204" s="64" t="str">
        <f t="shared" si="57"/>
        <v/>
      </c>
      <c r="N204" s="64" t="str">
        <f t="shared" si="57"/>
        <v/>
      </c>
      <c r="O204" s="64" t="str">
        <f t="shared" si="57"/>
        <v/>
      </c>
      <c r="P204" s="64" t="str">
        <f t="shared" si="57"/>
        <v/>
      </c>
      <c r="Q204" s="64" t="str">
        <f t="shared" si="57"/>
        <v/>
      </c>
      <c r="R204" s="64" t="str">
        <f t="shared" si="57"/>
        <v/>
      </c>
      <c r="S204" s="64" t="str">
        <f t="shared" si="57"/>
        <v/>
      </c>
      <c r="T204" s="64" t="str">
        <f t="shared" si="57"/>
        <v/>
      </c>
      <c r="U204" s="64" t="str">
        <f t="shared" si="57"/>
        <v/>
      </c>
      <c r="V204" s="64" t="str">
        <f t="shared" si="57"/>
        <v/>
      </c>
      <c r="W204" s="64" t="str">
        <f t="shared" si="57"/>
        <v/>
      </c>
      <c r="X204" s="64" t="str">
        <f t="shared" si="57"/>
        <v/>
      </c>
      <c r="Y204" s="64" t="str">
        <f t="shared" si="57"/>
        <v/>
      </c>
      <c r="Z204" s="64" t="str">
        <f t="shared" si="57"/>
        <v/>
      </c>
      <c r="AA204" s="64" t="str">
        <f t="shared" si="57"/>
        <v/>
      </c>
      <c r="AB204" s="64" t="str">
        <f t="shared" si="57"/>
        <v/>
      </c>
      <c r="AC204" s="64" t="str">
        <f t="shared" si="57"/>
        <v/>
      </c>
      <c r="AD204" s="64" t="str">
        <f t="shared" si="57"/>
        <v/>
      </c>
      <c r="AE204" s="64" t="str">
        <f t="shared" si="57"/>
        <v/>
      </c>
      <c r="AF204" s="64" t="str">
        <f t="shared" si="57"/>
        <v/>
      </c>
      <c r="AG204" s="64" t="str">
        <f t="shared" si="57"/>
        <v/>
      </c>
      <c r="AH204" s="64" t="str">
        <f t="shared" si="57"/>
        <v/>
      </c>
      <c r="AI204" s="64" t="str">
        <f t="shared" si="57"/>
        <v/>
      </c>
      <c r="AJ204" s="64" t="str">
        <f t="shared" si="57"/>
        <v/>
      </c>
      <c r="AK204" s="64" t="str">
        <f t="shared" si="57"/>
        <v/>
      </c>
      <c r="AL204" s="64" t="str">
        <f t="shared" si="57"/>
        <v/>
      </c>
      <c r="AM204" s="64" t="str">
        <f t="shared" si="57"/>
        <v/>
      </c>
      <c r="AN204" s="64" t="str">
        <f t="shared" si="57"/>
        <v/>
      </c>
      <c r="AO204" s="64" t="str">
        <f t="shared" si="57"/>
        <v/>
      </c>
      <c r="AP204" s="64" t="str">
        <f t="shared" si="57"/>
        <v/>
      </c>
      <c r="AQ204" s="65">
        <f t="shared" si="51"/>
        <v>0</v>
      </c>
    </row>
    <row r="205" spans="2:43" x14ac:dyDescent="0.25">
      <c r="B205" t="str">
        <f t="shared" si="49"/>
        <v/>
      </c>
      <c r="C205" s="64" t="str">
        <f t="shared" si="57"/>
        <v/>
      </c>
      <c r="D205" s="64" t="str">
        <f t="shared" si="57"/>
        <v/>
      </c>
      <c r="E205" s="64" t="str">
        <f t="shared" si="57"/>
        <v/>
      </c>
      <c r="F205" s="64" t="str">
        <f t="shared" si="57"/>
        <v/>
      </c>
      <c r="G205" s="64" t="str">
        <f t="shared" si="57"/>
        <v/>
      </c>
      <c r="H205" s="64" t="str">
        <f t="shared" si="57"/>
        <v/>
      </c>
      <c r="I205" s="64" t="str">
        <f t="shared" si="57"/>
        <v/>
      </c>
      <c r="J205" s="64" t="str">
        <f t="shared" si="57"/>
        <v/>
      </c>
      <c r="K205" s="64" t="str">
        <f t="shared" si="57"/>
        <v/>
      </c>
      <c r="L205" s="64" t="str">
        <f t="shared" si="57"/>
        <v/>
      </c>
      <c r="M205" s="64" t="str">
        <f t="shared" si="57"/>
        <v/>
      </c>
      <c r="N205" s="64" t="str">
        <f t="shared" si="57"/>
        <v/>
      </c>
      <c r="O205" s="64" t="str">
        <f t="shared" si="57"/>
        <v/>
      </c>
      <c r="P205" s="64" t="str">
        <f t="shared" si="57"/>
        <v/>
      </c>
      <c r="Q205" s="64" t="str">
        <f t="shared" si="57"/>
        <v/>
      </c>
      <c r="R205" s="64" t="str">
        <f t="shared" si="57"/>
        <v/>
      </c>
      <c r="S205" s="64" t="str">
        <f t="shared" si="57"/>
        <v/>
      </c>
      <c r="T205" s="64" t="str">
        <f t="shared" si="57"/>
        <v/>
      </c>
      <c r="U205" s="64" t="str">
        <f t="shared" si="57"/>
        <v/>
      </c>
      <c r="V205" s="64" t="str">
        <f t="shared" si="57"/>
        <v/>
      </c>
      <c r="W205" s="64" t="str">
        <f t="shared" si="57"/>
        <v/>
      </c>
      <c r="X205" s="64" t="str">
        <f t="shared" si="57"/>
        <v/>
      </c>
      <c r="Y205" s="64" t="str">
        <f t="shared" si="57"/>
        <v/>
      </c>
      <c r="Z205" s="64" t="str">
        <f t="shared" si="57"/>
        <v/>
      </c>
      <c r="AA205" s="64" t="str">
        <f t="shared" si="57"/>
        <v/>
      </c>
      <c r="AB205" s="64" t="str">
        <f t="shared" si="57"/>
        <v/>
      </c>
      <c r="AC205" s="64" t="str">
        <f t="shared" si="57"/>
        <v/>
      </c>
      <c r="AD205" s="64" t="str">
        <f t="shared" si="57"/>
        <v/>
      </c>
      <c r="AE205" s="64" t="str">
        <f t="shared" si="57"/>
        <v/>
      </c>
      <c r="AF205" s="64" t="str">
        <f t="shared" si="57"/>
        <v/>
      </c>
      <c r="AG205" s="64" t="str">
        <f t="shared" si="57"/>
        <v/>
      </c>
      <c r="AH205" s="64" t="str">
        <f t="shared" si="57"/>
        <v/>
      </c>
      <c r="AI205" s="64" t="str">
        <f t="shared" si="57"/>
        <v/>
      </c>
      <c r="AJ205" s="64" t="str">
        <f t="shared" si="57"/>
        <v/>
      </c>
      <c r="AK205" s="64" t="str">
        <f t="shared" si="57"/>
        <v/>
      </c>
      <c r="AL205" s="64" t="str">
        <f t="shared" si="57"/>
        <v/>
      </c>
      <c r="AM205" s="64" t="str">
        <f t="shared" si="57"/>
        <v/>
      </c>
      <c r="AN205" s="64" t="str">
        <f t="shared" si="57"/>
        <v/>
      </c>
      <c r="AO205" s="64" t="str">
        <f t="shared" si="57"/>
        <v/>
      </c>
      <c r="AP205" s="64" t="str">
        <f t="shared" si="57"/>
        <v/>
      </c>
      <c r="AQ205" s="65">
        <f t="shared" si="51"/>
        <v>0</v>
      </c>
    </row>
    <row r="206" spans="2:43" x14ac:dyDescent="0.25">
      <c r="B206" t="str">
        <f t="shared" si="49"/>
        <v/>
      </c>
      <c r="C206" s="64" t="str">
        <f t="shared" si="57"/>
        <v/>
      </c>
      <c r="D206" s="64" t="str">
        <f t="shared" si="57"/>
        <v/>
      </c>
      <c r="E206" s="64" t="str">
        <f t="shared" si="57"/>
        <v/>
      </c>
      <c r="F206" s="64" t="str">
        <f t="shared" si="57"/>
        <v/>
      </c>
      <c r="G206" s="64" t="str">
        <f t="shared" si="57"/>
        <v/>
      </c>
      <c r="H206" s="64" t="str">
        <f t="shared" si="57"/>
        <v/>
      </c>
      <c r="I206" s="64" t="str">
        <f t="shared" si="57"/>
        <v/>
      </c>
      <c r="J206" s="64" t="str">
        <f t="shared" si="57"/>
        <v/>
      </c>
      <c r="K206" s="64" t="str">
        <f t="shared" si="57"/>
        <v/>
      </c>
      <c r="L206" s="64" t="str">
        <f t="shared" si="57"/>
        <v/>
      </c>
      <c r="M206" s="64" t="str">
        <f t="shared" si="57"/>
        <v/>
      </c>
      <c r="N206" s="64" t="str">
        <f t="shared" si="57"/>
        <v/>
      </c>
      <c r="O206" s="64" t="str">
        <f t="shared" si="57"/>
        <v/>
      </c>
      <c r="P206" s="64" t="str">
        <f t="shared" si="57"/>
        <v/>
      </c>
      <c r="Q206" s="64" t="str">
        <f t="shared" si="57"/>
        <v/>
      </c>
      <c r="R206" s="64" t="str">
        <f t="shared" si="57"/>
        <v/>
      </c>
      <c r="S206" s="64" t="str">
        <f t="shared" si="57"/>
        <v/>
      </c>
      <c r="T206" s="64" t="str">
        <f t="shared" si="57"/>
        <v/>
      </c>
      <c r="U206" s="64" t="str">
        <f t="shared" si="57"/>
        <v/>
      </c>
      <c r="V206" s="64" t="str">
        <f t="shared" si="57"/>
        <v/>
      </c>
      <c r="W206" s="64" t="str">
        <f t="shared" si="57"/>
        <v/>
      </c>
      <c r="X206" s="64" t="str">
        <f t="shared" si="57"/>
        <v/>
      </c>
      <c r="Y206" s="64" t="str">
        <f t="shared" si="57"/>
        <v/>
      </c>
      <c r="Z206" s="64" t="str">
        <f t="shared" si="57"/>
        <v/>
      </c>
      <c r="AA206" s="64" t="str">
        <f t="shared" si="57"/>
        <v/>
      </c>
      <c r="AB206" s="64" t="str">
        <f t="shared" si="57"/>
        <v/>
      </c>
      <c r="AC206" s="64" t="str">
        <f t="shared" si="57"/>
        <v/>
      </c>
      <c r="AD206" s="64" t="str">
        <f t="shared" si="57"/>
        <v/>
      </c>
      <c r="AE206" s="64" t="str">
        <f t="shared" si="57"/>
        <v/>
      </c>
      <c r="AF206" s="64" t="str">
        <f t="shared" si="57"/>
        <v/>
      </c>
      <c r="AG206" s="64" t="str">
        <f t="shared" si="57"/>
        <v/>
      </c>
      <c r="AH206" s="64" t="str">
        <f t="shared" si="57"/>
        <v/>
      </c>
      <c r="AI206" s="64" t="str">
        <f t="shared" si="57"/>
        <v/>
      </c>
      <c r="AJ206" s="64" t="str">
        <f t="shared" si="57"/>
        <v/>
      </c>
      <c r="AK206" s="64" t="str">
        <f t="shared" si="57"/>
        <v/>
      </c>
      <c r="AL206" s="64" t="str">
        <f t="shared" si="57"/>
        <v/>
      </c>
      <c r="AM206" s="64" t="str">
        <f t="shared" si="57"/>
        <v/>
      </c>
      <c r="AN206" s="64" t="str">
        <f t="shared" si="57"/>
        <v/>
      </c>
      <c r="AO206" s="64" t="str">
        <f t="shared" si="57"/>
        <v/>
      </c>
      <c r="AP206" s="64" t="str">
        <f t="shared" si="57"/>
        <v/>
      </c>
      <c r="AQ206" s="65">
        <f t="shared" si="51"/>
        <v>0</v>
      </c>
    </row>
    <row r="207" spans="2:43" x14ac:dyDescent="0.25">
      <c r="B207" t="str">
        <f t="shared" si="49"/>
        <v/>
      </c>
      <c r="C207" s="64" t="str">
        <f t="shared" si="57"/>
        <v/>
      </c>
      <c r="D207" s="64" t="str">
        <f t="shared" si="57"/>
        <v/>
      </c>
      <c r="E207" s="64" t="str">
        <f t="shared" si="57"/>
        <v/>
      </c>
      <c r="F207" s="64" t="str">
        <f t="shared" si="57"/>
        <v/>
      </c>
      <c r="G207" s="64" t="str">
        <f t="shared" si="57"/>
        <v/>
      </c>
      <c r="H207" s="64" t="str">
        <f t="shared" si="57"/>
        <v/>
      </c>
      <c r="I207" s="64" t="str">
        <f t="shared" si="57"/>
        <v/>
      </c>
      <c r="J207" s="64" t="str">
        <f t="shared" si="57"/>
        <v/>
      </c>
      <c r="K207" s="64" t="str">
        <f t="shared" si="57"/>
        <v/>
      </c>
      <c r="L207" s="64" t="str">
        <f t="shared" si="57"/>
        <v/>
      </c>
      <c r="M207" s="64" t="str">
        <f t="shared" si="57"/>
        <v/>
      </c>
      <c r="N207" s="64" t="str">
        <f t="shared" si="57"/>
        <v/>
      </c>
      <c r="O207" s="64" t="str">
        <f t="shared" si="57"/>
        <v/>
      </c>
      <c r="P207" s="64" t="str">
        <f t="shared" si="57"/>
        <v/>
      </c>
      <c r="Q207" s="64" t="str">
        <f t="shared" si="57"/>
        <v/>
      </c>
      <c r="R207" s="64" t="str">
        <f t="shared" si="57"/>
        <v/>
      </c>
      <c r="S207" s="64" t="str">
        <f t="shared" si="57"/>
        <v/>
      </c>
      <c r="T207" s="64" t="str">
        <f t="shared" si="57"/>
        <v/>
      </c>
      <c r="U207" s="64" t="str">
        <f t="shared" si="57"/>
        <v/>
      </c>
      <c r="V207" s="64" t="str">
        <f t="shared" si="57"/>
        <v/>
      </c>
      <c r="W207" s="64" t="str">
        <f t="shared" si="57"/>
        <v/>
      </c>
      <c r="X207" s="64" t="str">
        <f t="shared" si="57"/>
        <v/>
      </c>
      <c r="Y207" s="64" t="str">
        <f t="shared" si="57"/>
        <v/>
      </c>
      <c r="Z207" s="64" t="str">
        <f t="shared" si="57"/>
        <v/>
      </c>
      <c r="AA207" s="64" t="str">
        <f t="shared" si="57"/>
        <v/>
      </c>
      <c r="AB207" s="64" t="str">
        <f t="shared" si="57"/>
        <v/>
      </c>
      <c r="AC207" s="64" t="str">
        <f t="shared" si="57"/>
        <v/>
      </c>
      <c r="AD207" s="64" t="str">
        <f t="shared" si="57"/>
        <v/>
      </c>
      <c r="AE207" s="64" t="str">
        <f t="shared" si="57"/>
        <v/>
      </c>
      <c r="AF207" s="64" t="str">
        <f t="shared" si="57"/>
        <v/>
      </c>
      <c r="AG207" s="64" t="str">
        <f t="shared" si="57"/>
        <v/>
      </c>
      <c r="AH207" s="64" t="str">
        <f t="shared" si="57"/>
        <v/>
      </c>
      <c r="AI207" s="64" t="str">
        <f t="shared" si="57"/>
        <v/>
      </c>
      <c r="AJ207" s="64" t="str">
        <f t="shared" si="57"/>
        <v/>
      </c>
      <c r="AK207" s="64" t="str">
        <f t="shared" si="57"/>
        <v/>
      </c>
      <c r="AL207" s="64" t="str">
        <f t="shared" si="57"/>
        <v/>
      </c>
      <c r="AM207" s="64" t="str">
        <f t="shared" si="57"/>
        <v/>
      </c>
      <c r="AN207" s="64" t="str">
        <f t="shared" si="57"/>
        <v/>
      </c>
      <c r="AO207" s="64" t="str">
        <f t="shared" si="57"/>
        <v/>
      </c>
      <c r="AP207" s="64" t="str">
        <f t="shared" si="57"/>
        <v/>
      </c>
      <c r="AQ207" s="65">
        <f t="shared" si="51"/>
        <v>0</v>
      </c>
    </row>
    <row r="208" spans="2:43" x14ac:dyDescent="0.25">
      <c r="B208" t="str">
        <f t="shared" si="49"/>
        <v/>
      </c>
      <c r="C208" s="64" t="str">
        <f t="shared" si="57"/>
        <v/>
      </c>
      <c r="D208" s="64" t="str">
        <f t="shared" si="57"/>
        <v/>
      </c>
      <c r="E208" s="64" t="str">
        <f t="shared" si="57"/>
        <v/>
      </c>
      <c r="F208" s="64" t="str">
        <f t="shared" si="57"/>
        <v/>
      </c>
      <c r="G208" s="64" t="str">
        <f t="shared" si="57"/>
        <v/>
      </c>
      <c r="H208" s="64" t="str">
        <f t="shared" si="57"/>
        <v/>
      </c>
      <c r="I208" s="64" t="str">
        <f t="shared" si="57"/>
        <v/>
      </c>
      <c r="J208" s="64" t="str">
        <f t="shared" si="57"/>
        <v/>
      </c>
      <c r="K208" s="64" t="str">
        <f t="shared" si="57"/>
        <v/>
      </c>
      <c r="L208" s="64" t="str">
        <f t="shared" si="57"/>
        <v/>
      </c>
      <c r="M208" s="64" t="str">
        <f t="shared" si="57"/>
        <v/>
      </c>
      <c r="N208" s="64" t="str">
        <f t="shared" si="57"/>
        <v/>
      </c>
      <c r="O208" s="64" t="str">
        <f t="shared" si="57"/>
        <v/>
      </c>
      <c r="P208" s="64" t="str">
        <f t="shared" si="57"/>
        <v/>
      </c>
      <c r="Q208" s="64" t="str">
        <f t="shared" si="57"/>
        <v/>
      </c>
      <c r="R208" s="64" t="str">
        <f t="shared" si="57"/>
        <v/>
      </c>
      <c r="S208" s="64" t="str">
        <f t="shared" si="57"/>
        <v/>
      </c>
      <c r="T208" s="64" t="str">
        <f t="shared" si="57"/>
        <v/>
      </c>
      <c r="U208" s="64" t="str">
        <f t="shared" si="57"/>
        <v/>
      </c>
      <c r="V208" s="64" t="str">
        <f t="shared" si="57"/>
        <v/>
      </c>
      <c r="W208" s="64" t="str">
        <f t="shared" si="57"/>
        <v/>
      </c>
      <c r="X208" s="64" t="str">
        <f t="shared" si="57"/>
        <v/>
      </c>
      <c r="Y208" s="64" t="str">
        <f t="shared" si="57"/>
        <v/>
      </c>
      <c r="Z208" s="64" t="str">
        <f t="shared" si="57"/>
        <v/>
      </c>
      <c r="AA208" s="64" t="str">
        <f t="shared" si="57"/>
        <v/>
      </c>
      <c r="AB208" s="64" t="str">
        <f t="shared" si="57"/>
        <v/>
      </c>
      <c r="AC208" s="64" t="str">
        <f t="shared" si="57"/>
        <v/>
      </c>
      <c r="AD208" s="64" t="str">
        <f t="shared" si="57"/>
        <v/>
      </c>
      <c r="AE208" s="64" t="str">
        <f t="shared" si="57"/>
        <v/>
      </c>
      <c r="AF208" s="64" t="str">
        <f t="shared" si="57"/>
        <v/>
      </c>
      <c r="AG208" s="64" t="str">
        <f t="shared" si="57"/>
        <v/>
      </c>
      <c r="AH208" s="64" t="str">
        <f t="shared" si="57"/>
        <v/>
      </c>
      <c r="AI208" s="64" t="str">
        <f t="shared" si="57"/>
        <v/>
      </c>
      <c r="AJ208" s="64" t="str">
        <f t="shared" si="57"/>
        <v/>
      </c>
      <c r="AK208" s="64" t="str">
        <f t="shared" si="57"/>
        <v/>
      </c>
      <c r="AL208" s="64" t="str">
        <f t="shared" si="57"/>
        <v/>
      </c>
      <c r="AM208" s="64" t="str">
        <f t="shared" si="57"/>
        <v/>
      </c>
      <c r="AN208" s="64" t="str">
        <f t="shared" si="57"/>
        <v/>
      </c>
      <c r="AO208" s="64" t="str">
        <f t="shared" si="57"/>
        <v/>
      </c>
      <c r="AP208" s="64" t="str">
        <f t="shared" si="57"/>
        <v/>
      </c>
      <c r="AQ208" s="65">
        <f t="shared" si="51"/>
        <v>0</v>
      </c>
    </row>
    <row r="209" spans="2:43" x14ac:dyDescent="0.25">
      <c r="B209" t="str">
        <f t="shared" si="49"/>
        <v/>
      </c>
      <c r="C209" s="64" t="str">
        <f t="shared" si="57"/>
        <v/>
      </c>
      <c r="D209" s="64" t="str">
        <f t="shared" si="57"/>
        <v/>
      </c>
      <c r="E209" s="64" t="str">
        <f t="shared" si="57"/>
        <v/>
      </c>
      <c r="F209" s="64" t="str">
        <f t="shared" si="57"/>
        <v/>
      </c>
      <c r="G209" s="64" t="str">
        <f t="shared" si="57"/>
        <v/>
      </c>
      <c r="H209" s="64" t="str">
        <f t="shared" si="57"/>
        <v/>
      </c>
      <c r="I209" s="64" t="str">
        <f t="shared" si="57"/>
        <v/>
      </c>
      <c r="J209" s="64" t="str">
        <f t="shared" si="57"/>
        <v/>
      </c>
      <c r="K209" s="64" t="str">
        <f t="shared" si="57"/>
        <v/>
      </c>
      <c r="L209" s="64" t="str">
        <f t="shared" si="57"/>
        <v/>
      </c>
      <c r="M209" s="64" t="str">
        <f t="shared" si="57"/>
        <v/>
      </c>
      <c r="N209" s="64" t="str">
        <f t="shared" si="57"/>
        <v/>
      </c>
      <c r="O209" s="64" t="str">
        <f t="shared" si="57"/>
        <v/>
      </c>
      <c r="P209" s="64" t="str">
        <f t="shared" si="57"/>
        <v/>
      </c>
      <c r="Q209" s="64" t="str">
        <f t="shared" si="57"/>
        <v/>
      </c>
      <c r="R209" s="64" t="str">
        <f t="shared" si="57"/>
        <v/>
      </c>
      <c r="S209" s="64" t="str">
        <f t="shared" si="57"/>
        <v/>
      </c>
      <c r="T209" s="64" t="str">
        <f t="shared" si="57"/>
        <v/>
      </c>
      <c r="U209" s="64" t="str">
        <f t="shared" si="57"/>
        <v/>
      </c>
      <c r="V209" s="64" t="str">
        <f t="shared" si="57"/>
        <v/>
      </c>
      <c r="W209" s="64" t="str">
        <f t="shared" si="57"/>
        <v/>
      </c>
      <c r="X209" s="64" t="str">
        <f t="shared" si="57"/>
        <v/>
      </c>
      <c r="Y209" s="64" t="str">
        <f t="shared" si="57"/>
        <v/>
      </c>
      <c r="Z209" s="64" t="str">
        <f t="shared" si="57"/>
        <v/>
      </c>
      <c r="AA209" s="64" t="str">
        <f t="shared" si="57"/>
        <v/>
      </c>
      <c r="AB209" s="64" t="str">
        <f t="shared" si="57"/>
        <v/>
      </c>
      <c r="AC209" s="64" t="str">
        <f t="shared" si="57"/>
        <v/>
      </c>
      <c r="AD209" s="64" t="str">
        <f t="shared" si="57"/>
        <v/>
      </c>
      <c r="AE209" s="64" t="str">
        <f t="shared" si="57"/>
        <v/>
      </c>
      <c r="AF209" s="64" t="str">
        <f t="shared" si="57"/>
        <v/>
      </c>
      <c r="AG209" s="64" t="str">
        <f t="shared" si="57"/>
        <v/>
      </c>
      <c r="AH209" s="64" t="str">
        <f t="shared" si="57"/>
        <v/>
      </c>
      <c r="AI209" s="64" t="str">
        <f t="shared" si="57"/>
        <v/>
      </c>
      <c r="AJ209" s="64" t="str">
        <f t="shared" si="57"/>
        <v/>
      </c>
      <c r="AK209" s="64" t="str">
        <f t="shared" si="57"/>
        <v/>
      </c>
      <c r="AL209" s="64" t="str">
        <f t="shared" si="57"/>
        <v/>
      </c>
      <c r="AM209" s="64" t="str">
        <f t="shared" si="57"/>
        <v/>
      </c>
      <c r="AN209" s="64" t="str">
        <f t="shared" si="57"/>
        <v/>
      </c>
      <c r="AO209" s="64" t="str">
        <f t="shared" si="57"/>
        <v/>
      </c>
      <c r="AP209" s="64" t="str">
        <f t="shared" si="57"/>
        <v/>
      </c>
      <c r="AQ209" s="65">
        <f t="shared" si="51"/>
        <v>0</v>
      </c>
    </row>
    <row r="210" spans="2:43" x14ac:dyDescent="0.25">
      <c r="B210" t="str">
        <f t="shared" si="49"/>
        <v/>
      </c>
      <c r="C210" s="64" t="str">
        <f t="shared" si="57"/>
        <v/>
      </c>
      <c r="D210" s="64" t="str">
        <f t="shared" si="57"/>
        <v/>
      </c>
      <c r="E210" s="64" t="str">
        <f t="shared" si="57"/>
        <v/>
      </c>
      <c r="F210" s="64" t="str">
        <f t="shared" si="57"/>
        <v/>
      </c>
      <c r="G210" s="64" t="str">
        <f t="shared" si="57"/>
        <v/>
      </c>
      <c r="H210" s="64" t="str">
        <f t="shared" si="57"/>
        <v/>
      </c>
      <c r="I210" s="64" t="str">
        <f t="shared" si="57"/>
        <v/>
      </c>
      <c r="J210" s="64" t="str">
        <f t="shared" si="57"/>
        <v/>
      </c>
      <c r="K210" s="64" t="str">
        <f t="shared" si="57"/>
        <v/>
      </c>
      <c r="L210" s="64" t="str">
        <f t="shared" si="57"/>
        <v/>
      </c>
      <c r="M210" s="64" t="str">
        <f t="shared" si="57"/>
        <v/>
      </c>
      <c r="N210" s="64" t="str">
        <f t="shared" si="57"/>
        <v/>
      </c>
      <c r="O210" s="64" t="str">
        <f t="shared" si="57"/>
        <v/>
      </c>
      <c r="P210" s="64" t="str">
        <f t="shared" si="57"/>
        <v/>
      </c>
      <c r="Q210" s="64" t="str">
        <f t="shared" si="57"/>
        <v/>
      </c>
      <c r="R210" s="64" t="str">
        <f t="shared" ref="R210:BE210" si="58">R130</f>
        <v/>
      </c>
      <c r="S210" s="64" t="str">
        <f t="shared" si="58"/>
        <v/>
      </c>
      <c r="T210" s="64" t="str">
        <f t="shared" si="58"/>
        <v/>
      </c>
      <c r="U210" s="64" t="str">
        <f t="shared" si="58"/>
        <v/>
      </c>
      <c r="V210" s="64" t="str">
        <f t="shared" si="58"/>
        <v/>
      </c>
      <c r="W210" s="64" t="str">
        <f t="shared" si="58"/>
        <v/>
      </c>
      <c r="X210" s="64" t="str">
        <f t="shared" si="58"/>
        <v/>
      </c>
      <c r="Y210" s="64" t="str">
        <f t="shared" si="58"/>
        <v/>
      </c>
      <c r="Z210" s="64" t="str">
        <f t="shared" si="58"/>
        <v/>
      </c>
      <c r="AA210" s="64" t="str">
        <f t="shared" si="58"/>
        <v/>
      </c>
      <c r="AB210" s="64" t="str">
        <f t="shared" si="58"/>
        <v/>
      </c>
      <c r="AC210" s="64" t="str">
        <f t="shared" si="58"/>
        <v/>
      </c>
      <c r="AD210" s="64" t="str">
        <f t="shared" si="58"/>
        <v/>
      </c>
      <c r="AE210" s="64" t="str">
        <f t="shared" si="58"/>
        <v/>
      </c>
      <c r="AF210" s="64" t="str">
        <f t="shared" si="58"/>
        <v/>
      </c>
      <c r="AG210" s="64" t="str">
        <f t="shared" si="58"/>
        <v/>
      </c>
      <c r="AH210" s="64" t="str">
        <f t="shared" si="58"/>
        <v/>
      </c>
      <c r="AI210" s="64" t="str">
        <f t="shared" si="58"/>
        <v/>
      </c>
      <c r="AJ210" s="64" t="str">
        <f t="shared" si="58"/>
        <v/>
      </c>
      <c r="AK210" s="64" t="str">
        <f t="shared" si="58"/>
        <v/>
      </c>
      <c r="AL210" s="64" t="str">
        <f t="shared" si="58"/>
        <v/>
      </c>
      <c r="AM210" s="64" t="str">
        <f t="shared" si="58"/>
        <v/>
      </c>
      <c r="AN210" s="64" t="str">
        <f t="shared" si="58"/>
        <v/>
      </c>
      <c r="AO210" s="64" t="str">
        <f t="shared" si="58"/>
        <v/>
      </c>
      <c r="AP210" s="64" t="str">
        <f t="shared" si="58"/>
        <v/>
      </c>
      <c r="AQ210" s="65">
        <f t="shared" si="51"/>
        <v>0</v>
      </c>
    </row>
    <row r="211" spans="2:43" x14ac:dyDescent="0.25">
      <c r="B211" t="str">
        <f t="shared" si="49"/>
        <v/>
      </c>
      <c r="C211" s="64" t="str">
        <f t="shared" ref="C211:AP217" si="59">C131</f>
        <v/>
      </c>
      <c r="D211" s="64" t="str">
        <f t="shared" si="59"/>
        <v/>
      </c>
      <c r="E211" s="64" t="str">
        <f t="shared" si="59"/>
        <v/>
      </c>
      <c r="F211" s="64" t="str">
        <f t="shared" si="59"/>
        <v/>
      </c>
      <c r="G211" s="64" t="str">
        <f t="shared" si="59"/>
        <v/>
      </c>
      <c r="H211" s="64" t="str">
        <f t="shared" si="59"/>
        <v/>
      </c>
      <c r="I211" s="64" t="str">
        <f t="shared" si="59"/>
        <v/>
      </c>
      <c r="J211" s="64" t="str">
        <f t="shared" si="59"/>
        <v/>
      </c>
      <c r="K211" s="64" t="str">
        <f t="shared" si="59"/>
        <v/>
      </c>
      <c r="L211" s="64" t="str">
        <f t="shared" si="59"/>
        <v/>
      </c>
      <c r="M211" s="64" t="str">
        <f t="shared" si="59"/>
        <v/>
      </c>
      <c r="N211" s="64" t="str">
        <f t="shared" si="59"/>
        <v/>
      </c>
      <c r="O211" s="64" t="str">
        <f t="shared" si="59"/>
        <v/>
      </c>
      <c r="P211" s="64" t="str">
        <f t="shared" si="59"/>
        <v/>
      </c>
      <c r="Q211" s="64" t="str">
        <f t="shared" si="59"/>
        <v/>
      </c>
      <c r="R211" s="64" t="str">
        <f t="shared" si="59"/>
        <v/>
      </c>
      <c r="S211" s="64" t="str">
        <f t="shared" si="59"/>
        <v/>
      </c>
      <c r="T211" s="64" t="str">
        <f t="shared" si="59"/>
        <v/>
      </c>
      <c r="U211" s="64" t="str">
        <f t="shared" si="59"/>
        <v/>
      </c>
      <c r="V211" s="64" t="str">
        <f t="shared" si="59"/>
        <v/>
      </c>
      <c r="W211" s="64" t="str">
        <f t="shared" si="59"/>
        <v/>
      </c>
      <c r="X211" s="64" t="str">
        <f t="shared" si="59"/>
        <v/>
      </c>
      <c r="Y211" s="64" t="str">
        <f t="shared" si="59"/>
        <v/>
      </c>
      <c r="Z211" s="64" t="str">
        <f t="shared" si="59"/>
        <v/>
      </c>
      <c r="AA211" s="64" t="str">
        <f t="shared" si="59"/>
        <v/>
      </c>
      <c r="AB211" s="64" t="str">
        <f t="shared" si="59"/>
        <v/>
      </c>
      <c r="AC211" s="64" t="str">
        <f t="shared" si="59"/>
        <v/>
      </c>
      <c r="AD211" s="64" t="str">
        <f t="shared" si="59"/>
        <v/>
      </c>
      <c r="AE211" s="64" t="str">
        <f t="shared" si="59"/>
        <v/>
      </c>
      <c r="AF211" s="64" t="str">
        <f t="shared" si="59"/>
        <v/>
      </c>
      <c r="AG211" s="64" t="str">
        <f t="shared" si="59"/>
        <v/>
      </c>
      <c r="AH211" s="64" t="str">
        <f t="shared" si="59"/>
        <v/>
      </c>
      <c r="AI211" s="64" t="str">
        <f t="shared" si="59"/>
        <v/>
      </c>
      <c r="AJ211" s="64" t="str">
        <f t="shared" si="59"/>
        <v/>
      </c>
      <c r="AK211" s="64" t="str">
        <f t="shared" si="59"/>
        <v/>
      </c>
      <c r="AL211" s="64" t="str">
        <f t="shared" si="59"/>
        <v/>
      </c>
      <c r="AM211" s="64" t="str">
        <f t="shared" si="59"/>
        <v/>
      </c>
      <c r="AN211" s="64" t="str">
        <f t="shared" si="59"/>
        <v/>
      </c>
      <c r="AO211" s="64" t="str">
        <f t="shared" si="59"/>
        <v/>
      </c>
      <c r="AP211" s="64" t="str">
        <f t="shared" si="59"/>
        <v/>
      </c>
      <c r="AQ211" s="65">
        <f t="shared" si="51"/>
        <v>0</v>
      </c>
    </row>
    <row r="212" spans="2:43" x14ac:dyDescent="0.25">
      <c r="B212" t="str">
        <f t="shared" si="49"/>
        <v/>
      </c>
      <c r="C212" s="64" t="str">
        <f t="shared" si="59"/>
        <v/>
      </c>
      <c r="D212" s="64" t="str">
        <f t="shared" si="59"/>
        <v/>
      </c>
      <c r="E212" s="64" t="str">
        <f t="shared" si="59"/>
        <v/>
      </c>
      <c r="F212" s="64" t="str">
        <f t="shared" si="59"/>
        <v/>
      </c>
      <c r="G212" s="64" t="str">
        <f t="shared" si="59"/>
        <v/>
      </c>
      <c r="H212" s="64" t="str">
        <f t="shared" si="59"/>
        <v/>
      </c>
      <c r="I212" s="64" t="str">
        <f t="shared" si="59"/>
        <v/>
      </c>
      <c r="J212" s="64" t="str">
        <f t="shared" si="59"/>
        <v/>
      </c>
      <c r="K212" s="64" t="str">
        <f t="shared" si="59"/>
        <v/>
      </c>
      <c r="L212" s="64" t="str">
        <f t="shared" si="59"/>
        <v/>
      </c>
      <c r="M212" s="64" t="str">
        <f t="shared" si="59"/>
        <v/>
      </c>
      <c r="N212" s="64" t="str">
        <f t="shared" si="59"/>
        <v/>
      </c>
      <c r="O212" s="64" t="str">
        <f t="shared" si="59"/>
        <v/>
      </c>
      <c r="P212" s="64" t="str">
        <f t="shared" si="59"/>
        <v/>
      </c>
      <c r="Q212" s="64" t="str">
        <f t="shared" si="59"/>
        <v/>
      </c>
      <c r="R212" s="64" t="str">
        <f t="shared" si="59"/>
        <v/>
      </c>
      <c r="S212" s="64" t="str">
        <f t="shared" si="59"/>
        <v/>
      </c>
      <c r="T212" s="64" t="str">
        <f t="shared" si="59"/>
        <v/>
      </c>
      <c r="U212" s="64" t="str">
        <f t="shared" si="59"/>
        <v/>
      </c>
      <c r="V212" s="64" t="str">
        <f t="shared" si="59"/>
        <v/>
      </c>
      <c r="W212" s="64" t="str">
        <f t="shared" si="59"/>
        <v/>
      </c>
      <c r="X212" s="64" t="str">
        <f t="shared" si="59"/>
        <v/>
      </c>
      <c r="Y212" s="64" t="str">
        <f t="shared" si="59"/>
        <v/>
      </c>
      <c r="Z212" s="64" t="str">
        <f t="shared" si="59"/>
        <v/>
      </c>
      <c r="AA212" s="64" t="str">
        <f t="shared" si="59"/>
        <v/>
      </c>
      <c r="AB212" s="64" t="str">
        <f t="shared" si="59"/>
        <v/>
      </c>
      <c r="AC212" s="64" t="str">
        <f t="shared" si="59"/>
        <v/>
      </c>
      <c r="AD212" s="64" t="str">
        <f t="shared" si="59"/>
        <v/>
      </c>
      <c r="AE212" s="64" t="str">
        <f t="shared" si="59"/>
        <v/>
      </c>
      <c r="AF212" s="64" t="str">
        <f t="shared" si="59"/>
        <v/>
      </c>
      <c r="AG212" s="64" t="str">
        <f t="shared" si="59"/>
        <v/>
      </c>
      <c r="AH212" s="64" t="str">
        <f t="shared" si="59"/>
        <v/>
      </c>
      <c r="AI212" s="64" t="str">
        <f t="shared" si="59"/>
        <v/>
      </c>
      <c r="AJ212" s="64" t="str">
        <f t="shared" si="59"/>
        <v/>
      </c>
      <c r="AK212" s="64" t="str">
        <f t="shared" si="59"/>
        <v/>
      </c>
      <c r="AL212" s="64" t="str">
        <f t="shared" si="59"/>
        <v/>
      </c>
      <c r="AM212" s="64" t="str">
        <f t="shared" si="59"/>
        <v/>
      </c>
      <c r="AN212" s="64" t="str">
        <f t="shared" si="59"/>
        <v/>
      </c>
      <c r="AO212" s="64" t="str">
        <f t="shared" si="59"/>
        <v/>
      </c>
      <c r="AP212" s="64" t="str">
        <f t="shared" si="59"/>
        <v/>
      </c>
      <c r="AQ212" s="65">
        <f t="shared" si="51"/>
        <v>0</v>
      </c>
    </row>
    <row r="213" spans="2:43" x14ac:dyDescent="0.25">
      <c r="B213" t="str">
        <f t="shared" si="49"/>
        <v/>
      </c>
      <c r="C213" s="64" t="str">
        <f t="shared" si="59"/>
        <v/>
      </c>
      <c r="D213" s="64" t="str">
        <f t="shared" si="59"/>
        <v/>
      </c>
      <c r="E213" s="64" t="str">
        <f t="shared" si="59"/>
        <v/>
      </c>
      <c r="F213" s="64" t="str">
        <f t="shared" si="59"/>
        <v/>
      </c>
      <c r="G213" s="64" t="str">
        <f t="shared" si="59"/>
        <v/>
      </c>
      <c r="H213" s="64" t="str">
        <f t="shared" si="59"/>
        <v/>
      </c>
      <c r="I213" s="64" t="str">
        <f t="shared" si="59"/>
        <v/>
      </c>
      <c r="J213" s="64" t="str">
        <f t="shared" si="59"/>
        <v/>
      </c>
      <c r="K213" s="64" t="str">
        <f t="shared" si="59"/>
        <v/>
      </c>
      <c r="L213" s="64" t="str">
        <f t="shared" si="59"/>
        <v/>
      </c>
      <c r="M213" s="64" t="str">
        <f t="shared" si="59"/>
        <v/>
      </c>
      <c r="N213" s="64" t="str">
        <f t="shared" si="59"/>
        <v/>
      </c>
      <c r="O213" s="64" t="str">
        <f t="shared" si="59"/>
        <v/>
      </c>
      <c r="P213" s="64" t="str">
        <f t="shared" si="59"/>
        <v/>
      </c>
      <c r="Q213" s="64" t="str">
        <f t="shared" si="59"/>
        <v/>
      </c>
      <c r="R213" s="64" t="str">
        <f t="shared" si="59"/>
        <v/>
      </c>
      <c r="S213" s="64" t="str">
        <f t="shared" si="59"/>
        <v/>
      </c>
      <c r="T213" s="64" t="str">
        <f t="shared" si="59"/>
        <v/>
      </c>
      <c r="U213" s="64" t="str">
        <f t="shared" si="59"/>
        <v/>
      </c>
      <c r="V213" s="64" t="str">
        <f t="shared" si="59"/>
        <v/>
      </c>
      <c r="W213" s="64" t="str">
        <f t="shared" si="59"/>
        <v/>
      </c>
      <c r="X213" s="64" t="str">
        <f t="shared" si="59"/>
        <v/>
      </c>
      <c r="Y213" s="64" t="str">
        <f t="shared" si="59"/>
        <v/>
      </c>
      <c r="Z213" s="64" t="str">
        <f t="shared" si="59"/>
        <v/>
      </c>
      <c r="AA213" s="64" t="str">
        <f t="shared" si="59"/>
        <v/>
      </c>
      <c r="AB213" s="64" t="str">
        <f t="shared" si="59"/>
        <v/>
      </c>
      <c r="AC213" s="64" t="str">
        <f t="shared" si="59"/>
        <v/>
      </c>
      <c r="AD213" s="64" t="str">
        <f t="shared" si="59"/>
        <v/>
      </c>
      <c r="AE213" s="64" t="str">
        <f t="shared" si="59"/>
        <v/>
      </c>
      <c r="AF213" s="64" t="str">
        <f t="shared" si="59"/>
        <v/>
      </c>
      <c r="AG213" s="64" t="str">
        <f t="shared" si="59"/>
        <v/>
      </c>
      <c r="AH213" s="64" t="str">
        <f t="shared" si="59"/>
        <v/>
      </c>
      <c r="AI213" s="64" t="str">
        <f t="shared" si="59"/>
        <v/>
      </c>
      <c r="AJ213" s="64" t="str">
        <f t="shared" si="59"/>
        <v/>
      </c>
      <c r="AK213" s="64" t="str">
        <f t="shared" si="59"/>
        <v/>
      </c>
      <c r="AL213" s="64" t="str">
        <f t="shared" si="59"/>
        <v/>
      </c>
      <c r="AM213" s="64" t="str">
        <f t="shared" si="59"/>
        <v/>
      </c>
      <c r="AN213" s="64" t="str">
        <f t="shared" si="59"/>
        <v/>
      </c>
      <c r="AO213" s="64" t="str">
        <f t="shared" si="59"/>
        <v/>
      </c>
      <c r="AP213" s="64" t="str">
        <f t="shared" si="59"/>
        <v/>
      </c>
      <c r="AQ213" s="65">
        <f t="shared" si="51"/>
        <v>0</v>
      </c>
    </row>
    <row r="214" spans="2:43" x14ac:dyDescent="0.25">
      <c r="B214" t="str">
        <f t="shared" si="49"/>
        <v/>
      </c>
      <c r="C214" s="64" t="str">
        <f t="shared" si="59"/>
        <v/>
      </c>
      <c r="D214" s="64" t="str">
        <f t="shared" si="59"/>
        <v/>
      </c>
      <c r="E214" s="64" t="str">
        <f t="shared" si="59"/>
        <v/>
      </c>
      <c r="F214" s="64" t="str">
        <f t="shared" si="59"/>
        <v/>
      </c>
      <c r="G214" s="64" t="str">
        <f t="shared" si="59"/>
        <v/>
      </c>
      <c r="H214" s="64" t="str">
        <f t="shared" si="59"/>
        <v/>
      </c>
      <c r="I214" s="64" t="str">
        <f t="shared" si="59"/>
        <v/>
      </c>
      <c r="J214" s="64" t="str">
        <f t="shared" si="59"/>
        <v/>
      </c>
      <c r="K214" s="64" t="str">
        <f t="shared" si="59"/>
        <v/>
      </c>
      <c r="L214" s="64" t="str">
        <f t="shared" si="59"/>
        <v/>
      </c>
      <c r="M214" s="64" t="str">
        <f t="shared" si="59"/>
        <v/>
      </c>
      <c r="N214" s="64" t="str">
        <f t="shared" si="59"/>
        <v/>
      </c>
      <c r="O214" s="64" t="str">
        <f t="shared" si="59"/>
        <v/>
      </c>
      <c r="P214" s="64" t="str">
        <f t="shared" si="59"/>
        <v/>
      </c>
      <c r="Q214" s="64" t="str">
        <f t="shared" si="59"/>
        <v/>
      </c>
      <c r="R214" s="64" t="str">
        <f t="shared" si="59"/>
        <v/>
      </c>
      <c r="S214" s="64" t="str">
        <f t="shared" si="59"/>
        <v/>
      </c>
      <c r="T214" s="64" t="str">
        <f t="shared" si="59"/>
        <v/>
      </c>
      <c r="U214" s="64" t="str">
        <f t="shared" si="59"/>
        <v/>
      </c>
      <c r="V214" s="64" t="str">
        <f t="shared" si="59"/>
        <v/>
      </c>
      <c r="W214" s="64" t="str">
        <f t="shared" si="59"/>
        <v/>
      </c>
      <c r="X214" s="64" t="str">
        <f t="shared" si="59"/>
        <v/>
      </c>
      <c r="Y214" s="64" t="str">
        <f t="shared" si="59"/>
        <v/>
      </c>
      <c r="Z214" s="64" t="str">
        <f t="shared" si="59"/>
        <v/>
      </c>
      <c r="AA214" s="64" t="str">
        <f t="shared" si="59"/>
        <v/>
      </c>
      <c r="AB214" s="64" t="str">
        <f t="shared" si="59"/>
        <v/>
      </c>
      <c r="AC214" s="64" t="str">
        <f t="shared" si="59"/>
        <v/>
      </c>
      <c r="AD214" s="64" t="str">
        <f t="shared" si="59"/>
        <v/>
      </c>
      <c r="AE214" s="64" t="str">
        <f t="shared" si="59"/>
        <v/>
      </c>
      <c r="AF214" s="64" t="str">
        <f t="shared" si="59"/>
        <v/>
      </c>
      <c r="AG214" s="64" t="str">
        <f t="shared" si="59"/>
        <v/>
      </c>
      <c r="AH214" s="64" t="str">
        <f t="shared" si="59"/>
        <v/>
      </c>
      <c r="AI214" s="64" t="str">
        <f t="shared" si="59"/>
        <v/>
      </c>
      <c r="AJ214" s="64" t="str">
        <f t="shared" si="59"/>
        <v/>
      </c>
      <c r="AK214" s="64" t="str">
        <f t="shared" si="59"/>
        <v/>
      </c>
      <c r="AL214" s="64" t="str">
        <f t="shared" si="59"/>
        <v/>
      </c>
      <c r="AM214" s="64" t="str">
        <f t="shared" si="59"/>
        <v/>
      </c>
      <c r="AN214" s="64" t="str">
        <f t="shared" si="59"/>
        <v/>
      </c>
      <c r="AO214" s="64" t="str">
        <f t="shared" si="59"/>
        <v/>
      </c>
      <c r="AP214" s="64" t="str">
        <f t="shared" si="59"/>
        <v/>
      </c>
      <c r="AQ214" s="65">
        <f t="shared" si="51"/>
        <v>0</v>
      </c>
    </row>
    <row r="215" spans="2:43" x14ac:dyDescent="0.25">
      <c r="B215" t="str">
        <f t="shared" si="49"/>
        <v/>
      </c>
      <c r="C215" s="64" t="str">
        <f t="shared" si="59"/>
        <v/>
      </c>
      <c r="D215" s="64" t="str">
        <f t="shared" si="59"/>
        <v/>
      </c>
      <c r="E215" s="64" t="str">
        <f t="shared" si="59"/>
        <v/>
      </c>
      <c r="F215" s="64" t="str">
        <f t="shared" si="59"/>
        <v/>
      </c>
      <c r="G215" s="64" t="str">
        <f t="shared" si="59"/>
        <v/>
      </c>
      <c r="H215" s="64" t="str">
        <f t="shared" si="59"/>
        <v/>
      </c>
      <c r="I215" s="64" t="str">
        <f t="shared" si="59"/>
        <v/>
      </c>
      <c r="J215" s="64" t="str">
        <f t="shared" si="59"/>
        <v/>
      </c>
      <c r="K215" s="64" t="str">
        <f t="shared" si="59"/>
        <v/>
      </c>
      <c r="L215" s="64" t="str">
        <f t="shared" si="59"/>
        <v/>
      </c>
      <c r="M215" s="64" t="str">
        <f t="shared" si="59"/>
        <v/>
      </c>
      <c r="N215" s="64" t="str">
        <f t="shared" si="59"/>
        <v/>
      </c>
      <c r="O215" s="64" t="str">
        <f t="shared" si="59"/>
        <v/>
      </c>
      <c r="P215" s="64" t="str">
        <f t="shared" si="59"/>
        <v/>
      </c>
      <c r="Q215" s="64" t="str">
        <f t="shared" si="59"/>
        <v/>
      </c>
      <c r="R215" s="64" t="str">
        <f t="shared" si="59"/>
        <v/>
      </c>
      <c r="S215" s="64" t="str">
        <f t="shared" si="59"/>
        <v/>
      </c>
      <c r="T215" s="64" t="str">
        <f t="shared" si="59"/>
        <v/>
      </c>
      <c r="U215" s="64" t="str">
        <f t="shared" si="59"/>
        <v/>
      </c>
      <c r="V215" s="64" t="str">
        <f t="shared" si="59"/>
        <v/>
      </c>
      <c r="W215" s="64" t="str">
        <f t="shared" si="59"/>
        <v/>
      </c>
      <c r="X215" s="64" t="str">
        <f t="shared" si="59"/>
        <v/>
      </c>
      <c r="Y215" s="64" t="str">
        <f t="shared" si="59"/>
        <v/>
      </c>
      <c r="Z215" s="64" t="str">
        <f t="shared" si="59"/>
        <v/>
      </c>
      <c r="AA215" s="64" t="str">
        <f t="shared" si="59"/>
        <v/>
      </c>
      <c r="AB215" s="64" t="str">
        <f t="shared" si="59"/>
        <v/>
      </c>
      <c r="AC215" s="64" t="str">
        <f t="shared" si="59"/>
        <v/>
      </c>
      <c r="AD215" s="64" t="str">
        <f t="shared" si="59"/>
        <v/>
      </c>
      <c r="AE215" s="64" t="str">
        <f t="shared" si="59"/>
        <v/>
      </c>
      <c r="AF215" s="64" t="str">
        <f t="shared" si="59"/>
        <v/>
      </c>
      <c r="AG215" s="64" t="str">
        <f t="shared" si="59"/>
        <v/>
      </c>
      <c r="AH215" s="64" t="str">
        <f t="shared" si="59"/>
        <v/>
      </c>
      <c r="AI215" s="64" t="str">
        <f t="shared" si="59"/>
        <v/>
      </c>
      <c r="AJ215" s="64" t="str">
        <f t="shared" si="59"/>
        <v/>
      </c>
      <c r="AK215" s="64" t="str">
        <f t="shared" si="59"/>
        <v/>
      </c>
      <c r="AL215" s="64" t="str">
        <f t="shared" si="59"/>
        <v/>
      </c>
      <c r="AM215" s="64" t="str">
        <f t="shared" si="59"/>
        <v/>
      </c>
      <c r="AN215" s="64" t="str">
        <f t="shared" si="59"/>
        <v/>
      </c>
      <c r="AO215" s="64" t="str">
        <f t="shared" si="59"/>
        <v/>
      </c>
      <c r="AP215" s="64" t="str">
        <f t="shared" si="59"/>
        <v/>
      </c>
      <c r="AQ215" s="65">
        <f t="shared" si="51"/>
        <v>0</v>
      </c>
    </row>
    <row r="216" spans="2:43" x14ac:dyDescent="0.25">
      <c r="B216" t="str">
        <f t="shared" si="49"/>
        <v/>
      </c>
      <c r="C216" s="64" t="str">
        <f t="shared" si="59"/>
        <v/>
      </c>
      <c r="D216" s="64" t="str">
        <f t="shared" si="59"/>
        <v/>
      </c>
      <c r="E216" s="64" t="str">
        <f t="shared" si="59"/>
        <v/>
      </c>
      <c r="F216" s="64" t="str">
        <f t="shared" si="59"/>
        <v/>
      </c>
      <c r="G216" s="64" t="str">
        <f t="shared" si="59"/>
        <v/>
      </c>
      <c r="H216" s="64" t="str">
        <f t="shared" si="59"/>
        <v/>
      </c>
      <c r="I216" s="64" t="str">
        <f t="shared" si="59"/>
        <v/>
      </c>
      <c r="J216" s="64" t="str">
        <f t="shared" si="59"/>
        <v/>
      </c>
      <c r="K216" s="64" t="str">
        <f t="shared" si="59"/>
        <v/>
      </c>
      <c r="L216" s="64" t="str">
        <f t="shared" si="59"/>
        <v/>
      </c>
      <c r="M216" s="64" t="str">
        <f t="shared" si="59"/>
        <v/>
      </c>
      <c r="N216" s="64" t="str">
        <f t="shared" si="59"/>
        <v/>
      </c>
      <c r="O216" s="64" t="str">
        <f t="shared" si="59"/>
        <v/>
      </c>
      <c r="P216" s="64" t="str">
        <f t="shared" si="59"/>
        <v/>
      </c>
      <c r="Q216" s="64" t="str">
        <f t="shared" si="59"/>
        <v/>
      </c>
      <c r="R216" s="64" t="str">
        <f t="shared" si="59"/>
        <v/>
      </c>
      <c r="S216" s="64" t="str">
        <f t="shared" si="59"/>
        <v/>
      </c>
      <c r="T216" s="64" t="str">
        <f t="shared" si="59"/>
        <v/>
      </c>
      <c r="U216" s="64" t="str">
        <f t="shared" si="59"/>
        <v/>
      </c>
      <c r="V216" s="64" t="str">
        <f t="shared" si="59"/>
        <v/>
      </c>
      <c r="W216" s="64" t="str">
        <f t="shared" si="59"/>
        <v/>
      </c>
      <c r="X216" s="64" t="str">
        <f t="shared" si="59"/>
        <v/>
      </c>
      <c r="Y216" s="64" t="str">
        <f t="shared" si="59"/>
        <v/>
      </c>
      <c r="Z216" s="64" t="str">
        <f t="shared" si="59"/>
        <v/>
      </c>
      <c r="AA216" s="64" t="str">
        <f t="shared" si="59"/>
        <v/>
      </c>
      <c r="AB216" s="64" t="str">
        <f t="shared" si="59"/>
        <v/>
      </c>
      <c r="AC216" s="64" t="str">
        <f t="shared" si="59"/>
        <v/>
      </c>
      <c r="AD216" s="64" t="str">
        <f t="shared" si="59"/>
        <v/>
      </c>
      <c r="AE216" s="64" t="str">
        <f t="shared" si="59"/>
        <v/>
      </c>
      <c r="AF216" s="64" t="str">
        <f t="shared" si="59"/>
        <v/>
      </c>
      <c r="AG216" s="64" t="str">
        <f t="shared" si="59"/>
        <v/>
      </c>
      <c r="AH216" s="64" t="str">
        <f t="shared" si="59"/>
        <v/>
      </c>
      <c r="AI216" s="64" t="str">
        <f t="shared" si="59"/>
        <v/>
      </c>
      <c r="AJ216" s="64" t="str">
        <f t="shared" si="59"/>
        <v/>
      </c>
      <c r="AK216" s="64" t="str">
        <f t="shared" si="59"/>
        <v/>
      </c>
      <c r="AL216" s="64" t="str">
        <f t="shared" si="59"/>
        <v/>
      </c>
      <c r="AM216" s="64" t="str">
        <f t="shared" si="59"/>
        <v/>
      </c>
      <c r="AN216" s="64" t="str">
        <f t="shared" si="59"/>
        <v/>
      </c>
      <c r="AO216" s="64" t="str">
        <f t="shared" si="59"/>
        <v/>
      </c>
      <c r="AP216" s="64" t="str">
        <f t="shared" si="59"/>
        <v/>
      </c>
      <c r="AQ216" s="65">
        <f t="shared" si="51"/>
        <v>0</v>
      </c>
    </row>
    <row r="217" spans="2:43" x14ac:dyDescent="0.25">
      <c r="B217" t="str">
        <f t="shared" si="49"/>
        <v/>
      </c>
      <c r="C217" s="64" t="str">
        <f t="shared" si="59"/>
        <v/>
      </c>
      <c r="D217" s="64" t="str">
        <f t="shared" si="59"/>
        <v/>
      </c>
      <c r="E217" s="64" t="str">
        <f t="shared" si="59"/>
        <v/>
      </c>
      <c r="F217" s="64" t="str">
        <f t="shared" si="59"/>
        <v/>
      </c>
      <c r="G217" s="64" t="str">
        <f t="shared" si="59"/>
        <v/>
      </c>
      <c r="H217" s="64" t="str">
        <f t="shared" si="59"/>
        <v/>
      </c>
      <c r="I217" s="64" t="str">
        <f t="shared" si="59"/>
        <v/>
      </c>
      <c r="J217" s="64" t="str">
        <f t="shared" si="59"/>
        <v/>
      </c>
      <c r="K217" s="64" t="str">
        <f t="shared" si="59"/>
        <v/>
      </c>
      <c r="L217" s="64" t="str">
        <f t="shared" si="59"/>
        <v/>
      </c>
      <c r="M217" s="64" t="str">
        <f t="shared" si="59"/>
        <v/>
      </c>
      <c r="N217" s="64" t="str">
        <f t="shared" si="59"/>
        <v/>
      </c>
      <c r="O217" s="64" t="str">
        <f t="shared" si="59"/>
        <v/>
      </c>
      <c r="P217" s="64" t="str">
        <f t="shared" si="59"/>
        <v/>
      </c>
      <c r="Q217" s="64" t="str">
        <f t="shared" si="59"/>
        <v/>
      </c>
      <c r="R217" s="64" t="str">
        <f t="shared" ref="R217:BE217" si="60">R137</f>
        <v/>
      </c>
      <c r="S217" s="64" t="str">
        <f t="shared" si="60"/>
        <v/>
      </c>
      <c r="T217" s="64" t="str">
        <f t="shared" si="60"/>
        <v/>
      </c>
      <c r="U217" s="64" t="str">
        <f t="shared" si="60"/>
        <v/>
      </c>
      <c r="V217" s="64" t="str">
        <f t="shared" si="60"/>
        <v/>
      </c>
      <c r="W217" s="64" t="str">
        <f t="shared" si="60"/>
        <v/>
      </c>
      <c r="X217" s="64" t="str">
        <f t="shared" si="60"/>
        <v/>
      </c>
      <c r="Y217" s="64" t="str">
        <f t="shared" si="60"/>
        <v/>
      </c>
      <c r="Z217" s="64" t="str">
        <f t="shared" si="60"/>
        <v/>
      </c>
      <c r="AA217" s="64" t="str">
        <f t="shared" si="60"/>
        <v/>
      </c>
      <c r="AB217" s="64" t="str">
        <f t="shared" si="60"/>
        <v/>
      </c>
      <c r="AC217" s="64" t="str">
        <f t="shared" si="60"/>
        <v/>
      </c>
      <c r="AD217" s="64" t="str">
        <f t="shared" si="60"/>
        <v/>
      </c>
      <c r="AE217" s="64" t="str">
        <f t="shared" si="60"/>
        <v/>
      </c>
      <c r="AF217" s="64" t="str">
        <f t="shared" si="60"/>
        <v/>
      </c>
      <c r="AG217" s="64" t="str">
        <f t="shared" si="60"/>
        <v/>
      </c>
      <c r="AH217" s="64" t="str">
        <f t="shared" si="60"/>
        <v/>
      </c>
      <c r="AI217" s="64" t="str">
        <f t="shared" si="60"/>
        <v/>
      </c>
      <c r="AJ217" s="64" t="str">
        <f t="shared" si="60"/>
        <v/>
      </c>
      <c r="AK217" s="64" t="str">
        <f t="shared" si="60"/>
        <v/>
      </c>
      <c r="AL217" s="64" t="str">
        <f t="shared" si="60"/>
        <v/>
      </c>
      <c r="AM217" s="64" t="str">
        <f t="shared" si="60"/>
        <v/>
      </c>
      <c r="AN217" s="64" t="str">
        <f t="shared" si="60"/>
        <v/>
      </c>
      <c r="AO217" s="64" t="str">
        <f t="shared" si="60"/>
        <v/>
      </c>
      <c r="AP217" s="64" t="str">
        <f t="shared" si="60"/>
        <v/>
      </c>
      <c r="AQ217" s="65">
        <f t="shared" si="51"/>
        <v>0</v>
      </c>
    </row>
    <row r="218" spans="2:43" x14ac:dyDescent="0.25">
      <c r="B218" t="str">
        <f t="shared" si="49"/>
        <v/>
      </c>
      <c r="C218" s="64" t="str">
        <f t="shared" ref="C218:AP218" si="61">C138</f>
        <v/>
      </c>
      <c r="D218" s="64" t="str">
        <f t="shared" si="61"/>
        <v/>
      </c>
      <c r="E218" s="64" t="str">
        <f t="shared" si="61"/>
        <v/>
      </c>
      <c r="F218" s="64" t="str">
        <f t="shared" si="61"/>
        <v/>
      </c>
      <c r="G218" s="64" t="str">
        <f t="shared" si="61"/>
        <v/>
      </c>
      <c r="H218" s="64" t="str">
        <f t="shared" si="61"/>
        <v/>
      </c>
      <c r="I218" s="64" t="str">
        <f t="shared" si="61"/>
        <v/>
      </c>
      <c r="J218" s="64" t="str">
        <f t="shared" si="61"/>
        <v/>
      </c>
      <c r="K218" s="64" t="str">
        <f t="shared" si="61"/>
        <v/>
      </c>
      <c r="L218" s="64" t="str">
        <f t="shared" si="61"/>
        <v/>
      </c>
      <c r="M218" s="64" t="str">
        <f t="shared" si="61"/>
        <v/>
      </c>
      <c r="N218" s="64" t="str">
        <f t="shared" si="61"/>
        <v/>
      </c>
      <c r="O218" s="64" t="str">
        <f t="shared" si="61"/>
        <v/>
      </c>
      <c r="P218" s="64" t="str">
        <f t="shared" si="61"/>
        <v/>
      </c>
      <c r="Q218" s="64" t="str">
        <f t="shared" si="61"/>
        <v/>
      </c>
      <c r="R218" s="64" t="str">
        <f t="shared" si="61"/>
        <v/>
      </c>
      <c r="S218" s="64" t="str">
        <f t="shared" si="61"/>
        <v/>
      </c>
      <c r="T218" s="64" t="str">
        <f t="shared" si="61"/>
        <v/>
      </c>
      <c r="U218" s="64" t="str">
        <f t="shared" si="61"/>
        <v/>
      </c>
      <c r="V218" s="64" t="str">
        <f t="shared" si="61"/>
        <v/>
      </c>
      <c r="W218" s="64" t="str">
        <f t="shared" si="61"/>
        <v/>
      </c>
      <c r="X218" s="64" t="str">
        <f t="shared" si="61"/>
        <v/>
      </c>
      <c r="Y218" s="64" t="str">
        <f t="shared" si="61"/>
        <v/>
      </c>
      <c r="Z218" s="64" t="str">
        <f t="shared" si="61"/>
        <v/>
      </c>
      <c r="AA218" s="64" t="str">
        <f t="shared" si="61"/>
        <v/>
      </c>
      <c r="AB218" s="64" t="str">
        <f t="shared" si="61"/>
        <v/>
      </c>
      <c r="AC218" s="64" t="str">
        <f t="shared" si="61"/>
        <v/>
      </c>
      <c r="AD218" s="64" t="str">
        <f t="shared" si="61"/>
        <v/>
      </c>
      <c r="AE218" s="64" t="str">
        <f t="shared" si="61"/>
        <v/>
      </c>
      <c r="AF218" s="64" t="str">
        <f t="shared" si="61"/>
        <v/>
      </c>
      <c r="AG218" s="64" t="str">
        <f t="shared" si="61"/>
        <v/>
      </c>
      <c r="AH218" s="64" t="str">
        <f t="shared" si="61"/>
        <v/>
      </c>
      <c r="AI218" s="64" t="str">
        <f t="shared" si="61"/>
        <v/>
      </c>
      <c r="AJ218" s="64" t="str">
        <f t="shared" si="61"/>
        <v/>
      </c>
      <c r="AK218" s="64" t="str">
        <f t="shared" si="61"/>
        <v/>
      </c>
      <c r="AL218" s="64" t="str">
        <f t="shared" si="61"/>
        <v/>
      </c>
      <c r="AM218" s="64" t="str">
        <f t="shared" si="61"/>
        <v/>
      </c>
      <c r="AN218" s="64" t="str">
        <f t="shared" si="61"/>
        <v/>
      </c>
      <c r="AO218" s="64" t="str">
        <f t="shared" si="61"/>
        <v/>
      </c>
      <c r="AP218" s="64" t="str">
        <f t="shared" si="61"/>
        <v/>
      </c>
      <c r="AQ218" s="65">
        <f t="shared" si="51"/>
        <v>0</v>
      </c>
    </row>
    <row r="219" spans="2:43" s="66" customFormat="1" x14ac:dyDescent="0.25">
      <c r="B219" s="66" t="str">
        <f t="shared" si="49"/>
        <v/>
      </c>
    </row>
    <row r="220" spans="2:43" x14ac:dyDescent="0.25">
      <c r="B220" t="s">
        <v>1543</v>
      </c>
    </row>
    <row r="221" spans="2:43" x14ac:dyDescent="0.25">
      <c r="C221" s="64" t="str">
        <f>C181</f>
        <v>[HLAB]</v>
      </c>
      <c r="D221" s="64" t="str">
        <f t="shared" ref="D221:AP221" si="62">D181</f>
        <v/>
      </c>
      <c r="E221" s="64" t="str">
        <f t="shared" si="62"/>
        <v/>
      </c>
      <c r="F221" s="64" t="str">
        <f t="shared" si="62"/>
        <v/>
      </c>
      <c r="G221" s="64" t="str">
        <f t="shared" si="62"/>
        <v/>
      </c>
      <c r="H221" s="64" t="str">
        <f t="shared" si="62"/>
        <v/>
      </c>
      <c r="I221" s="64" t="str">
        <f t="shared" si="62"/>
        <v/>
      </c>
      <c r="J221" s="64" t="str">
        <f t="shared" si="62"/>
        <v/>
      </c>
      <c r="K221" s="64" t="str">
        <f t="shared" si="62"/>
        <v/>
      </c>
      <c r="L221" s="64" t="str">
        <f t="shared" si="62"/>
        <v/>
      </c>
      <c r="M221" s="64" t="str">
        <f t="shared" si="62"/>
        <v/>
      </c>
      <c r="N221" s="64" t="str">
        <f t="shared" si="62"/>
        <v/>
      </c>
      <c r="O221" s="64" t="str">
        <f t="shared" si="62"/>
        <v/>
      </c>
      <c r="P221" s="64" t="str">
        <f t="shared" si="62"/>
        <v/>
      </c>
      <c r="Q221" s="64" t="str">
        <f t="shared" si="62"/>
        <v/>
      </c>
      <c r="R221" s="64" t="str">
        <f t="shared" si="62"/>
        <v/>
      </c>
      <c r="S221" s="64" t="str">
        <f t="shared" si="62"/>
        <v/>
      </c>
      <c r="T221" s="64" t="str">
        <f t="shared" si="62"/>
        <v/>
      </c>
      <c r="U221" s="64" t="str">
        <f t="shared" si="62"/>
        <v/>
      </c>
      <c r="V221" s="64" t="str">
        <f t="shared" si="62"/>
        <v/>
      </c>
      <c r="W221" s="64" t="str">
        <f t="shared" si="62"/>
        <v/>
      </c>
      <c r="X221" s="64" t="str">
        <f t="shared" si="62"/>
        <v/>
      </c>
      <c r="Y221" s="64" t="str">
        <f t="shared" si="62"/>
        <v/>
      </c>
      <c r="Z221" s="64" t="str">
        <f t="shared" si="62"/>
        <v/>
      </c>
      <c r="AA221" s="64" t="str">
        <f t="shared" si="62"/>
        <v/>
      </c>
      <c r="AB221" s="64" t="str">
        <f t="shared" si="62"/>
        <v/>
      </c>
      <c r="AC221" s="64" t="str">
        <f t="shared" si="62"/>
        <v/>
      </c>
      <c r="AD221" s="64" t="str">
        <f t="shared" si="62"/>
        <v/>
      </c>
      <c r="AE221" s="64" t="str">
        <f t="shared" si="62"/>
        <v/>
      </c>
      <c r="AF221" s="64" t="str">
        <f t="shared" si="62"/>
        <v/>
      </c>
      <c r="AG221" s="64" t="str">
        <f t="shared" si="62"/>
        <v/>
      </c>
      <c r="AH221" s="64" t="str">
        <f t="shared" si="62"/>
        <v/>
      </c>
      <c r="AI221" s="64" t="str">
        <f t="shared" si="62"/>
        <v/>
      </c>
      <c r="AJ221" s="64" t="str">
        <f t="shared" si="62"/>
        <v/>
      </c>
      <c r="AK221" s="64" t="str">
        <f t="shared" si="62"/>
        <v/>
      </c>
      <c r="AL221" s="64" t="str">
        <f t="shared" si="62"/>
        <v/>
      </c>
      <c r="AM221" s="64" t="str">
        <f t="shared" si="62"/>
        <v/>
      </c>
      <c r="AN221" s="64" t="str">
        <f t="shared" si="62"/>
        <v/>
      </c>
      <c r="AO221" s="64" t="str">
        <f t="shared" si="62"/>
        <v/>
      </c>
      <c r="AP221" s="64" t="str">
        <f t="shared" si="62"/>
        <v/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[HLAB]</v>
      </c>
      <c r="D251" s="64" t="str">
        <f t="shared" ref="D251:AP251" si="63">D221</f>
        <v/>
      </c>
      <c r="E251" s="64" t="str">
        <f t="shared" si="63"/>
        <v/>
      </c>
      <c r="F251" s="64" t="str">
        <f t="shared" si="63"/>
        <v/>
      </c>
      <c r="G251" s="64" t="str">
        <f t="shared" si="63"/>
        <v/>
      </c>
      <c r="H251" s="64" t="str">
        <f t="shared" si="63"/>
        <v/>
      </c>
      <c r="I251" s="64" t="str">
        <f t="shared" si="63"/>
        <v/>
      </c>
      <c r="J251" s="64" t="str">
        <f t="shared" si="63"/>
        <v/>
      </c>
      <c r="K251" s="64" t="str">
        <f t="shared" si="63"/>
        <v/>
      </c>
      <c r="L251" s="64" t="str">
        <f t="shared" si="63"/>
        <v/>
      </c>
      <c r="M251" s="64" t="str">
        <f t="shared" si="63"/>
        <v/>
      </c>
      <c r="N251" s="64" t="str">
        <f t="shared" si="63"/>
        <v/>
      </c>
      <c r="O251" s="64" t="str">
        <f t="shared" si="63"/>
        <v/>
      </c>
      <c r="P251" s="64" t="str">
        <f t="shared" si="63"/>
        <v/>
      </c>
      <c r="Q251" s="64" t="str">
        <f t="shared" si="63"/>
        <v/>
      </c>
      <c r="R251" s="64" t="str">
        <f t="shared" si="63"/>
        <v/>
      </c>
      <c r="S251" s="64" t="str">
        <f t="shared" si="63"/>
        <v/>
      </c>
      <c r="T251" s="64" t="str">
        <f t="shared" si="63"/>
        <v/>
      </c>
      <c r="U251" s="64" t="str">
        <f t="shared" si="63"/>
        <v/>
      </c>
      <c r="V251" s="64" t="str">
        <f t="shared" si="63"/>
        <v/>
      </c>
      <c r="W251" s="64" t="str">
        <f t="shared" si="63"/>
        <v/>
      </c>
      <c r="X251" s="64" t="str">
        <f t="shared" si="63"/>
        <v/>
      </c>
      <c r="Y251" s="64" t="str">
        <f t="shared" si="63"/>
        <v/>
      </c>
      <c r="Z251" s="64" t="str">
        <f t="shared" si="63"/>
        <v/>
      </c>
      <c r="AA251" s="64" t="str">
        <f t="shared" si="63"/>
        <v/>
      </c>
      <c r="AB251" s="64" t="str">
        <f t="shared" si="63"/>
        <v/>
      </c>
      <c r="AC251" s="64" t="str">
        <f t="shared" si="63"/>
        <v/>
      </c>
      <c r="AD251" s="64" t="str">
        <f t="shared" si="63"/>
        <v/>
      </c>
      <c r="AE251" s="64" t="str">
        <f t="shared" si="63"/>
        <v/>
      </c>
      <c r="AF251" s="64" t="str">
        <f t="shared" si="63"/>
        <v/>
      </c>
      <c r="AG251" s="64" t="str">
        <f t="shared" si="63"/>
        <v/>
      </c>
      <c r="AH251" s="64" t="str">
        <f t="shared" si="63"/>
        <v/>
      </c>
      <c r="AI251" s="64" t="str">
        <f t="shared" si="63"/>
        <v/>
      </c>
      <c r="AJ251" s="64" t="str">
        <f t="shared" si="63"/>
        <v/>
      </c>
      <c r="AK251" s="64" t="str">
        <f t="shared" si="63"/>
        <v/>
      </c>
      <c r="AL251" s="64" t="str">
        <f t="shared" si="63"/>
        <v/>
      </c>
      <c r="AM251" s="64" t="str">
        <f t="shared" si="63"/>
        <v/>
      </c>
      <c r="AN251" s="64" t="str">
        <f t="shared" si="63"/>
        <v/>
      </c>
      <c r="AO251" s="64" t="str">
        <f t="shared" si="63"/>
        <v/>
      </c>
      <c r="AP251" s="64" t="str">
        <f t="shared" si="63"/>
        <v/>
      </c>
    </row>
  </sheetData>
  <conditionalFormatting sqref="C182:AP218">
    <cfRule type="expression" dxfId="5" priority="1">
      <formula>AND(C182&lt;=80,C182&lt;&gt;"")</formula>
    </cfRule>
    <cfRule type="expression" dxfId="4" priority="2">
      <formula>AND(C182&gt;120,C182&lt;&gt;"")</formula>
    </cfRule>
  </conditionalFormatting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81EDB-01BE-469B-AD9C-AA0A8207054C}">
  <sheetPr codeName="Arkusz276"/>
  <dimension ref="A1:AS251"/>
  <sheetViews>
    <sheetView zoomScale="85" zoomScaleNormal="85" workbookViewId="0">
      <selection activeCell="C57" sqref="C5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x14ac:dyDescent="0.25">
      <c r="A1" t="s">
        <v>1531</v>
      </c>
      <c r="C1" s="57" t="s">
        <v>1532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x14ac:dyDescent="0.25">
      <c r="B2" s="16" t="s">
        <v>1533</v>
      </c>
      <c r="C2" s="58" t="s">
        <v>1534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  <c r="P5" s="60"/>
      <c r="Q5" s="60"/>
      <c r="R5" s="60"/>
      <c r="S5" s="60"/>
      <c r="T5" s="60"/>
    </row>
    <row r="6" spans="1:20" x14ac:dyDescent="0.25">
      <c r="B6" s="16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  <c r="P6" s="59"/>
      <c r="Q6" s="58"/>
      <c r="R6" s="58"/>
      <c r="S6" s="58"/>
      <c r="T6" s="58"/>
    </row>
    <row r="7" spans="1:20" x14ac:dyDescent="0.25">
      <c r="B7" s="11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  <c r="P7" s="60"/>
      <c r="Q7" s="60"/>
      <c r="R7" s="60"/>
      <c r="S7" s="60"/>
      <c r="T7" s="60"/>
    </row>
    <row r="8" spans="1:20" x14ac:dyDescent="0.25">
      <c r="B8" s="16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9"/>
      <c r="P8" s="58"/>
      <c r="Q8" s="58"/>
      <c r="R8" s="58"/>
      <c r="S8" s="59"/>
      <c r="T8" s="58"/>
    </row>
    <row r="9" spans="1:20" x14ac:dyDescent="0.25">
      <c r="B9" s="11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9"/>
      <c r="T10" s="58"/>
    </row>
    <row r="11" spans="1:20" x14ac:dyDescent="0.25">
      <c r="B11" s="1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 t="str">
        <f>IFERROR(IF(C1&lt;&gt;"",AVERAGE(C2:C39),""),"")</f>
        <v/>
      </c>
      <c r="D40" s="63" t="str">
        <f>IFERROR(IF(D1&lt;&gt;"",AVERAGE(D2:D39),""),"")</f>
        <v/>
      </c>
      <c r="E40" s="63" t="str">
        <f t="shared" ref="E40:AP40" si="0">IFERROR(IF(E1&lt;&gt;"",AVERAGE(E2:E39),""),"")</f>
        <v/>
      </c>
      <c r="F40" s="63" t="str">
        <f t="shared" si="0"/>
        <v/>
      </c>
      <c r="G40" s="63" t="str">
        <f t="shared" si="0"/>
        <v/>
      </c>
      <c r="H40" s="63" t="str">
        <f t="shared" si="0"/>
        <v/>
      </c>
      <c r="I40" s="63" t="str">
        <f t="shared" si="0"/>
        <v/>
      </c>
      <c r="J40" s="63" t="str">
        <f t="shared" si="0"/>
        <v/>
      </c>
      <c r="K40" s="63" t="str">
        <f t="shared" si="0"/>
        <v/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59" t="s">
        <v>1535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/>
      </c>
      <c r="D43" t="str">
        <f>IF(D41&lt;&gt;"",IF(E41&lt;&gt;"",D1&amp;" N = "&amp;D41&amp;" / ",D1&amp;" N = "&amp;D41&amp;" "),"")</f>
        <v/>
      </c>
      <c r="E43" t="str">
        <f t="shared" ref="E43:AP43" si="1">IF(E41&lt;&gt;"",IF(F41&lt;&gt;"",E1&amp;" N = "&amp;E41&amp;" / ",E1&amp;" N = "&amp;E41&amp;" "),"")</f>
        <v/>
      </c>
      <c r="F43" t="str">
        <f t="shared" si="1"/>
        <v/>
      </c>
      <c r="G43" t="str">
        <f t="shared" si="1"/>
        <v/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[HLAB]</v>
      </c>
      <c r="D51" t="str">
        <f t="shared" ref="D51:AP51" si="2">IF(D1&lt;&gt;"",D1,"")</f>
        <v/>
      </c>
      <c r="E51" t="str">
        <f t="shared" si="2"/>
        <v/>
      </c>
      <c r="F51" t="str">
        <f t="shared" si="2"/>
        <v/>
      </c>
      <c r="G51" t="str">
        <f t="shared" si="2"/>
        <v/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[VLAB]</v>
      </c>
      <c r="C52" s="64" t="str">
        <f>IF($B52&lt;&gt;"",IF(C$40&lt;&gt;"",C2/C$40*100,""),"")</f>
        <v/>
      </c>
      <c r="D52" s="64" t="str">
        <f>IF($B52&lt;&gt;"",IF(D$40&lt;&gt;"",SUBSTITUTE(D2,"-","0%")/D$40*100,""),"")</f>
        <v/>
      </c>
      <c r="E52" s="64" t="str">
        <f t="shared" ref="E52:AP59" si="3">IF($B52&lt;&gt;"",IF(E$40&lt;&gt;"",SUBSTITUTE(E2,"-","0%")/E$40*100,""),"")</f>
        <v/>
      </c>
      <c r="F52" s="64" t="str">
        <f t="shared" si="3"/>
        <v/>
      </c>
      <c r="G52" s="64" t="str">
        <f t="shared" si="3"/>
        <v/>
      </c>
      <c r="H52" s="64" t="str">
        <f t="shared" si="3"/>
        <v/>
      </c>
      <c r="I52" s="64" t="str">
        <f t="shared" si="3"/>
        <v/>
      </c>
      <c r="J52" s="64" t="str">
        <f t="shared" si="3"/>
        <v/>
      </c>
      <c r="K52" s="64" t="str">
        <f t="shared" si="3"/>
        <v/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 t="str">
        <f>IFERROR(IF(B52&lt;&gt;"",AVERAGE(C52:AP52),""),"")</f>
        <v/>
      </c>
    </row>
    <row r="53" spans="2:43" x14ac:dyDescent="0.25">
      <c r="B53" t="str">
        <f t="shared" ref="B53:B89" si="4">IF(B3&lt;&gt;"",B3,"")</f>
        <v/>
      </c>
      <c r="C53" s="64" t="str">
        <f t="shared" ref="C53:C89" si="5">IF($B53&lt;&gt;"",IF(C$40&lt;&gt;"",C3/C$40*100,""),"")</f>
        <v/>
      </c>
      <c r="D53" s="64" t="str">
        <f t="shared" ref="D53:S68" si="6">IF($B53&lt;&gt;"",IF(D$40&lt;&gt;"",SUBSTITUTE(D3,"-","0%")/D$40*100,""),"")</f>
        <v/>
      </c>
      <c r="E53" s="64" t="str">
        <f t="shared" si="6"/>
        <v/>
      </c>
      <c r="F53" s="64" t="str">
        <f t="shared" si="6"/>
        <v/>
      </c>
      <c r="G53" s="64" t="str">
        <f t="shared" si="6"/>
        <v/>
      </c>
      <c r="H53" s="64" t="str">
        <f t="shared" si="6"/>
        <v/>
      </c>
      <c r="I53" s="64" t="str">
        <f t="shared" si="6"/>
        <v/>
      </c>
      <c r="J53" s="64" t="str">
        <f t="shared" si="6"/>
        <v/>
      </c>
      <c r="K53" s="64" t="str">
        <f t="shared" si="6"/>
        <v/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 t="str">
        <f t="shared" ref="AQ53:AQ66" si="7">IF(B53&lt;&gt;"",AVERAGE(C53:AP53),"")</f>
        <v/>
      </c>
    </row>
    <row r="54" spans="2:43" x14ac:dyDescent="0.25">
      <c r="B54" t="str">
        <f t="shared" si="4"/>
        <v/>
      </c>
      <c r="C54" s="64" t="str">
        <f t="shared" si="5"/>
        <v/>
      </c>
      <c r="D54" s="64" t="str">
        <f t="shared" si="6"/>
        <v/>
      </c>
      <c r="E54" s="64" t="str">
        <f t="shared" si="3"/>
        <v/>
      </c>
      <c r="F54" s="64" t="str">
        <f t="shared" si="3"/>
        <v/>
      </c>
      <c r="G54" s="64" t="str">
        <f t="shared" si="3"/>
        <v/>
      </c>
      <c r="H54" s="64" t="str">
        <f t="shared" si="3"/>
        <v/>
      </c>
      <c r="I54" s="64" t="str">
        <f t="shared" si="3"/>
        <v/>
      </c>
      <c r="J54" s="64" t="str">
        <f t="shared" si="3"/>
        <v/>
      </c>
      <c r="K54" s="64" t="str">
        <f t="shared" si="3"/>
        <v/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 t="str">
        <f t="shared" si="7"/>
        <v/>
      </c>
    </row>
    <row r="55" spans="2:43" x14ac:dyDescent="0.25">
      <c r="B55" t="str">
        <f t="shared" si="4"/>
        <v/>
      </c>
      <c r="C55" s="64" t="str">
        <f t="shared" si="5"/>
        <v/>
      </c>
      <c r="D55" s="64" t="str">
        <f t="shared" si="6"/>
        <v/>
      </c>
      <c r="E55" s="64" t="str">
        <f t="shared" si="3"/>
        <v/>
      </c>
      <c r="F55" s="64" t="str">
        <f t="shared" si="3"/>
        <v/>
      </c>
      <c r="G55" s="64" t="str">
        <f t="shared" si="3"/>
        <v/>
      </c>
      <c r="H55" s="64" t="str">
        <f t="shared" si="3"/>
        <v/>
      </c>
      <c r="I55" s="64" t="str">
        <f t="shared" si="3"/>
        <v/>
      </c>
      <c r="J55" s="64" t="str">
        <f t="shared" si="3"/>
        <v/>
      </c>
      <c r="K55" s="64" t="str">
        <f t="shared" si="3"/>
        <v/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 t="str">
        <f t="shared" si="7"/>
        <v/>
      </c>
    </row>
    <row r="56" spans="2:43" x14ac:dyDescent="0.25">
      <c r="B56" t="str">
        <f t="shared" si="4"/>
        <v/>
      </c>
      <c r="C56" s="64" t="str">
        <f t="shared" si="5"/>
        <v/>
      </c>
      <c r="D56" s="64" t="str">
        <f t="shared" si="6"/>
        <v/>
      </c>
      <c r="E56" s="64" t="str">
        <f t="shared" si="3"/>
        <v/>
      </c>
      <c r="F56" s="64" t="str">
        <f t="shared" si="3"/>
        <v/>
      </c>
      <c r="G56" s="64" t="str">
        <f t="shared" si="3"/>
        <v/>
      </c>
      <c r="H56" s="64" t="str">
        <f t="shared" si="3"/>
        <v/>
      </c>
      <c r="I56" s="64" t="str">
        <f t="shared" si="3"/>
        <v/>
      </c>
      <c r="J56" s="64" t="str">
        <f t="shared" si="3"/>
        <v/>
      </c>
      <c r="K56" s="64" t="str">
        <f t="shared" si="3"/>
        <v/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 t="str">
        <f t="shared" si="7"/>
        <v/>
      </c>
    </row>
    <row r="57" spans="2:43" x14ac:dyDescent="0.25">
      <c r="B57" t="str">
        <f t="shared" si="4"/>
        <v/>
      </c>
      <c r="C57" s="64" t="str">
        <f t="shared" si="5"/>
        <v/>
      </c>
      <c r="D57" s="64" t="str">
        <f t="shared" si="6"/>
        <v/>
      </c>
      <c r="E57" s="64" t="str">
        <f t="shared" si="3"/>
        <v/>
      </c>
      <c r="F57" s="64" t="str">
        <f t="shared" si="3"/>
        <v/>
      </c>
      <c r="G57" s="64" t="str">
        <f t="shared" si="3"/>
        <v/>
      </c>
      <c r="H57" s="64" t="str">
        <f t="shared" si="3"/>
        <v/>
      </c>
      <c r="I57" s="64" t="str">
        <f t="shared" si="3"/>
        <v/>
      </c>
      <c r="J57" s="64" t="str">
        <f t="shared" si="3"/>
        <v/>
      </c>
      <c r="K57" s="64" t="str">
        <f t="shared" si="3"/>
        <v/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 t="str">
        <f t="shared" si="7"/>
        <v/>
      </c>
    </row>
    <row r="58" spans="2:43" x14ac:dyDescent="0.25">
      <c r="B58" t="str">
        <f t="shared" si="4"/>
        <v/>
      </c>
      <c r="C58" s="64" t="str">
        <f t="shared" si="5"/>
        <v/>
      </c>
      <c r="D58" s="64" t="str">
        <f t="shared" si="6"/>
        <v/>
      </c>
      <c r="E58" s="64" t="str">
        <f t="shared" si="3"/>
        <v/>
      </c>
      <c r="F58" s="64" t="str">
        <f t="shared" si="3"/>
        <v/>
      </c>
      <c r="G58" s="64" t="str">
        <f t="shared" si="3"/>
        <v/>
      </c>
      <c r="H58" s="64" t="str">
        <f t="shared" si="3"/>
        <v/>
      </c>
      <c r="I58" s="64" t="str">
        <f t="shared" si="3"/>
        <v/>
      </c>
      <c r="J58" s="64" t="str">
        <f t="shared" si="3"/>
        <v/>
      </c>
      <c r="K58" s="64" t="str">
        <f t="shared" si="3"/>
        <v/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 t="str">
        <f t="shared" si="7"/>
        <v/>
      </c>
    </row>
    <row r="59" spans="2:43" x14ac:dyDescent="0.25">
      <c r="B59" t="str">
        <f t="shared" si="4"/>
        <v/>
      </c>
      <c r="C59" s="64" t="str">
        <f t="shared" si="5"/>
        <v/>
      </c>
      <c r="D59" s="64" t="str">
        <f t="shared" si="6"/>
        <v/>
      </c>
      <c r="E59" s="64" t="str">
        <f t="shared" si="3"/>
        <v/>
      </c>
      <c r="F59" s="64" t="str">
        <f t="shared" si="3"/>
        <v/>
      </c>
      <c r="G59" s="64" t="str">
        <f t="shared" si="3"/>
        <v/>
      </c>
      <c r="H59" s="64" t="str">
        <f t="shared" si="3"/>
        <v/>
      </c>
      <c r="I59" s="64" t="str">
        <f t="shared" ref="E59:AT65" si="8">IF($B59&lt;&gt;"",IF(I$40&lt;&gt;"",SUBSTITUTE(I9,"-","0%")/I$40*100,""),"")</f>
        <v/>
      </c>
      <c r="J59" s="64" t="str">
        <f t="shared" si="8"/>
        <v/>
      </c>
      <c r="K59" s="64" t="str">
        <f t="shared" si="8"/>
        <v/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 t="str">
        <f t="shared" si="7"/>
        <v/>
      </c>
    </row>
    <row r="60" spans="2:43" x14ac:dyDescent="0.25">
      <c r="B60" t="str">
        <f t="shared" si="4"/>
        <v/>
      </c>
      <c r="C60" s="64" t="str">
        <f t="shared" si="5"/>
        <v/>
      </c>
      <c r="D60" s="64" t="str">
        <f t="shared" si="6"/>
        <v/>
      </c>
      <c r="E60" s="64" t="str">
        <f t="shared" si="8"/>
        <v/>
      </c>
      <c r="F60" s="64" t="str">
        <f t="shared" si="8"/>
        <v/>
      </c>
      <c r="G60" s="64" t="str">
        <f t="shared" si="8"/>
        <v/>
      </c>
      <c r="H60" s="64" t="str">
        <f t="shared" si="8"/>
        <v/>
      </c>
      <c r="I60" s="64" t="str">
        <f t="shared" si="8"/>
        <v/>
      </c>
      <c r="J60" s="64" t="str">
        <f t="shared" si="8"/>
        <v/>
      </c>
      <c r="K60" s="64" t="str">
        <f t="shared" si="8"/>
        <v/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 t="str">
        <f t="shared" si="7"/>
        <v/>
      </c>
    </row>
    <row r="61" spans="2:43" x14ac:dyDescent="0.25">
      <c r="B61" t="str">
        <f t="shared" si="4"/>
        <v/>
      </c>
      <c r="C61" s="64" t="str">
        <f t="shared" si="5"/>
        <v/>
      </c>
      <c r="D61" s="64" t="str">
        <f t="shared" si="6"/>
        <v/>
      </c>
      <c r="E61" s="64" t="str">
        <f t="shared" si="8"/>
        <v/>
      </c>
      <c r="F61" s="64" t="str">
        <f t="shared" si="8"/>
        <v/>
      </c>
      <c r="G61" s="64" t="str">
        <f t="shared" si="8"/>
        <v/>
      </c>
      <c r="H61" s="64" t="str">
        <f t="shared" si="8"/>
        <v/>
      </c>
      <c r="I61" s="64" t="str">
        <f t="shared" si="8"/>
        <v/>
      </c>
      <c r="J61" s="64" t="str">
        <f t="shared" si="8"/>
        <v/>
      </c>
      <c r="K61" s="64" t="str">
        <f t="shared" si="8"/>
        <v/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 t="str">
        <f t="shared" si="7"/>
        <v/>
      </c>
    </row>
    <row r="62" spans="2:43" x14ac:dyDescent="0.25">
      <c r="B62" t="str">
        <f t="shared" si="4"/>
        <v/>
      </c>
      <c r="C62" s="64" t="str">
        <f t="shared" si="5"/>
        <v/>
      </c>
      <c r="D62" s="64" t="str">
        <f t="shared" si="6"/>
        <v/>
      </c>
      <c r="E62" s="64" t="str">
        <f t="shared" si="8"/>
        <v/>
      </c>
      <c r="F62" s="64" t="str">
        <f t="shared" si="8"/>
        <v/>
      </c>
      <c r="G62" s="64" t="str">
        <f t="shared" si="8"/>
        <v/>
      </c>
      <c r="H62" s="64" t="str">
        <f t="shared" si="8"/>
        <v/>
      </c>
      <c r="I62" s="64" t="str">
        <f t="shared" si="8"/>
        <v/>
      </c>
      <c r="J62" s="64" t="str">
        <f t="shared" si="8"/>
        <v/>
      </c>
      <c r="K62" s="64" t="str">
        <f t="shared" si="8"/>
        <v/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 t="str">
        <f t="shared" si="7"/>
        <v/>
      </c>
    </row>
    <row r="63" spans="2:43" x14ac:dyDescent="0.25">
      <c r="B63" t="str">
        <f t="shared" si="4"/>
        <v/>
      </c>
      <c r="C63" s="64" t="str">
        <f t="shared" si="5"/>
        <v/>
      </c>
      <c r="D63" s="64" t="str">
        <f t="shared" si="6"/>
        <v/>
      </c>
      <c r="E63" s="64" t="str">
        <f t="shared" si="8"/>
        <v/>
      </c>
      <c r="F63" s="64" t="str">
        <f t="shared" si="8"/>
        <v/>
      </c>
      <c r="G63" s="64" t="str">
        <f t="shared" si="8"/>
        <v/>
      </c>
      <c r="H63" s="64" t="str">
        <f t="shared" si="8"/>
        <v/>
      </c>
      <c r="I63" s="64" t="str">
        <f t="shared" si="8"/>
        <v/>
      </c>
      <c r="J63" s="64" t="str">
        <f t="shared" si="8"/>
        <v/>
      </c>
      <c r="K63" s="64" t="str">
        <f t="shared" si="8"/>
        <v/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 t="str">
        <f t="shared" si="7"/>
        <v/>
      </c>
    </row>
    <row r="64" spans="2:43" x14ac:dyDescent="0.25">
      <c r="B64" t="str">
        <f t="shared" si="4"/>
        <v/>
      </c>
      <c r="C64" s="64" t="str">
        <f t="shared" si="5"/>
        <v/>
      </c>
      <c r="D64" s="64" t="str">
        <f t="shared" si="6"/>
        <v/>
      </c>
      <c r="E64" s="64" t="str">
        <f t="shared" si="8"/>
        <v/>
      </c>
      <c r="F64" s="64" t="str">
        <f t="shared" si="8"/>
        <v/>
      </c>
      <c r="G64" s="64" t="str">
        <f t="shared" si="8"/>
        <v/>
      </c>
      <c r="H64" s="64" t="str">
        <f t="shared" si="8"/>
        <v/>
      </c>
      <c r="I64" s="64" t="str">
        <f t="shared" si="8"/>
        <v/>
      </c>
      <c r="J64" s="64" t="str">
        <f t="shared" si="8"/>
        <v/>
      </c>
      <c r="K64" s="64" t="str">
        <f t="shared" si="8"/>
        <v/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 t="str">
        <f t="shared" si="7"/>
        <v/>
      </c>
    </row>
    <row r="65" spans="2:43" x14ac:dyDescent="0.25">
      <c r="B65" t="str">
        <f t="shared" si="4"/>
        <v/>
      </c>
      <c r="C65" s="64" t="str">
        <f t="shared" si="5"/>
        <v/>
      </c>
      <c r="D65" s="64" t="str">
        <f t="shared" si="6"/>
        <v/>
      </c>
      <c r="E65" s="64" t="str">
        <f t="shared" si="8"/>
        <v/>
      </c>
      <c r="F65" s="64" t="str">
        <f t="shared" si="8"/>
        <v/>
      </c>
      <c r="G65" s="64" t="str">
        <f t="shared" si="8"/>
        <v/>
      </c>
      <c r="H65" s="64" t="str">
        <f t="shared" si="8"/>
        <v/>
      </c>
      <c r="I65" s="64" t="str">
        <f t="shared" si="8"/>
        <v/>
      </c>
      <c r="J65" s="64" t="str">
        <f t="shared" si="8"/>
        <v/>
      </c>
      <c r="K65" s="64" t="str">
        <f t="shared" si="8"/>
        <v/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 t="str">
        <f t="shared" si="7"/>
        <v/>
      </c>
    </row>
    <row r="66" spans="2:43" x14ac:dyDescent="0.25">
      <c r="B66" t="str">
        <f t="shared" si="4"/>
        <v/>
      </c>
      <c r="C66" s="64" t="str">
        <f t="shared" si="5"/>
        <v/>
      </c>
      <c r="D66" s="64" t="str">
        <f t="shared" si="6"/>
        <v/>
      </c>
      <c r="E66" s="64" t="str">
        <f t="shared" si="6"/>
        <v/>
      </c>
      <c r="F66" s="64" t="str">
        <f t="shared" si="6"/>
        <v/>
      </c>
      <c r="G66" s="64" t="str">
        <f t="shared" si="6"/>
        <v/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 t="str">
        <f t="shared" si="7"/>
        <v/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[HLAB]</v>
      </c>
      <c r="D101" t="str">
        <f t="shared" ref="D101:AP101" si="20">D51</f>
        <v/>
      </c>
      <c r="E101" t="str">
        <f t="shared" si="20"/>
        <v/>
      </c>
      <c r="F101" t="str">
        <f t="shared" si="20"/>
        <v/>
      </c>
      <c r="G101" t="str">
        <f t="shared" si="20"/>
        <v/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[VLAB]</v>
      </c>
      <c r="C102" s="64" t="str">
        <f>IF($AQ52&lt;&gt;"",IF(C52&lt;&gt;"",C52/$AQ52*100,""),"")</f>
        <v/>
      </c>
      <c r="D102" s="64" t="str">
        <f t="shared" ref="D102:AP108" si="21">IF(D52&lt;&gt;"",D52/$AQ52*100,"")</f>
        <v/>
      </c>
      <c r="E102" s="64" t="str">
        <f t="shared" si="21"/>
        <v/>
      </c>
      <c r="F102" s="64" t="str">
        <f t="shared" si="21"/>
        <v/>
      </c>
      <c r="G102" s="64" t="str">
        <f t="shared" si="21"/>
        <v/>
      </c>
      <c r="H102" s="64" t="str">
        <f t="shared" si="21"/>
        <v/>
      </c>
      <c r="I102" s="64" t="str">
        <f t="shared" si="21"/>
        <v/>
      </c>
      <c r="J102" s="64" t="str">
        <f t="shared" si="21"/>
        <v/>
      </c>
      <c r="K102" s="64" t="str">
        <f t="shared" si="21"/>
        <v/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/>
      </c>
      <c r="C103" s="64" t="str">
        <f t="shared" ref="C103:C139" si="23">IF($AQ53&lt;&gt;"",IF(C53&lt;&gt;"",C53/$AQ53*100,""),"")</f>
        <v/>
      </c>
      <c r="D103" s="64" t="str">
        <f t="shared" si="21"/>
        <v/>
      </c>
      <c r="E103" s="64" t="str">
        <f t="shared" si="21"/>
        <v/>
      </c>
      <c r="F103" s="64" t="str">
        <f t="shared" si="21"/>
        <v/>
      </c>
      <c r="G103" s="64" t="str">
        <f t="shared" si="21"/>
        <v/>
      </c>
      <c r="H103" s="64" t="str">
        <f t="shared" si="21"/>
        <v/>
      </c>
      <c r="I103" s="64" t="str">
        <f t="shared" si="21"/>
        <v/>
      </c>
      <c r="J103" s="64" t="str">
        <f t="shared" si="21"/>
        <v/>
      </c>
      <c r="K103" s="64" t="str">
        <f t="shared" si="21"/>
        <v/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/>
      </c>
      <c r="C104" s="64" t="str">
        <f t="shared" si="23"/>
        <v/>
      </c>
      <c r="D104" s="64" t="str">
        <f t="shared" si="21"/>
        <v/>
      </c>
      <c r="E104" s="64" t="str">
        <f t="shared" si="21"/>
        <v/>
      </c>
      <c r="F104" s="64" t="str">
        <f t="shared" si="21"/>
        <v/>
      </c>
      <c r="G104" s="64" t="str">
        <f t="shared" si="21"/>
        <v/>
      </c>
      <c r="H104" s="64" t="str">
        <f t="shared" si="21"/>
        <v/>
      </c>
      <c r="I104" s="64" t="str">
        <f t="shared" si="21"/>
        <v/>
      </c>
      <c r="J104" s="64" t="str">
        <f t="shared" si="21"/>
        <v/>
      </c>
      <c r="K104" s="64" t="str">
        <f t="shared" si="21"/>
        <v/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/>
      </c>
      <c r="C105" s="64" t="str">
        <f t="shared" si="23"/>
        <v/>
      </c>
      <c r="D105" s="64" t="str">
        <f t="shared" si="21"/>
        <v/>
      </c>
      <c r="E105" s="64" t="str">
        <f t="shared" si="21"/>
        <v/>
      </c>
      <c r="F105" s="64" t="str">
        <f t="shared" si="21"/>
        <v/>
      </c>
      <c r="G105" s="64" t="str">
        <f t="shared" si="21"/>
        <v/>
      </c>
      <c r="H105" s="64" t="str">
        <f t="shared" si="21"/>
        <v/>
      </c>
      <c r="I105" s="64" t="str">
        <f t="shared" si="21"/>
        <v/>
      </c>
      <c r="J105" s="64" t="str">
        <f t="shared" si="21"/>
        <v/>
      </c>
      <c r="K105" s="64" t="str">
        <f t="shared" si="21"/>
        <v/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/>
      </c>
      <c r="C106" s="64" t="str">
        <f t="shared" si="23"/>
        <v/>
      </c>
      <c r="D106" s="64" t="str">
        <f t="shared" si="21"/>
        <v/>
      </c>
      <c r="E106" s="64" t="str">
        <f t="shared" si="21"/>
        <v/>
      </c>
      <c r="F106" s="64" t="str">
        <f t="shared" si="21"/>
        <v/>
      </c>
      <c r="G106" s="64" t="str">
        <f t="shared" si="21"/>
        <v/>
      </c>
      <c r="H106" s="64" t="str">
        <f t="shared" si="21"/>
        <v/>
      </c>
      <c r="I106" s="64" t="str">
        <f t="shared" si="21"/>
        <v/>
      </c>
      <c r="J106" s="64" t="str">
        <f t="shared" si="21"/>
        <v/>
      </c>
      <c r="K106" s="64" t="str">
        <f t="shared" si="21"/>
        <v/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/>
      </c>
      <c r="C107" s="64" t="str">
        <f t="shared" si="23"/>
        <v/>
      </c>
      <c r="D107" s="64" t="str">
        <f t="shared" si="21"/>
        <v/>
      </c>
      <c r="E107" s="64" t="str">
        <f t="shared" si="21"/>
        <v/>
      </c>
      <c r="F107" s="64" t="str">
        <f t="shared" si="21"/>
        <v/>
      </c>
      <c r="G107" s="64" t="str">
        <f t="shared" si="21"/>
        <v/>
      </c>
      <c r="H107" s="64" t="str">
        <f t="shared" si="21"/>
        <v/>
      </c>
      <c r="I107" s="64" t="str">
        <f t="shared" si="21"/>
        <v/>
      </c>
      <c r="J107" s="64" t="str">
        <f t="shared" si="21"/>
        <v/>
      </c>
      <c r="K107" s="64" t="str">
        <f t="shared" si="21"/>
        <v/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/>
      </c>
      <c r="C108" s="64" t="str">
        <f t="shared" si="23"/>
        <v/>
      </c>
      <c r="D108" s="64" t="str">
        <f t="shared" si="21"/>
        <v/>
      </c>
      <c r="E108" s="64" t="str">
        <f t="shared" si="21"/>
        <v/>
      </c>
      <c r="F108" s="64" t="str">
        <f t="shared" si="21"/>
        <v/>
      </c>
      <c r="G108" s="64" t="str">
        <f t="shared" si="21"/>
        <v/>
      </c>
      <c r="H108" s="64" t="str">
        <f t="shared" si="21"/>
        <v/>
      </c>
      <c r="I108" s="64" t="str">
        <f t="shared" si="21"/>
        <v/>
      </c>
      <c r="J108" s="64" t="str">
        <f t="shared" si="21"/>
        <v/>
      </c>
      <c r="K108" s="64" t="str">
        <f t="shared" si="21"/>
        <v/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/>
      </c>
      <c r="C109" s="64" t="str">
        <f t="shared" si="23"/>
        <v/>
      </c>
      <c r="D109" s="64" t="str">
        <f t="shared" ref="D109:AP115" si="25">IF(D59&lt;&gt;"",D59/$AQ59*100,"")</f>
        <v/>
      </c>
      <c r="E109" s="64" t="str">
        <f t="shared" si="25"/>
        <v/>
      </c>
      <c r="F109" s="64" t="str">
        <f t="shared" si="25"/>
        <v/>
      </c>
      <c r="G109" s="64" t="str">
        <f t="shared" si="25"/>
        <v/>
      </c>
      <c r="H109" s="64" t="str">
        <f t="shared" si="25"/>
        <v/>
      </c>
      <c r="I109" s="64" t="str">
        <f t="shared" si="25"/>
        <v/>
      </c>
      <c r="J109" s="64" t="str">
        <f t="shared" si="25"/>
        <v/>
      </c>
      <c r="K109" s="64" t="str">
        <f t="shared" si="25"/>
        <v/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/>
      </c>
      <c r="C110" s="64" t="str">
        <f t="shared" si="23"/>
        <v/>
      </c>
      <c r="D110" s="64" t="str">
        <f t="shared" si="25"/>
        <v/>
      </c>
      <c r="E110" s="64" t="str">
        <f t="shared" si="25"/>
        <v/>
      </c>
      <c r="F110" s="64" t="str">
        <f t="shared" si="25"/>
        <v/>
      </c>
      <c r="G110" s="64" t="str">
        <f t="shared" si="25"/>
        <v/>
      </c>
      <c r="H110" s="64" t="str">
        <f t="shared" si="25"/>
        <v/>
      </c>
      <c r="I110" s="64" t="str">
        <f t="shared" si="25"/>
        <v/>
      </c>
      <c r="J110" s="64" t="str">
        <f t="shared" si="25"/>
        <v/>
      </c>
      <c r="K110" s="64" t="str">
        <f t="shared" si="25"/>
        <v/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/>
      </c>
      <c r="C111" s="64" t="str">
        <f t="shared" si="23"/>
        <v/>
      </c>
      <c r="D111" s="64" t="str">
        <f t="shared" si="25"/>
        <v/>
      </c>
      <c r="E111" s="64" t="str">
        <f t="shared" si="25"/>
        <v/>
      </c>
      <c r="F111" s="64" t="str">
        <f t="shared" si="25"/>
        <v/>
      </c>
      <c r="G111" s="64" t="str">
        <f t="shared" si="25"/>
        <v/>
      </c>
      <c r="H111" s="64" t="str">
        <f t="shared" si="25"/>
        <v/>
      </c>
      <c r="I111" s="64" t="str">
        <f t="shared" si="25"/>
        <v/>
      </c>
      <c r="J111" s="64" t="str">
        <f t="shared" si="25"/>
        <v/>
      </c>
      <c r="K111" s="64" t="str">
        <f t="shared" si="25"/>
        <v/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/>
      </c>
      <c r="C112" s="64" t="str">
        <f t="shared" si="23"/>
        <v/>
      </c>
      <c r="D112" s="64" t="str">
        <f t="shared" si="25"/>
        <v/>
      </c>
      <c r="E112" s="64" t="str">
        <f t="shared" si="25"/>
        <v/>
      </c>
      <c r="F112" s="64" t="str">
        <f t="shared" si="25"/>
        <v/>
      </c>
      <c r="G112" s="64" t="str">
        <f t="shared" si="25"/>
        <v/>
      </c>
      <c r="H112" s="64" t="str">
        <f t="shared" si="25"/>
        <v/>
      </c>
      <c r="I112" s="64" t="str">
        <f t="shared" si="25"/>
        <v/>
      </c>
      <c r="J112" s="64" t="str">
        <f t="shared" si="25"/>
        <v/>
      </c>
      <c r="K112" s="64" t="str">
        <f t="shared" si="25"/>
        <v/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/>
      </c>
      <c r="C113" s="64" t="str">
        <f t="shared" si="23"/>
        <v/>
      </c>
      <c r="D113" s="64" t="str">
        <f t="shared" si="25"/>
        <v/>
      </c>
      <c r="E113" s="64" t="str">
        <f t="shared" si="25"/>
        <v/>
      </c>
      <c r="F113" s="64" t="str">
        <f t="shared" si="25"/>
        <v/>
      </c>
      <c r="G113" s="64" t="str">
        <f t="shared" si="25"/>
        <v/>
      </c>
      <c r="H113" s="64" t="str">
        <f t="shared" si="25"/>
        <v/>
      </c>
      <c r="I113" s="64" t="str">
        <f t="shared" si="25"/>
        <v/>
      </c>
      <c r="J113" s="64" t="str">
        <f t="shared" si="25"/>
        <v/>
      </c>
      <c r="K113" s="64" t="str">
        <f t="shared" si="25"/>
        <v/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/>
      </c>
      <c r="C114" s="64" t="str">
        <f t="shared" si="23"/>
        <v/>
      </c>
      <c r="D114" s="64" t="str">
        <f t="shared" si="25"/>
        <v/>
      </c>
      <c r="E114" s="64" t="str">
        <f t="shared" si="25"/>
        <v/>
      </c>
      <c r="F114" s="64" t="str">
        <f t="shared" si="25"/>
        <v/>
      </c>
      <c r="G114" s="64" t="str">
        <f t="shared" si="25"/>
        <v/>
      </c>
      <c r="H114" s="64" t="str">
        <f t="shared" si="25"/>
        <v/>
      </c>
      <c r="I114" s="64" t="str">
        <f t="shared" si="25"/>
        <v/>
      </c>
      <c r="J114" s="64" t="str">
        <f t="shared" si="25"/>
        <v/>
      </c>
      <c r="K114" s="64" t="str">
        <f t="shared" si="25"/>
        <v/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/>
      </c>
      <c r="C115" s="64" t="str">
        <f t="shared" si="23"/>
        <v/>
      </c>
      <c r="D115" s="64" t="str">
        <f t="shared" si="25"/>
        <v/>
      </c>
      <c r="E115" s="64" t="str">
        <f t="shared" si="25"/>
        <v/>
      </c>
      <c r="F115" s="64" t="str">
        <f t="shared" si="25"/>
        <v/>
      </c>
      <c r="G115" s="64" t="str">
        <f t="shared" si="25"/>
        <v/>
      </c>
      <c r="H115" s="64" t="str">
        <f t="shared" si="25"/>
        <v/>
      </c>
      <c r="I115" s="64" t="str">
        <f t="shared" si="25"/>
        <v/>
      </c>
      <c r="J115" s="64" t="str">
        <f t="shared" si="25"/>
        <v/>
      </c>
      <c r="K115" s="64" t="str">
        <f t="shared" si="25"/>
        <v/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/>
      </c>
      <c r="C116" s="64" t="str">
        <f t="shared" si="23"/>
        <v/>
      </c>
      <c r="D116" s="64" t="str">
        <f t="shared" ref="D116:AP122" si="27">IF(D66&lt;&gt;"",D66/$AQ66*100,"")</f>
        <v/>
      </c>
      <c r="E116" s="64" t="str">
        <f t="shared" si="27"/>
        <v/>
      </c>
      <c r="F116" s="64" t="str">
        <f t="shared" si="27"/>
        <v/>
      </c>
      <c r="G116" s="64" t="str">
        <f t="shared" si="27"/>
        <v/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[HLAB]</v>
      </c>
      <c r="D141" s="64" t="str">
        <f t="shared" ref="D141:AP141" si="34">D101</f>
        <v/>
      </c>
      <c r="E141" s="64" t="str">
        <f t="shared" si="34"/>
        <v/>
      </c>
      <c r="F141" s="64" t="str">
        <f t="shared" si="34"/>
        <v/>
      </c>
      <c r="G141" s="64" t="str">
        <f t="shared" si="34"/>
        <v/>
      </c>
      <c r="H141" s="64" t="str">
        <f t="shared" si="34"/>
        <v/>
      </c>
      <c r="I141" s="64" t="str">
        <f t="shared" si="34"/>
        <v/>
      </c>
      <c r="J141" s="64" t="str">
        <f t="shared" si="34"/>
        <v/>
      </c>
      <c r="K141" s="64" t="str">
        <f t="shared" si="34"/>
        <v/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[VLAB]</v>
      </c>
      <c r="C142" s="64" t="str">
        <f>IF(C102&lt;&gt;"",ABS(100-C102),"")</f>
        <v/>
      </c>
      <c r="D142" s="64" t="str">
        <f t="shared" ref="D142:AP148" si="36">IF(D102&lt;&gt;"",ABS(100-D102),"")</f>
        <v/>
      </c>
      <c r="E142" s="64" t="str">
        <f t="shared" si="36"/>
        <v/>
      </c>
      <c r="F142" s="64" t="str">
        <f t="shared" si="36"/>
        <v/>
      </c>
      <c r="G142" s="64" t="str">
        <f t="shared" si="36"/>
        <v/>
      </c>
      <c r="H142" s="64" t="str">
        <f t="shared" si="36"/>
        <v/>
      </c>
      <c r="I142" s="64" t="str">
        <f t="shared" si="36"/>
        <v/>
      </c>
      <c r="J142" s="64" t="str">
        <f t="shared" si="36"/>
        <v/>
      </c>
      <c r="K142" s="64" t="str">
        <f t="shared" si="36"/>
        <v/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0</v>
      </c>
      <c r="AR142" s="64" t="str">
        <f>B142</f>
        <v>[VLAB]</v>
      </c>
      <c r="AS142" s="64">
        <f>AQ142</f>
        <v>0</v>
      </c>
    </row>
    <row r="143" spans="2:45" x14ac:dyDescent="0.25">
      <c r="B143" t="str">
        <f t="shared" si="35"/>
        <v/>
      </c>
      <c r="C143" s="64" t="str">
        <f t="shared" ref="C143:N158" si="37">IF(C103&lt;&gt;"",ABS(100-C103),"")</f>
        <v/>
      </c>
      <c r="D143" s="64" t="str">
        <f t="shared" si="37"/>
        <v/>
      </c>
      <c r="E143" s="64" t="str">
        <f t="shared" si="37"/>
        <v/>
      </c>
      <c r="F143" s="64" t="str">
        <f t="shared" si="37"/>
        <v/>
      </c>
      <c r="G143" s="64" t="str">
        <f t="shared" si="37"/>
        <v/>
      </c>
      <c r="H143" s="64" t="str">
        <f t="shared" si="37"/>
        <v/>
      </c>
      <c r="I143" s="64" t="str">
        <f t="shared" si="37"/>
        <v/>
      </c>
      <c r="J143" s="64" t="str">
        <f t="shared" si="37"/>
        <v/>
      </c>
      <c r="K143" s="64" t="str">
        <f t="shared" si="37"/>
        <v/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 t="str">
        <f t="shared" ref="AQ143:AQ179" si="38">IF(B143&lt;&gt;"",SUM(C143:AP143),"")</f>
        <v/>
      </c>
      <c r="AR143" s="64" t="str">
        <f t="shared" ref="AR143:AR178" si="39">B143</f>
        <v/>
      </c>
      <c r="AS143" s="64" t="str">
        <f t="shared" ref="AS143:AS178" si="40">AQ143</f>
        <v/>
      </c>
    </row>
    <row r="144" spans="2:45" x14ac:dyDescent="0.25">
      <c r="B144" t="str">
        <f t="shared" si="35"/>
        <v/>
      </c>
      <c r="C144" s="64" t="str">
        <f t="shared" si="37"/>
        <v/>
      </c>
      <c r="D144" s="64" t="str">
        <f t="shared" si="36"/>
        <v/>
      </c>
      <c r="E144" s="64" t="str">
        <f t="shared" si="36"/>
        <v/>
      </c>
      <c r="F144" s="64" t="str">
        <f t="shared" si="36"/>
        <v/>
      </c>
      <c r="G144" s="64" t="str">
        <f t="shared" si="36"/>
        <v/>
      </c>
      <c r="H144" s="64" t="str">
        <f t="shared" si="36"/>
        <v/>
      </c>
      <c r="I144" s="64" t="str">
        <f t="shared" si="36"/>
        <v/>
      </c>
      <c r="J144" s="64" t="str">
        <f t="shared" si="36"/>
        <v/>
      </c>
      <c r="K144" s="64" t="str">
        <f t="shared" si="36"/>
        <v/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 t="str">
        <f t="shared" si="38"/>
        <v/>
      </c>
      <c r="AR144" s="64" t="str">
        <f t="shared" si="39"/>
        <v/>
      </c>
      <c r="AS144" s="64" t="str">
        <f t="shared" si="40"/>
        <v/>
      </c>
    </row>
    <row r="145" spans="2:45" x14ac:dyDescent="0.25">
      <c r="B145" t="str">
        <f t="shared" si="35"/>
        <v/>
      </c>
      <c r="C145" s="64" t="str">
        <f t="shared" si="37"/>
        <v/>
      </c>
      <c r="D145" s="64" t="str">
        <f t="shared" si="36"/>
        <v/>
      </c>
      <c r="E145" s="64" t="str">
        <f t="shared" si="36"/>
        <v/>
      </c>
      <c r="F145" s="64" t="str">
        <f t="shared" si="36"/>
        <v/>
      </c>
      <c r="G145" s="64" t="str">
        <f t="shared" si="36"/>
        <v/>
      </c>
      <c r="H145" s="64" t="str">
        <f t="shared" si="36"/>
        <v/>
      </c>
      <c r="I145" s="64" t="str">
        <f t="shared" si="36"/>
        <v/>
      </c>
      <c r="J145" s="64" t="str">
        <f t="shared" si="36"/>
        <v/>
      </c>
      <c r="K145" s="64" t="str">
        <f t="shared" si="36"/>
        <v/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 t="str">
        <f t="shared" si="38"/>
        <v/>
      </c>
      <c r="AR145" s="64" t="str">
        <f t="shared" si="39"/>
        <v/>
      </c>
      <c r="AS145" s="64" t="str">
        <f t="shared" si="40"/>
        <v/>
      </c>
    </row>
    <row r="146" spans="2:45" x14ac:dyDescent="0.25">
      <c r="B146" t="str">
        <f t="shared" si="35"/>
        <v/>
      </c>
      <c r="C146" s="64" t="str">
        <f t="shared" si="37"/>
        <v/>
      </c>
      <c r="D146" s="64" t="str">
        <f t="shared" si="36"/>
        <v/>
      </c>
      <c r="E146" s="64" t="str">
        <f t="shared" si="36"/>
        <v/>
      </c>
      <c r="F146" s="64" t="str">
        <f t="shared" si="36"/>
        <v/>
      </c>
      <c r="G146" s="64" t="str">
        <f t="shared" si="36"/>
        <v/>
      </c>
      <c r="H146" s="64" t="str">
        <f t="shared" si="36"/>
        <v/>
      </c>
      <c r="I146" s="64" t="str">
        <f t="shared" si="36"/>
        <v/>
      </c>
      <c r="J146" s="64" t="str">
        <f t="shared" si="36"/>
        <v/>
      </c>
      <c r="K146" s="64" t="str">
        <f t="shared" si="36"/>
        <v/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 t="str">
        <f t="shared" si="38"/>
        <v/>
      </c>
      <c r="AR146" s="64" t="str">
        <f t="shared" si="39"/>
        <v/>
      </c>
      <c r="AS146" s="64" t="str">
        <f t="shared" si="40"/>
        <v/>
      </c>
    </row>
    <row r="147" spans="2:45" x14ac:dyDescent="0.25">
      <c r="B147" t="str">
        <f t="shared" si="35"/>
        <v/>
      </c>
      <c r="C147" s="64" t="str">
        <f t="shared" si="37"/>
        <v/>
      </c>
      <c r="D147" s="64" t="str">
        <f t="shared" si="36"/>
        <v/>
      </c>
      <c r="E147" s="64" t="str">
        <f t="shared" si="36"/>
        <v/>
      </c>
      <c r="F147" s="64" t="str">
        <f t="shared" si="36"/>
        <v/>
      </c>
      <c r="G147" s="64" t="str">
        <f t="shared" si="36"/>
        <v/>
      </c>
      <c r="H147" s="64" t="str">
        <f t="shared" si="36"/>
        <v/>
      </c>
      <c r="I147" s="64" t="str">
        <f t="shared" si="36"/>
        <v/>
      </c>
      <c r="J147" s="64" t="str">
        <f t="shared" si="36"/>
        <v/>
      </c>
      <c r="K147" s="64" t="str">
        <f t="shared" si="36"/>
        <v/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 t="str">
        <f t="shared" si="38"/>
        <v/>
      </c>
      <c r="AR147" s="64" t="str">
        <f t="shared" si="39"/>
        <v/>
      </c>
      <c r="AS147" s="64" t="str">
        <f t="shared" si="40"/>
        <v/>
      </c>
    </row>
    <row r="148" spans="2:45" x14ac:dyDescent="0.25">
      <c r="B148" t="str">
        <f t="shared" si="35"/>
        <v/>
      </c>
      <c r="C148" s="64" t="str">
        <f t="shared" si="37"/>
        <v/>
      </c>
      <c r="D148" s="64" t="str">
        <f t="shared" si="36"/>
        <v/>
      </c>
      <c r="E148" s="64" t="str">
        <f t="shared" si="36"/>
        <v/>
      </c>
      <c r="F148" s="64" t="str">
        <f t="shared" si="36"/>
        <v/>
      </c>
      <c r="G148" s="64" t="str">
        <f t="shared" si="36"/>
        <v/>
      </c>
      <c r="H148" s="64" t="str">
        <f t="shared" si="36"/>
        <v/>
      </c>
      <c r="I148" s="64" t="str">
        <f t="shared" si="36"/>
        <v/>
      </c>
      <c r="J148" s="64" t="str">
        <f t="shared" si="36"/>
        <v/>
      </c>
      <c r="K148" s="64" t="str">
        <f t="shared" si="36"/>
        <v/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 t="str">
        <f t="shared" si="38"/>
        <v/>
      </c>
      <c r="AR148" s="64" t="str">
        <f t="shared" si="39"/>
        <v/>
      </c>
      <c r="AS148" s="64" t="str">
        <f t="shared" si="40"/>
        <v/>
      </c>
    </row>
    <row r="149" spans="2:45" x14ac:dyDescent="0.25">
      <c r="B149" t="str">
        <f t="shared" si="35"/>
        <v/>
      </c>
      <c r="C149" s="64" t="str">
        <f t="shared" si="37"/>
        <v/>
      </c>
      <c r="D149" s="64" t="str">
        <f t="shared" si="37"/>
        <v/>
      </c>
      <c r="E149" s="64" t="str">
        <f t="shared" si="37"/>
        <v/>
      </c>
      <c r="F149" s="64" t="str">
        <f t="shared" si="37"/>
        <v/>
      </c>
      <c r="G149" s="64" t="str">
        <f t="shared" si="37"/>
        <v/>
      </c>
      <c r="H149" s="64" t="str">
        <f t="shared" si="37"/>
        <v/>
      </c>
      <c r="I149" s="64" t="str">
        <f t="shared" si="37"/>
        <v/>
      </c>
      <c r="J149" s="64" t="str">
        <f t="shared" si="37"/>
        <v/>
      </c>
      <c r="K149" s="64" t="str">
        <f t="shared" si="37"/>
        <v/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 t="str">
        <f t="shared" si="38"/>
        <v/>
      </c>
      <c r="AR149" s="64" t="str">
        <f t="shared" si="39"/>
        <v/>
      </c>
      <c r="AS149" s="64" t="str">
        <f t="shared" si="40"/>
        <v/>
      </c>
    </row>
    <row r="150" spans="2:45" x14ac:dyDescent="0.25">
      <c r="B150" t="str">
        <f t="shared" si="35"/>
        <v/>
      </c>
      <c r="C150" s="64" t="str">
        <f t="shared" si="37"/>
        <v/>
      </c>
      <c r="D150" s="64" t="str">
        <f t="shared" si="37"/>
        <v/>
      </c>
      <c r="E150" s="64" t="str">
        <f t="shared" si="37"/>
        <v/>
      </c>
      <c r="F150" s="64" t="str">
        <f t="shared" si="37"/>
        <v/>
      </c>
      <c r="G150" s="64" t="str">
        <f t="shared" si="37"/>
        <v/>
      </c>
      <c r="H150" s="64" t="str">
        <f t="shared" si="37"/>
        <v/>
      </c>
      <c r="I150" s="64" t="str">
        <f t="shared" si="37"/>
        <v/>
      </c>
      <c r="J150" s="64" t="str">
        <f t="shared" si="37"/>
        <v/>
      </c>
      <c r="K150" s="64" t="str">
        <f t="shared" si="37"/>
        <v/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 t="str">
        <f t="shared" si="38"/>
        <v/>
      </c>
      <c r="AR150" s="64" t="str">
        <f t="shared" si="39"/>
        <v/>
      </c>
      <c r="AS150" s="64" t="str">
        <f t="shared" si="40"/>
        <v/>
      </c>
    </row>
    <row r="151" spans="2:45" x14ac:dyDescent="0.25">
      <c r="B151" t="str">
        <f t="shared" si="35"/>
        <v/>
      </c>
      <c r="C151" s="64" t="str">
        <f t="shared" si="37"/>
        <v/>
      </c>
      <c r="D151" s="64" t="str">
        <f t="shared" si="37"/>
        <v/>
      </c>
      <c r="E151" s="64" t="str">
        <f t="shared" si="37"/>
        <v/>
      </c>
      <c r="F151" s="64" t="str">
        <f t="shared" si="37"/>
        <v/>
      </c>
      <c r="G151" s="64" t="str">
        <f t="shared" si="37"/>
        <v/>
      </c>
      <c r="H151" s="64" t="str">
        <f t="shared" si="37"/>
        <v/>
      </c>
      <c r="I151" s="64" t="str">
        <f t="shared" si="37"/>
        <v/>
      </c>
      <c r="J151" s="64" t="str">
        <f t="shared" si="37"/>
        <v/>
      </c>
      <c r="K151" s="64" t="str">
        <f t="shared" si="37"/>
        <v/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 t="str">
        <f t="shared" si="38"/>
        <v/>
      </c>
      <c r="AR151" s="64" t="str">
        <f t="shared" si="39"/>
        <v/>
      </c>
      <c r="AS151" s="64" t="str">
        <f t="shared" si="40"/>
        <v/>
      </c>
    </row>
    <row r="152" spans="2:45" x14ac:dyDescent="0.25">
      <c r="B152" t="str">
        <f t="shared" si="35"/>
        <v/>
      </c>
      <c r="C152" s="64" t="str">
        <f t="shared" si="37"/>
        <v/>
      </c>
      <c r="D152" s="64" t="str">
        <f t="shared" si="37"/>
        <v/>
      </c>
      <c r="E152" s="64" t="str">
        <f t="shared" si="37"/>
        <v/>
      </c>
      <c r="F152" s="64" t="str">
        <f t="shared" si="37"/>
        <v/>
      </c>
      <c r="G152" s="64" t="str">
        <f t="shared" si="37"/>
        <v/>
      </c>
      <c r="H152" s="64" t="str">
        <f t="shared" si="37"/>
        <v/>
      </c>
      <c r="I152" s="64" t="str">
        <f t="shared" si="37"/>
        <v/>
      </c>
      <c r="J152" s="64" t="str">
        <f t="shared" si="37"/>
        <v/>
      </c>
      <c r="K152" s="64" t="str">
        <f t="shared" si="37"/>
        <v/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 t="str">
        <f t="shared" si="38"/>
        <v/>
      </c>
      <c r="AR152" s="64" t="str">
        <f t="shared" si="39"/>
        <v/>
      </c>
      <c r="AS152" s="64" t="str">
        <f t="shared" si="40"/>
        <v/>
      </c>
    </row>
    <row r="153" spans="2:45" x14ac:dyDescent="0.25">
      <c r="B153" t="str">
        <f t="shared" si="35"/>
        <v/>
      </c>
      <c r="C153" s="64" t="str">
        <f t="shared" si="37"/>
        <v/>
      </c>
      <c r="D153" s="64" t="str">
        <f t="shared" si="37"/>
        <v/>
      </c>
      <c r="E153" s="64" t="str">
        <f t="shared" si="37"/>
        <v/>
      </c>
      <c r="F153" s="64" t="str">
        <f t="shared" si="37"/>
        <v/>
      </c>
      <c r="G153" s="64" t="str">
        <f t="shared" si="37"/>
        <v/>
      </c>
      <c r="H153" s="64" t="str">
        <f t="shared" si="37"/>
        <v/>
      </c>
      <c r="I153" s="64" t="str">
        <f t="shared" si="37"/>
        <v/>
      </c>
      <c r="J153" s="64" t="str">
        <f t="shared" si="37"/>
        <v/>
      </c>
      <c r="K153" s="64" t="str">
        <f t="shared" si="37"/>
        <v/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 t="str">
        <f t="shared" si="38"/>
        <v/>
      </c>
      <c r="AR153" s="64" t="str">
        <f t="shared" si="39"/>
        <v/>
      </c>
      <c r="AS153" s="64" t="str">
        <f t="shared" si="40"/>
        <v/>
      </c>
    </row>
    <row r="154" spans="2:45" x14ac:dyDescent="0.25">
      <c r="B154" t="str">
        <f t="shared" si="35"/>
        <v/>
      </c>
      <c r="C154" s="64" t="str">
        <f t="shared" si="37"/>
        <v/>
      </c>
      <c r="D154" s="64" t="str">
        <f t="shared" si="37"/>
        <v/>
      </c>
      <c r="E154" s="64" t="str">
        <f t="shared" si="37"/>
        <v/>
      </c>
      <c r="F154" s="64" t="str">
        <f t="shared" si="37"/>
        <v/>
      </c>
      <c r="G154" s="64" t="str">
        <f t="shared" si="37"/>
        <v/>
      </c>
      <c r="H154" s="64" t="str">
        <f t="shared" si="37"/>
        <v/>
      </c>
      <c r="I154" s="64" t="str">
        <f t="shared" si="37"/>
        <v/>
      </c>
      <c r="J154" s="64" t="str">
        <f t="shared" si="37"/>
        <v/>
      </c>
      <c r="K154" s="64" t="str">
        <f t="shared" si="37"/>
        <v/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 t="str">
        <f t="shared" si="38"/>
        <v/>
      </c>
      <c r="AR154" s="64" t="str">
        <f t="shared" si="39"/>
        <v/>
      </c>
      <c r="AS154" s="64" t="str">
        <f t="shared" si="40"/>
        <v/>
      </c>
    </row>
    <row r="155" spans="2:45" x14ac:dyDescent="0.25">
      <c r="B155" t="str">
        <f t="shared" si="35"/>
        <v/>
      </c>
      <c r="C155" s="64" t="str">
        <f t="shared" si="37"/>
        <v/>
      </c>
      <c r="D155" s="64" t="str">
        <f t="shared" si="37"/>
        <v/>
      </c>
      <c r="E155" s="64" t="str">
        <f t="shared" si="37"/>
        <v/>
      </c>
      <c r="F155" s="64" t="str">
        <f t="shared" si="37"/>
        <v/>
      </c>
      <c r="G155" s="64" t="str">
        <f t="shared" si="37"/>
        <v/>
      </c>
      <c r="H155" s="64" t="str">
        <f t="shared" si="37"/>
        <v/>
      </c>
      <c r="I155" s="64" t="str">
        <f t="shared" si="37"/>
        <v/>
      </c>
      <c r="J155" s="64" t="str">
        <f t="shared" si="37"/>
        <v/>
      </c>
      <c r="K155" s="64" t="str">
        <f t="shared" si="37"/>
        <v/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 t="str">
        <f t="shared" si="38"/>
        <v/>
      </c>
      <c r="AR155" s="64" t="str">
        <f t="shared" si="39"/>
        <v/>
      </c>
      <c r="AS155" s="64" t="str">
        <f t="shared" si="40"/>
        <v/>
      </c>
    </row>
    <row r="156" spans="2:45" x14ac:dyDescent="0.25">
      <c r="B156" t="str">
        <f t="shared" si="35"/>
        <v/>
      </c>
      <c r="C156" s="64" t="str">
        <f t="shared" si="37"/>
        <v/>
      </c>
      <c r="D156" s="64" t="str">
        <f t="shared" si="37"/>
        <v/>
      </c>
      <c r="E156" s="64" t="str">
        <f t="shared" si="37"/>
        <v/>
      </c>
      <c r="F156" s="64" t="str">
        <f t="shared" si="37"/>
        <v/>
      </c>
      <c r="G156" s="64" t="str">
        <f t="shared" si="37"/>
        <v/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 t="str">
        <f t="shared" si="38"/>
        <v/>
      </c>
      <c r="AR156" s="64" t="str">
        <f t="shared" si="39"/>
        <v/>
      </c>
      <c r="AS156" s="64" t="str">
        <f t="shared" si="40"/>
        <v/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[HLAB]</v>
      </c>
      <c r="D181" s="64" t="str">
        <f t="shared" ref="D181:AP181" si="47">D141</f>
        <v/>
      </c>
      <c r="E181" s="64" t="str">
        <f t="shared" si="47"/>
        <v/>
      </c>
      <c r="F181" s="64" t="str">
        <f t="shared" si="47"/>
        <v/>
      </c>
      <c r="G181" s="64" t="str">
        <f t="shared" si="47"/>
        <v/>
      </c>
      <c r="H181" s="64" t="str">
        <f t="shared" si="47"/>
        <v/>
      </c>
      <c r="I181" s="64" t="str">
        <f t="shared" si="47"/>
        <v/>
      </c>
      <c r="J181" s="64" t="str">
        <f t="shared" si="47"/>
        <v/>
      </c>
      <c r="K181" s="64" t="str">
        <f t="shared" si="47"/>
        <v/>
      </c>
      <c r="L181" s="64" t="str">
        <f t="shared" si="47"/>
        <v/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tr">
        <f>B142</f>
        <v>[VLAB]</v>
      </c>
      <c r="C182" s="64" t="str">
        <f>C102</f>
        <v/>
      </c>
      <c r="D182" s="64" t="str">
        <f t="shared" ref="D182:AP182" si="48">D102</f>
        <v/>
      </c>
      <c r="E182" s="64" t="str">
        <f t="shared" si="48"/>
        <v/>
      </c>
      <c r="F182" s="64" t="str">
        <f t="shared" si="48"/>
        <v/>
      </c>
      <c r="G182" s="64" t="str">
        <f t="shared" si="48"/>
        <v/>
      </c>
      <c r="H182" s="64" t="str">
        <f t="shared" si="48"/>
        <v/>
      </c>
      <c r="I182" s="64" t="str">
        <f t="shared" si="48"/>
        <v/>
      </c>
      <c r="J182" s="64" t="str">
        <f t="shared" si="48"/>
        <v/>
      </c>
      <c r="K182" s="64" t="str">
        <f t="shared" si="48"/>
        <v/>
      </c>
      <c r="L182" s="64" t="str">
        <f t="shared" si="48"/>
        <v/>
      </c>
      <c r="M182" s="64" t="str">
        <f t="shared" si="48"/>
        <v/>
      </c>
      <c r="N182" s="64" t="str">
        <f t="shared" si="48"/>
        <v/>
      </c>
      <c r="O182" s="64" t="str">
        <f t="shared" si="48"/>
        <v/>
      </c>
      <c r="P182" s="64" t="str">
        <f t="shared" si="48"/>
        <v/>
      </c>
      <c r="Q182" s="64" t="str">
        <f t="shared" si="48"/>
        <v/>
      </c>
      <c r="R182" s="64" t="str">
        <f t="shared" si="48"/>
        <v/>
      </c>
      <c r="S182" s="64" t="str">
        <f t="shared" si="48"/>
        <v/>
      </c>
      <c r="T182" s="64" t="str">
        <f t="shared" si="48"/>
        <v/>
      </c>
      <c r="U182" s="64" t="str">
        <f t="shared" si="48"/>
        <v/>
      </c>
      <c r="V182" s="64" t="str">
        <f t="shared" si="48"/>
        <v/>
      </c>
      <c r="W182" s="64" t="str">
        <f t="shared" si="48"/>
        <v/>
      </c>
      <c r="X182" s="64" t="str">
        <f t="shared" si="48"/>
        <v/>
      </c>
      <c r="Y182" s="64" t="str">
        <f t="shared" si="48"/>
        <v/>
      </c>
      <c r="Z182" s="64" t="str">
        <f t="shared" si="48"/>
        <v/>
      </c>
      <c r="AA182" s="64" t="str">
        <f t="shared" si="48"/>
        <v/>
      </c>
      <c r="AB182" s="64" t="str">
        <f t="shared" si="48"/>
        <v/>
      </c>
      <c r="AC182" s="64" t="str">
        <f t="shared" si="48"/>
        <v/>
      </c>
      <c r="AD182" s="64" t="str">
        <f t="shared" si="48"/>
        <v/>
      </c>
      <c r="AE182" s="64" t="str">
        <f t="shared" si="48"/>
        <v/>
      </c>
      <c r="AF182" s="64" t="str">
        <f t="shared" si="48"/>
        <v/>
      </c>
      <c r="AG182" s="64" t="str">
        <f t="shared" si="48"/>
        <v/>
      </c>
      <c r="AH182" s="64" t="str">
        <f t="shared" si="48"/>
        <v/>
      </c>
      <c r="AI182" s="64" t="str">
        <f t="shared" si="48"/>
        <v/>
      </c>
      <c r="AJ182" s="64" t="str">
        <f t="shared" si="48"/>
        <v/>
      </c>
      <c r="AK182" s="64" t="str">
        <f t="shared" si="48"/>
        <v/>
      </c>
      <c r="AL182" s="64" t="str">
        <f t="shared" si="48"/>
        <v/>
      </c>
      <c r="AM182" s="64" t="str">
        <f t="shared" si="48"/>
        <v/>
      </c>
      <c r="AN182" s="64" t="str">
        <f t="shared" si="48"/>
        <v/>
      </c>
      <c r="AO182" s="64" t="str">
        <f t="shared" si="48"/>
        <v/>
      </c>
      <c r="AP182" s="64" t="str">
        <f t="shared" si="48"/>
        <v/>
      </c>
      <c r="AQ182" s="65" t="str">
        <f>IF(IF(B182&lt;&gt;"",VALUE(VLOOKUP(B182,$AR$142:$AS$178,2,FALSE)),0)=0,"ENDCAT",IF(B182&lt;&gt;"",VALUE(VLOOKUP(B182,$AR$142:$AS$178,2,FALSE)),0))</f>
        <v>ENDCAT</v>
      </c>
    </row>
    <row r="183" spans="2:45" x14ac:dyDescent="0.25">
      <c r="B183" t="str">
        <f t="shared" ref="B183:B219" si="49">B143</f>
        <v/>
      </c>
      <c r="C183" s="64" t="str">
        <f t="shared" ref="C183:AP189" si="50">C103</f>
        <v/>
      </c>
      <c r="D183" s="64" t="str">
        <f t="shared" si="50"/>
        <v/>
      </c>
      <c r="E183" s="64" t="str">
        <f t="shared" si="50"/>
        <v/>
      </c>
      <c r="F183" s="64" t="str">
        <f t="shared" si="50"/>
        <v/>
      </c>
      <c r="G183" s="64" t="str">
        <f t="shared" si="50"/>
        <v/>
      </c>
      <c r="H183" s="64" t="str">
        <f t="shared" si="50"/>
        <v/>
      </c>
      <c r="I183" s="64" t="str">
        <f t="shared" si="50"/>
        <v/>
      </c>
      <c r="J183" s="64" t="str">
        <f t="shared" si="50"/>
        <v/>
      </c>
      <c r="K183" s="64" t="str">
        <f t="shared" si="50"/>
        <v/>
      </c>
      <c r="L183" s="64" t="str">
        <f t="shared" si="50"/>
        <v/>
      </c>
      <c r="M183" s="64" t="str">
        <f t="shared" si="50"/>
        <v/>
      </c>
      <c r="N183" s="64" t="str">
        <f t="shared" si="50"/>
        <v/>
      </c>
      <c r="O183" s="64" t="str">
        <f t="shared" si="50"/>
        <v/>
      </c>
      <c r="P183" s="64" t="str">
        <f t="shared" si="50"/>
        <v/>
      </c>
      <c r="Q183" s="64" t="str">
        <f t="shared" si="50"/>
        <v/>
      </c>
      <c r="R183" s="64" t="str">
        <f t="shared" si="50"/>
        <v/>
      </c>
      <c r="S183" s="64" t="str">
        <f t="shared" si="50"/>
        <v/>
      </c>
      <c r="T183" s="64" t="str">
        <f t="shared" si="50"/>
        <v/>
      </c>
      <c r="U183" s="64" t="str">
        <f t="shared" si="50"/>
        <v/>
      </c>
      <c r="V183" s="64" t="str">
        <f t="shared" si="50"/>
        <v/>
      </c>
      <c r="W183" s="64" t="str">
        <f t="shared" si="50"/>
        <v/>
      </c>
      <c r="X183" s="64" t="str">
        <f t="shared" si="50"/>
        <v/>
      </c>
      <c r="Y183" s="64" t="str">
        <f t="shared" si="50"/>
        <v/>
      </c>
      <c r="Z183" s="64" t="str">
        <f t="shared" si="50"/>
        <v/>
      </c>
      <c r="AA183" s="64" t="str">
        <f t="shared" si="50"/>
        <v/>
      </c>
      <c r="AB183" s="64" t="str">
        <f t="shared" si="50"/>
        <v/>
      </c>
      <c r="AC183" s="64" t="str">
        <f t="shared" si="50"/>
        <v/>
      </c>
      <c r="AD183" s="64" t="str">
        <f t="shared" si="50"/>
        <v/>
      </c>
      <c r="AE183" s="64" t="str">
        <f t="shared" si="50"/>
        <v/>
      </c>
      <c r="AF183" s="64" t="str">
        <f t="shared" si="50"/>
        <v/>
      </c>
      <c r="AG183" s="64" t="str">
        <f t="shared" si="50"/>
        <v/>
      </c>
      <c r="AH183" s="64" t="str">
        <f t="shared" si="50"/>
        <v/>
      </c>
      <c r="AI183" s="64" t="str">
        <f t="shared" si="50"/>
        <v/>
      </c>
      <c r="AJ183" s="64" t="str">
        <f t="shared" si="50"/>
        <v/>
      </c>
      <c r="AK183" s="64" t="str">
        <f t="shared" si="50"/>
        <v/>
      </c>
      <c r="AL183" s="64" t="str">
        <f t="shared" si="50"/>
        <v/>
      </c>
      <c r="AM183" s="64" t="str">
        <f t="shared" si="50"/>
        <v/>
      </c>
      <c r="AN183" s="64" t="str">
        <f t="shared" si="50"/>
        <v/>
      </c>
      <c r="AO183" s="64" t="str">
        <f t="shared" si="50"/>
        <v/>
      </c>
      <c r="AP183" s="64" t="str">
        <f t="shared" si="50"/>
        <v/>
      </c>
      <c r="AQ183" s="65">
        <f t="shared" ref="AQ183:AQ218" si="51">IF(B183&lt;&gt;"",VALUE(VLOOKUP(B183,$AR$142:$AS$178,2,FALSE)),0)</f>
        <v>0</v>
      </c>
    </row>
    <row r="184" spans="2:45" x14ac:dyDescent="0.25">
      <c r="B184" t="str">
        <f t="shared" si="49"/>
        <v/>
      </c>
      <c r="C184" s="64" t="str">
        <f t="shared" si="50"/>
        <v/>
      </c>
      <c r="D184" s="64" t="str">
        <f t="shared" si="50"/>
        <v/>
      </c>
      <c r="E184" s="64" t="str">
        <f t="shared" si="50"/>
        <v/>
      </c>
      <c r="F184" s="64" t="str">
        <f t="shared" si="50"/>
        <v/>
      </c>
      <c r="G184" s="64" t="str">
        <f t="shared" si="50"/>
        <v/>
      </c>
      <c r="H184" s="64" t="str">
        <f t="shared" si="50"/>
        <v/>
      </c>
      <c r="I184" s="64" t="str">
        <f t="shared" si="50"/>
        <v/>
      </c>
      <c r="J184" s="64" t="str">
        <f t="shared" si="50"/>
        <v/>
      </c>
      <c r="K184" s="64" t="str">
        <f t="shared" si="50"/>
        <v/>
      </c>
      <c r="L184" s="64" t="str">
        <f t="shared" si="50"/>
        <v/>
      </c>
      <c r="M184" s="64" t="str">
        <f t="shared" si="50"/>
        <v/>
      </c>
      <c r="N184" s="64" t="str">
        <f t="shared" si="50"/>
        <v/>
      </c>
      <c r="O184" s="64" t="str">
        <f t="shared" si="50"/>
        <v/>
      </c>
      <c r="P184" s="64" t="str">
        <f t="shared" si="50"/>
        <v/>
      </c>
      <c r="Q184" s="64" t="str">
        <f t="shared" si="50"/>
        <v/>
      </c>
      <c r="R184" s="64" t="str">
        <f t="shared" si="50"/>
        <v/>
      </c>
      <c r="S184" s="64" t="str">
        <f t="shared" si="50"/>
        <v/>
      </c>
      <c r="T184" s="64" t="str">
        <f t="shared" si="50"/>
        <v/>
      </c>
      <c r="U184" s="64" t="str">
        <f t="shared" si="50"/>
        <v/>
      </c>
      <c r="V184" s="64" t="str">
        <f t="shared" si="50"/>
        <v/>
      </c>
      <c r="W184" s="64" t="str">
        <f t="shared" si="50"/>
        <v/>
      </c>
      <c r="X184" s="64" t="str">
        <f t="shared" si="50"/>
        <v/>
      </c>
      <c r="Y184" s="64" t="str">
        <f t="shared" si="50"/>
        <v/>
      </c>
      <c r="Z184" s="64" t="str">
        <f t="shared" si="50"/>
        <v/>
      </c>
      <c r="AA184" s="64" t="str">
        <f t="shared" si="50"/>
        <v/>
      </c>
      <c r="AB184" s="64" t="str">
        <f t="shared" si="50"/>
        <v/>
      </c>
      <c r="AC184" s="64" t="str">
        <f t="shared" si="50"/>
        <v/>
      </c>
      <c r="AD184" s="64" t="str">
        <f t="shared" si="50"/>
        <v/>
      </c>
      <c r="AE184" s="64" t="str">
        <f t="shared" si="50"/>
        <v/>
      </c>
      <c r="AF184" s="64" t="str">
        <f t="shared" si="50"/>
        <v/>
      </c>
      <c r="AG184" s="64" t="str">
        <f t="shared" si="50"/>
        <v/>
      </c>
      <c r="AH184" s="64" t="str">
        <f t="shared" si="50"/>
        <v/>
      </c>
      <c r="AI184" s="64" t="str">
        <f t="shared" si="50"/>
        <v/>
      </c>
      <c r="AJ184" s="64" t="str">
        <f t="shared" si="50"/>
        <v/>
      </c>
      <c r="AK184" s="64" t="str">
        <f t="shared" si="50"/>
        <v/>
      </c>
      <c r="AL184" s="64" t="str">
        <f t="shared" si="50"/>
        <v/>
      </c>
      <c r="AM184" s="64" t="str">
        <f t="shared" si="50"/>
        <v/>
      </c>
      <c r="AN184" s="64" t="str">
        <f t="shared" si="50"/>
        <v/>
      </c>
      <c r="AO184" s="64" t="str">
        <f t="shared" si="50"/>
        <v/>
      </c>
      <c r="AP184" s="64" t="str">
        <f t="shared" si="50"/>
        <v/>
      </c>
      <c r="AQ184" s="65">
        <f t="shared" si="51"/>
        <v>0</v>
      </c>
    </row>
    <row r="185" spans="2:45" x14ac:dyDescent="0.25">
      <c r="B185" t="str">
        <f t="shared" si="49"/>
        <v/>
      </c>
      <c r="C185" s="64" t="str">
        <f t="shared" si="50"/>
        <v/>
      </c>
      <c r="D185" s="64" t="str">
        <f t="shared" si="50"/>
        <v/>
      </c>
      <c r="E185" s="64" t="str">
        <f t="shared" si="50"/>
        <v/>
      </c>
      <c r="F185" s="64" t="str">
        <f t="shared" si="50"/>
        <v/>
      </c>
      <c r="G185" s="64" t="str">
        <f t="shared" si="50"/>
        <v/>
      </c>
      <c r="H185" s="64" t="str">
        <f t="shared" si="50"/>
        <v/>
      </c>
      <c r="I185" s="64" t="str">
        <f t="shared" si="50"/>
        <v/>
      </c>
      <c r="J185" s="64" t="str">
        <f t="shared" si="50"/>
        <v/>
      </c>
      <c r="K185" s="64" t="str">
        <f t="shared" si="50"/>
        <v/>
      </c>
      <c r="L185" s="64" t="str">
        <f t="shared" si="50"/>
        <v/>
      </c>
      <c r="M185" s="64" t="str">
        <f t="shared" si="50"/>
        <v/>
      </c>
      <c r="N185" s="64" t="str">
        <f t="shared" si="50"/>
        <v/>
      </c>
      <c r="O185" s="64" t="str">
        <f t="shared" si="50"/>
        <v/>
      </c>
      <c r="P185" s="64" t="str">
        <f t="shared" si="50"/>
        <v/>
      </c>
      <c r="Q185" s="64" t="str">
        <f t="shared" si="50"/>
        <v/>
      </c>
      <c r="R185" s="64" t="str">
        <f t="shared" si="50"/>
        <v/>
      </c>
      <c r="S185" s="64" t="str">
        <f t="shared" si="50"/>
        <v/>
      </c>
      <c r="T185" s="64" t="str">
        <f t="shared" si="50"/>
        <v/>
      </c>
      <c r="U185" s="64" t="str">
        <f t="shared" si="50"/>
        <v/>
      </c>
      <c r="V185" s="64" t="str">
        <f t="shared" si="50"/>
        <v/>
      </c>
      <c r="W185" s="64" t="str">
        <f t="shared" si="50"/>
        <v/>
      </c>
      <c r="X185" s="64" t="str">
        <f t="shared" si="50"/>
        <v/>
      </c>
      <c r="Y185" s="64" t="str">
        <f t="shared" si="50"/>
        <v/>
      </c>
      <c r="Z185" s="64" t="str">
        <f t="shared" si="50"/>
        <v/>
      </c>
      <c r="AA185" s="64" t="str">
        <f t="shared" si="50"/>
        <v/>
      </c>
      <c r="AB185" s="64" t="str">
        <f t="shared" si="50"/>
        <v/>
      </c>
      <c r="AC185" s="64" t="str">
        <f t="shared" si="50"/>
        <v/>
      </c>
      <c r="AD185" s="64" t="str">
        <f t="shared" si="50"/>
        <v/>
      </c>
      <c r="AE185" s="64" t="str">
        <f t="shared" si="50"/>
        <v/>
      </c>
      <c r="AF185" s="64" t="str">
        <f t="shared" si="50"/>
        <v/>
      </c>
      <c r="AG185" s="64" t="str">
        <f t="shared" si="50"/>
        <v/>
      </c>
      <c r="AH185" s="64" t="str">
        <f t="shared" si="50"/>
        <v/>
      </c>
      <c r="AI185" s="64" t="str">
        <f t="shared" si="50"/>
        <v/>
      </c>
      <c r="AJ185" s="64" t="str">
        <f t="shared" si="50"/>
        <v/>
      </c>
      <c r="AK185" s="64" t="str">
        <f t="shared" si="50"/>
        <v/>
      </c>
      <c r="AL185" s="64" t="str">
        <f t="shared" si="50"/>
        <v/>
      </c>
      <c r="AM185" s="64" t="str">
        <f t="shared" si="50"/>
        <v/>
      </c>
      <c r="AN185" s="64" t="str">
        <f t="shared" si="50"/>
        <v/>
      </c>
      <c r="AO185" s="64" t="str">
        <f t="shared" si="50"/>
        <v/>
      </c>
      <c r="AP185" s="64" t="str">
        <f t="shared" si="50"/>
        <v/>
      </c>
      <c r="AQ185" s="65">
        <f t="shared" si="51"/>
        <v>0</v>
      </c>
    </row>
    <row r="186" spans="2:45" x14ac:dyDescent="0.25">
      <c r="B186" t="str">
        <f t="shared" si="49"/>
        <v/>
      </c>
      <c r="C186" s="64" t="str">
        <f t="shared" si="50"/>
        <v/>
      </c>
      <c r="D186" s="64" t="str">
        <f t="shared" si="50"/>
        <v/>
      </c>
      <c r="E186" s="64" t="str">
        <f t="shared" si="50"/>
        <v/>
      </c>
      <c r="F186" s="64" t="str">
        <f t="shared" si="50"/>
        <v/>
      </c>
      <c r="G186" s="64" t="str">
        <f t="shared" si="50"/>
        <v/>
      </c>
      <c r="H186" s="64" t="str">
        <f t="shared" si="50"/>
        <v/>
      </c>
      <c r="I186" s="64" t="str">
        <f t="shared" si="50"/>
        <v/>
      </c>
      <c r="J186" s="64" t="str">
        <f t="shared" si="50"/>
        <v/>
      </c>
      <c r="K186" s="64" t="str">
        <f t="shared" si="50"/>
        <v/>
      </c>
      <c r="L186" s="64" t="str">
        <f t="shared" si="50"/>
        <v/>
      </c>
      <c r="M186" s="64" t="str">
        <f t="shared" si="50"/>
        <v/>
      </c>
      <c r="N186" s="64" t="str">
        <f t="shared" si="50"/>
        <v/>
      </c>
      <c r="O186" s="64" t="str">
        <f t="shared" si="50"/>
        <v/>
      </c>
      <c r="P186" s="64" t="str">
        <f t="shared" si="50"/>
        <v/>
      </c>
      <c r="Q186" s="64" t="str">
        <f t="shared" si="50"/>
        <v/>
      </c>
      <c r="R186" s="64" t="str">
        <f t="shared" si="50"/>
        <v/>
      </c>
      <c r="S186" s="64" t="str">
        <f t="shared" si="50"/>
        <v/>
      </c>
      <c r="T186" s="64" t="str">
        <f t="shared" si="50"/>
        <v/>
      </c>
      <c r="U186" s="64" t="str">
        <f t="shared" si="50"/>
        <v/>
      </c>
      <c r="V186" s="64" t="str">
        <f t="shared" si="50"/>
        <v/>
      </c>
      <c r="W186" s="64" t="str">
        <f t="shared" si="50"/>
        <v/>
      </c>
      <c r="X186" s="64" t="str">
        <f t="shared" si="50"/>
        <v/>
      </c>
      <c r="Y186" s="64" t="str">
        <f t="shared" si="50"/>
        <v/>
      </c>
      <c r="Z186" s="64" t="str">
        <f t="shared" si="50"/>
        <v/>
      </c>
      <c r="AA186" s="64" t="str">
        <f t="shared" si="50"/>
        <v/>
      </c>
      <c r="AB186" s="64" t="str">
        <f t="shared" si="50"/>
        <v/>
      </c>
      <c r="AC186" s="64" t="str">
        <f t="shared" si="50"/>
        <v/>
      </c>
      <c r="AD186" s="64" t="str">
        <f t="shared" si="50"/>
        <v/>
      </c>
      <c r="AE186" s="64" t="str">
        <f t="shared" si="50"/>
        <v/>
      </c>
      <c r="AF186" s="64" t="str">
        <f t="shared" si="50"/>
        <v/>
      </c>
      <c r="AG186" s="64" t="str">
        <f t="shared" si="50"/>
        <v/>
      </c>
      <c r="AH186" s="64" t="str">
        <f t="shared" si="50"/>
        <v/>
      </c>
      <c r="AI186" s="64" t="str">
        <f t="shared" si="50"/>
        <v/>
      </c>
      <c r="AJ186" s="64" t="str">
        <f t="shared" si="50"/>
        <v/>
      </c>
      <c r="AK186" s="64" t="str">
        <f t="shared" si="50"/>
        <v/>
      </c>
      <c r="AL186" s="64" t="str">
        <f t="shared" si="50"/>
        <v/>
      </c>
      <c r="AM186" s="64" t="str">
        <f t="shared" si="50"/>
        <v/>
      </c>
      <c r="AN186" s="64" t="str">
        <f t="shared" si="50"/>
        <v/>
      </c>
      <c r="AO186" s="64" t="str">
        <f t="shared" si="50"/>
        <v/>
      </c>
      <c r="AP186" s="64" t="str">
        <f t="shared" si="50"/>
        <v/>
      </c>
      <c r="AQ186" s="65">
        <f t="shared" si="51"/>
        <v>0</v>
      </c>
    </row>
    <row r="187" spans="2:45" x14ac:dyDescent="0.25">
      <c r="B187" t="str">
        <f t="shared" si="49"/>
        <v/>
      </c>
      <c r="C187" s="64" t="str">
        <f t="shared" si="50"/>
        <v/>
      </c>
      <c r="D187" s="64" t="str">
        <f t="shared" si="50"/>
        <v/>
      </c>
      <c r="E187" s="64" t="str">
        <f t="shared" si="50"/>
        <v/>
      </c>
      <c r="F187" s="64" t="str">
        <f t="shared" si="50"/>
        <v/>
      </c>
      <c r="G187" s="64" t="str">
        <f t="shared" si="50"/>
        <v/>
      </c>
      <c r="H187" s="64" t="str">
        <f t="shared" si="50"/>
        <v/>
      </c>
      <c r="I187" s="64" t="str">
        <f t="shared" si="50"/>
        <v/>
      </c>
      <c r="J187" s="64" t="str">
        <f t="shared" si="50"/>
        <v/>
      </c>
      <c r="K187" s="64" t="str">
        <f t="shared" si="50"/>
        <v/>
      </c>
      <c r="L187" s="64" t="str">
        <f t="shared" si="50"/>
        <v/>
      </c>
      <c r="M187" s="64" t="str">
        <f t="shared" si="50"/>
        <v/>
      </c>
      <c r="N187" s="64" t="str">
        <f t="shared" si="50"/>
        <v/>
      </c>
      <c r="O187" s="64" t="str">
        <f t="shared" si="50"/>
        <v/>
      </c>
      <c r="P187" s="64" t="str">
        <f t="shared" si="50"/>
        <v/>
      </c>
      <c r="Q187" s="64" t="str">
        <f t="shared" si="50"/>
        <v/>
      </c>
      <c r="R187" s="64" t="str">
        <f t="shared" si="50"/>
        <v/>
      </c>
      <c r="S187" s="64" t="str">
        <f t="shared" si="50"/>
        <v/>
      </c>
      <c r="T187" s="64" t="str">
        <f t="shared" si="50"/>
        <v/>
      </c>
      <c r="U187" s="64" t="str">
        <f t="shared" si="50"/>
        <v/>
      </c>
      <c r="V187" s="64" t="str">
        <f t="shared" si="50"/>
        <v/>
      </c>
      <c r="W187" s="64" t="str">
        <f t="shared" si="50"/>
        <v/>
      </c>
      <c r="X187" s="64" t="str">
        <f t="shared" si="50"/>
        <v/>
      </c>
      <c r="Y187" s="64" t="str">
        <f t="shared" si="50"/>
        <v/>
      </c>
      <c r="Z187" s="64" t="str">
        <f t="shared" si="50"/>
        <v/>
      </c>
      <c r="AA187" s="64" t="str">
        <f t="shared" si="50"/>
        <v/>
      </c>
      <c r="AB187" s="64" t="str">
        <f t="shared" si="50"/>
        <v/>
      </c>
      <c r="AC187" s="64" t="str">
        <f t="shared" si="50"/>
        <v/>
      </c>
      <c r="AD187" s="64" t="str">
        <f t="shared" si="50"/>
        <v/>
      </c>
      <c r="AE187" s="64" t="str">
        <f t="shared" si="50"/>
        <v/>
      </c>
      <c r="AF187" s="64" t="str">
        <f t="shared" si="50"/>
        <v/>
      </c>
      <c r="AG187" s="64" t="str">
        <f t="shared" si="50"/>
        <v/>
      </c>
      <c r="AH187" s="64" t="str">
        <f t="shared" si="50"/>
        <v/>
      </c>
      <c r="AI187" s="64" t="str">
        <f t="shared" si="50"/>
        <v/>
      </c>
      <c r="AJ187" s="64" t="str">
        <f t="shared" si="50"/>
        <v/>
      </c>
      <c r="AK187" s="64" t="str">
        <f t="shared" si="50"/>
        <v/>
      </c>
      <c r="AL187" s="64" t="str">
        <f t="shared" si="50"/>
        <v/>
      </c>
      <c r="AM187" s="64" t="str">
        <f t="shared" si="50"/>
        <v/>
      </c>
      <c r="AN187" s="64" t="str">
        <f t="shared" si="50"/>
        <v/>
      </c>
      <c r="AO187" s="64" t="str">
        <f t="shared" si="50"/>
        <v/>
      </c>
      <c r="AP187" s="64" t="str">
        <f t="shared" si="50"/>
        <v/>
      </c>
      <c r="AQ187" s="65">
        <f t="shared" si="51"/>
        <v>0</v>
      </c>
    </row>
    <row r="188" spans="2:45" x14ac:dyDescent="0.25">
      <c r="B188" t="str">
        <f t="shared" si="49"/>
        <v/>
      </c>
      <c r="C188" s="64" t="str">
        <f t="shared" si="50"/>
        <v/>
      </c>
      <c r="D188" s="64" t="str">
        <f t="shared" si="50"/>
        <v/>
      </c>
      <c r="E188" s="64" t="str">
        <f t="shared" si="50"/>
        <v/>
      </c>
      <c r="F188" s="64" t="str">
        <f t="shared" si="50"/>
        <v/>
      </c>
      <c r="G188" s="64" t="str">
        <f t="shared" si="50"/>
        <v/>
      </c>
      <c r="H188" s="64" t="str">
        <f t="shared" si="50"/>
        <v/>
      </c>
      <c r="I188" s="64" t="str">
        <f t="shared" si="50"/>
        <v/>
      </c>
      <c r="J188" s="64" t="str">
        <f t="shared" si="50"/>
        <v/>
      </c>
      <c r="K188" s="64" t="str">
        <f t="shared" si="50"/>
        <v/>
      </c>
      <c r="L188" s="64" t="str">
        <f t="shared" si="50"/>
        <v/>
      </c>
      <c r="M188" s="64" t="str">
        <f t="shared" si="50"/>
        <v/>
      </c>
      <c r="N188" s="64" t="str">
        <f t="shared" si="50"/>
        <v/>
      </c>
      <c r="O188" s="64" t="str">
        <f t="shared" si="50"/>
        <v/>
      </c>
      <c r="P188" s="64" t="str">
        <f t="shared" si="50"/>
        <v/>
      </c>
      <c r="Q188" s="64" t="str">
        <f t="shared" si="50"/>
        <v/>
      </c>
      <c r="R188" s="64" t="str">
        <f t="shared" si="50"/>
        <v/>
      </c>
      <c r="S188" s="64" t="str">
        <f t="shared" si="50"/>
        <v/>
      </c>
      <c r="T188" s="64" t="str">
        <f t="shared" si="50"/>
        <v/>
      </c>
      <c r="U188" s="64" t="str">
        <f t="shared" si="50"/>
        <v/>
      </c>
      <c r="V188" s="64" t="str">
        <f t="shared" si="50"/>
        <v/>
      </c>
      <c r="W188" s="64" t="str">
        <f t="shared" si="50"/>
        <v/>
      </c>
      <c r="X188" s="64" t="str">
        <f t="shared" si="50"/>
        <v/>
      </c>
      <c r="Y188" s="64" t="str">
        <f t="shared" si="50"/>
        <v/>
      </c>
      <c r="Z188" s="64" t="str">
        <f t="shared" si="50"/>
        <v/>
      </c>
      <c r="AA188" s="64" t="str">
        <f t="shared" si="50"/>
        <v/>
      </c>
      <c r="AB188" s="64" t="str">
        <f t="shared" si="50"/>
        <v/>
      </c>
      <c r="AC188" s="64" t="str">
        <f t="shared" si="50"/>
        <v/>
      </c>
      <c r="AD188" s="64" t="str">
        <f t="shared" si="50"/>
        <v/>
      </c>
      <c r="AE188" s="64" t="str">
        <f t="shared" si="50"/>
        <v/>
      </c>
      <c r="AF188" s="64" t="str">
        <f t="shared" si="50"/>
        <v/>
      </c>
      <c r="AG188" s="64" t="str">
        <f t="shared" si="50"/>
        <v/>
      </c>
      <c r="AH188" s="64" t="str">
        <f t="shared" si="50"/>
        <v/>
      </c>
      <c r="AI188" s="64" t="str">
        <f t="shared" si="50"/>
        <v/>
      </c>
      <c r="AJ188" s="64" t="str">
        <f t="shared" si="50"/>
        <v/>
      </c>
      <c r="AK188" s="64" t="str">
        <f t="shared" si="50"/>
        <v/>
      </c>
      <c r="AL188" s="64" t="str">
        <f t="shared" si="50"/>
        <v/>
      </c>
      <c r="AM188" s="64" t="str">
        <f t="shared" si="50"/>
        <v/>
      </c>
      <c r="AN188" s="64" t="str">
        <f t="shared" si="50"/>
        <v/>
      </c>
      <c r="AO188" s="64" t="str">
        <f t="shared" si="50"/>
        <v/>
      </c>
      <c r="AP188" s="64" t="str">
        <f t="shared" si="50"/>
        <v/>
      </c>
      <c r="AQ188" s="65">
        <f t="shared" si="51"/>
        <v>0</v>
      </c>
    </row>
    <row r="189" spans="2:45" x14ac:dyDescent="0.25">
      <c r="B189" t="str">
        <f t="shared" si="49"/>
        <v/>
      </c>
      <c r="C189" s="64" t="str">
        <f t="shared" si="50"/>
        <v/>
      </c>
      <c r="D189" s="64" t="str">
        <f t="shared" si="50"/>
        <v/>
      </c>
      <c r="E189" s="64" t="str">
        <f t="shared" si="50"/>
        <v/>
      </c>
      <c r="F189" s="64" t="str">
        <f t="shared" si="50"/>
        <v/>
      </c>
      <c r="G189" s="64" t="str">
        <f t="shared" si="50"/>
        <v/>
      </c>
      <c r="H189" s="64" t="str">
        <f t="shared" si="50"/>
        <v/>
      </c>
      <c r="I189" s="64" t="str">
        <f t="shared" si="50"/>
        <v/>
      </c>
      <c r="J189" s="64" t="str">
        <f t="shared" si="50"/>
        <v/>
      </c>
      <c r="K189" s="64" t="str">
        <f t="shared" si="50"/>
        <v/>
      </c>
      <c r="L189" s="64" t="str">
        <f t="shared" si="50"/>
        <v/>
      </c>
      <c r="M189" s="64" t="str">
        <f t="shared" si="50"/>
        <v/>
      </c>
      <c r="N189" s="64" t="str">
        <f t="shared" si="50"/>
        <v/>
      </c>
      <c r="O189" s="64" t="str">
        <f t="shared" si="50"/>
        <v/>
      </c>
      <c r="P189" s="64" t="str">
        <f t="shared" si="50"/>
        <v/>
      </c>
      <c r="Q189" s="64" t="str">
        <f t="shared" si="50"/>
        <v/>
      </c>
      <c r="R189" s="64" t="str">
        <f t="shared" ref="R189:BE189" si="52">R109</f>
        <v/>
      </c>
      <c r="S189" s="64" t="str">
        <f t="shared" si="52"/>
        <v/>
      </c>
      <c r="T189" s="64" t="str">
        <f t="shared" si="52"/>
        <v/>
      </c>
      <c r="U189" s="64" t="str">
        <f t="shared" si="52"/>
        <v/>
      </c>
      <c r="V189" s="64" t="str">
        <f t="shared" si="52"/>
        <v/>
      </c>
      <c r="W189" s="64" t="str">
        <f t="shared" si="52"/>
        <v/>
      </c>
      <c r="X189" s="64" t="str">
        <f t="shared" si="52"/>
        <v/>
      </c>
      <c r="Y189" s="64" t="str">
        <f t="shared" si="52"/>
        <v/>
      </c>
      <c r="Z189" s="64" t="str">
        <f t="shared" si="52"/>
        <v/>
      </c>
      <c r="AA189" s="64" t="str">
        <f t="shared" si="52"/>
        <v/>
      </c>
      <c r="AB189" s="64" t="str">
        <f t="shared" si="52"/>
        <v/>
      </c>
      <c r="AC189" s="64" t="str">
        <f t="shared" si="52"/>
        <v/>
      </c>
      <c r="AD189" s="64" t="str">
        <f t="shared" si="52"/>
        <v/>
      </c>
      <c r="AE189" s="64" t="str">
        <f t="shared" si="52"/>
        <v/>
      </c>
      <c r="AF189" s="64" t="str">
        <f t="shared" si="52"/>
        <v/>
      </c>
      <c r="AG189" s="64" t="str">
        <f t="shared" si="52"/>
        <v/>
      </c>
      <c r="AH189" s="64" t="str">
        <f t="shared" si="52"/>
        <v/>
      </c>
      <c r="AI189" s="64" t="str">
        <f t="shared" si="52"/>
        <v/>
      </c>
      <c r="AJ189" s="64" t="str">
        <f t="shared" si="52"/>
        <v/>
      </c>
      <c r="AK189" s="64" t="str">
        <f t="shared" si="52"/>
        <v/>
      </c>
      <c r="AL189" s="64" t="str">
        <f t="shared" si="52"/>
        <v/>
      </c>
      <c r="AM189" s="64" t="str">
        <f t="shared" si="52"/>
        <v/>
      </c>
      <c r="AN189" s="64" t="str">
        <f t="shared" si="52"/>
        <v/>
      </c>
      <c r="AO189" s="64" t="str">
        <f t="shared" si="52"/>
        <v/>
      </c>
      <c r="AP189" s="64" t="str">
        <f t="shared" si="52"/>
        <v/>
      </c>
      <c r="AQ189" s="65">
        <f t="shared" si="51"/>
        <v>0</v>
      </c>
    </row>
    <row r="190" spans="2:45" x14ac:dyDescent="0.25">
      <c r="B190" t="str">
        <f t="shared" si="49"/>
        <v/>
      </c>
      <c r="C190" s="64" t="str">
        <f t="shared" ref="C190:AP196" si="53">C110</f>
        <v/>
      </c>
      <c r="D190" s="64" t="str">
        <f t="shared" si="53"/>
        <v/>
      </c>
      <c r="E190" s="64" t="str">
        <f t="shared" si="53"/>
        <v/>
      </c>
      <c r="F190" s="64" t="str">
        <f t="shared" si="53"/>
        <v/>
      </c>
      <c r="G190" s="64" t="str">
        <f t="shared" si="53"/>
        <v/>
      </c>
      <c r="H190" s="64" t="str">
        <f t="shared" si="53"/>
        <v/>
      </c>
      <c r="I190" s="64" t="str">
        <f t="shared" si="53"/>
        <v/>
      </c>
      <c r="J190" s="64" t="str">
        <f t="shared" si="53"/>
        <v/>
      </c>
      <c r="K190" s="64" t="str">
        <f t="shared" si="53"/>
        <v/>
      </c>
      <c r="L190" s="64" t="str">
        <f t="shared" si="53"/>
        <v/>
      </c>
      <c r="M190" s="64" t="str">
        <f t="shared" si="53"/>
        <v/>
      </c>
      <c r="N190" s="64" t="str">
        <f t="shared" si="53"/>
        <v/>
      </c>
      <c r="O190" s="64" t="str">
        <f t="shared" si="53"/>
        <v/>
      </c>
      <c r="P190" s="64" t="str">
        <f t="shared" si="53"/>
        <v/>
      </c>
      <c r="Q190" s="64" t="str">
        <f t="shared" si="53"/>
        <v/>
      </c>
      <c r="R190" s="64" t="str">
        <f t="shared" si="53"/>
        <v/>
      </c>
      <c r="S190" s="64" t="str">
        <f t="shared" si="53"/>
        <v/>
      </c>
      <c r="T190" s="64" t="str">
        <f t="shared" si="53"/>
        <v/>
      </c>
      <c r="U190" s="64" t="str">
        <f t="shared" si="53"/>
        <v/>
      </c>
      <c r="V190" s="64" t="str">
        <f t="shared" si="53"/>
        <v/>
      </c>
      <c r="W190" s="64" t="str">
        <f t="shared" si="53"/>
        <v/>
      </c>
      <c r="X190" s="64" t="str">
        <f t="shared" si="53"/>
        <v/>
      </c>
      <c r="Y190" s="64" t="str">
        <f t="shared" si="53"/>
        <v/>
      </c>
      <c r="Z190" s="64" t="str">
        <f t="shared" si="53"/>
        <v/>
      </c>
      <c r="AA190" s="64" t="str">
        <f t="shared" si="53"/>
        <v/>
      </c>
      <c r="AB190" s="64" t="str">
        <f t="shared" si="53"/>
        <v/>
      </c>
      <c r="AC190" s="64" t="str">
        <f t="shared" si="53"/>
        <v/>
      </c>
      <c r="AD190" s="64" t="str">
        <f t="shared" si="53"/>
        <v/>
      </c>
      <c r="AE190" s="64" t="str">
        <f t="shared" si="53"/>
        <v/>
      </c>
      <c r="AF190" s="64" t="str">
        <f t="shared" si="53"/>
        <v/>
      </c>
      <c r="AG190" s="64" t="str">
        <f t="shared" si="53"/>
        <v/>
      </c>
      <c r="AH190" s="64" t="str">
        <f t="shared" si="53"/>
        <v/>
      </c>
      <c r="AI190" s="64" t="str">
        <f t="shared" si="53"/>
        <v/>
      </c>
      <c r="AJ190" s="64" t="str">
        <f t="shared" si="53"/>
        <v/>
      </c>
      <c r="AK190" s="64" t="str">
        <f t="shared" si="53"/>
        <v/>
      </c>
      <c r="AL190" s="64" t="str">
        <f t="shared" si="53"/>
        <v/>
      </c>
      <c r="AM190" s="64" t="str">
        <f t="shared" si="53"/>
        <v/>
      </c>
      <c r="AN190" s="64" t="str">
        <f t="shared" si="53"/>
        <v/>
      </c>
      <c r="AO190" s="64" t="str">
        <f t="shared" si="53"/>
        <v/>
      </c>
      <c r="AP190" s="64" t="str">
        <f t="shared" si="53"/>
        <v/>
      </c>
      <c r="AQ190" s="65">
        <f t="shared" si="51"/>
        <v>0</v>
      </c>
    </row>
    <row r="191" spans="2:45" x14ac:dyDescent="0.25">
      <c r="B191" t="str">
        <f t="shared" si="49"/>
        <v/>
      </c>
      <c r="C191" s="64" t="str">
        <f t="shared" si="53"/>
        <v/>
      </c>
      <c r="D191" s="64" t="str">
        <f t="shared" si="53"/>
        <v/>
      </c>
      <c r="E191" s="64" t="str">
        <f t="shared" si="53"/>
        <v/>
      </c>
      <c r="F191" s="64" t="str">
        <f t="shared" si="53"/>
        <v/>
      </c>
      <c r="G191" s="64" t="str">
        <f t="shared" si="53"/>
        <v/>
      </c>
      <c r="H191" s="64" t="str">
        <f t="shared" si="53"/>
        <v/>
      </c>
      <c r="I191" s="64" t="str">
        <f t="shared" si="53"/>
        <v/>
      </c>
      <c r="J191" s="64" t="str">
        <f t="shared" si="53"/>
        <v/>
      </c>
      <c r="K191" s="64" t="str">
        <f t="shared" si="53"/>
        <v/>
      </c>
      <c r="L191" s="64" t="str">
        <f t="shared" si="53"/>
        <v/>
      </c>
      <c r="M191" s="64" t="str">
        <f t="shared" si="53"/>
        <v/>
      </c>
      <c r="N191" s="64" t="str">
        <f t="shared" si="53"/>
        <v/>
      </c>
      <c r="O191" s="64" t="str">
        <f t="shared" si="53"/>
        <v/>
      </c>
      <c r="P191" s="64" t="str">
        <f t="shared" si="53"/>
        <v/>
      </c>
      <c r="Q191" s="64" t="str">
        <f t="shared" si="53"/>
        <v/>
      </c>
      <c r="R191" s="64" t="str">
        <f t="shared" si="53"/>
        <v/>
      </c>
      <c r="S191" s="64" t="str">
        <f t="shared" si="53"/>
        <v/>
      </c>
      <c r="T191" s="64" t="str">
        <f t="shared" si="53"/>
        <v/>
      </c>
      <c r="U191" s="64" t="str">
        <f t="shared" si="53"/>
        <v/>
      </c>
      <c r="V191" s="64" t="str">
        <f t="shared" si="53"/>
        <v/>
      </c>
      <c r="W191" s="64" t="str">
        <f t="shared" si="53"/>
        <v/>
      </c>
      <c r="X191" s="64" t="str">
        <f t="shared" si="53"/>
        <v/>
      </c>
      <c r="Y191" s="64" t="str">
        <f t="shared" si="53"/>
        <v/>
      </c>
      <c r="Z191" s="64" t="str">
        <f t="shared" si="53"/>
        <v/>
      </c>
      <c r="AA191" s="64" t="str">
        <f t="shared" si="53"/>
        <v/>
      </c>
      <c r="AB191" s="64" t="str">
        <f t="shared" si="53"/>
        <v/>
      </c>
      <c r="AC191" s="64" t="str">
        <f t="shared" si="53"/>
        <v/>
      </c>
      <c r="AD191" s="64" t="str">
        <f t="shared" si="53"/>
        <v/>
      </c>
      <c r="AE191" s="64" t="str">
        <f t="shared" si="53"/>
        <v/>
      </c>
      <c r="AF191" s="64" t="str">
        <f t="shared" si="53"/>
        <v/>
      </c>
      <c r="AG191" s="64" t="str">
        <f t="shared" si="53"/>
        <v/>
      </c>
      <c r="AH191" s="64" t="str">
        <f t="shared" si="53"/>
        <v/>
      </c>
      <c r="AI191" s="64" t="str">
        <f t="shared" si="53"/>
        <v/>
      </c>
      <c r="AJ191" s="64" t="str">
        <f t="shared" si="53"/>
        <v/>
      </c>
      <c r="AK191" s="64" t="str">
        <f t="shared" si="53"/>
        <v/>
      </c>
      <c r="AL191" s="64" t="str">
        <f t="shared" si="53"/>
        <v/>
      </c>
      <c r="AM191" s="64" t="str">
        <f t="shared" si="53"/>
        <v/>
      </c>
      <c r="AN191" s="64" t="str">
        <f t="shared" si="53"/>
        <v/>
      </c>
      <c r="AO191" s="64" t="str">
        <f t="shared" si="53"/>
        <v/>
      </c>
      <c r="AP191" s="64" t="str">
        <f t="shared" si="53"/>
        <v/>
      </c>
      <c r="AQ191" s="65">
        <f t="shared" si="51"/>
        <v>0</v>
      </c>
    </row>
    <row r="192" spans="2:45" x14ac:dyDescent="0.25">
      <c r="B192" t="str">
        <f t="shared" si="49"/>
        <v/>
      </c>
      <c r="C192" s="64" t="str">
        <f t="shared" si="53"/>
        <v/>
      </c>
      <c r="D192" s="64" t="str">
        <f t="shared" si="53"/>
        <v/>
      </c>
      <c r="E192" s="64" t="str">
        <f t="shared" si="53"/>
        <v/>
      </c>
      <c r="F192" s="64" t="str">
        <f t="shared" si="53"/>
        <v/>
      </c>
      <c r="G192" s="64" t="str">
        <f t="shared" si="53"/>
        <v/>
      </c>
      <c r="H192" s="64" t="str">
        <f t="shared" si="53"/>
        <v/>
      </c>
      <c r="I192" s="64" t="str">
        <f t="shared" si="53"/>
        <v/>
      </c>
      <c r="J192" s="64" t="str">
        <f t="shared" si="53"/>
        <v/>
      </c>
      <c r="K192" s="64" t="str">
        <f t="shared" si="53"/>
        <v/>
      </c>
      <c r="L192" s="64" t="str">
        <f t="shared" si="53"/>
        <v/>
      </c>
      <c r="M192" s="64" t="str">
        <f t="shared" si="53"/>
        <v/>
      </c>
      <c r="N192" s="64" t="str">
        <f t="shared" si="53"/>
        <v/>
      </c>
      <c r="O192" s="64" t="str">
        <f t="shared" si="53"/>
        <v/>
      </c>
      <c r="P192" s="64" t="str">
        <f t="shared" si="53"/>
        <v/>
      </c>
      <c r="Q192" s="64" t="str">
        <f t="shared" si="53"/>
        <v/>
      </c>
      <c r="R192" s="64" t="str">
        <f t="shared" si="53"/>
        <v/>
      </c>
      <c r="S192" s="64" t="str">
        <f t="shared" si="53"/>
        <v/>
      </c>
      <c r="T192" s="64" t="str">
        <f t="shared" si="53"/>
        <v/>
      </c>
      <c r="U192" s="64" t="str">
        <f t="shared" si="53"/>
        <v/>
      </c>
      <c r="V192" s="64" t="str">
        <f t="shared" si="53"/>
        <v/>
      </c>
      <c r="W192" s="64" t="str">
        <f t="shared" si="53"/>
        <v/>
      </c>
      <c r="X192" s="64" t="str">
        <f t="shared" si="53"/>
        <v/>
      </c>
      <c r="Y192" s="64" t="str">
        <f t="shared" si="53"/>
        <v/>
      </c>
      <c r="Z192" s="64" t="str">
        <f t="shared" si="53"/>
        <v/>
      </c>
      <c r="AA192" s="64" t="str">
        <f t="shared" si="53"/>
        <v/>
      </c>
      <c r="AB192" s="64" t="str">
        <f t="shared" si="53"/>
        <v/>
      </c>
      <c r="AC192" s="64" t="str">
        <f t="shared" si="53"/>
        <v/>
      </c>
      <c r="AD192" s="64" t="str">
        <f t="shared" si="53"/>
        <v/>
      </c>
      <c r="AE192" s="64" t="str">
        <f t="shared" si="53"/>
        <v/>
      </c>
      <c r="AF192" s="64" t="str">
        <f t="shared" si="53"/>
        <v/>
      </c>
      <c r="AG192" s="64" t="str">
        <f t="shared" si="53"/>
        <v/>
      </c>
      <c r="AH192" s="64" t="str">
        <f t="shared" si="53"/>
        <v/>
      </c>
      <c r="AI192" s="64" t="str">
        <f t="shared" si="53"/>
        <v/>
      </c>
      <c r="AJ192" s="64" t="str">
        <f t="shared" si="53"/>
        <v/>
      </c>
      <c r="AK192" s="64" t="str">
        <f t="shared" si="53"/>
        <v/>
      </c>
      <c r="AL192" s="64" t="str">
        <f t="shared" si="53"/>
        <v/>
      </c>
      <c r="AM192" s="64" t="str">
        <f t="shared" si="53"/>
        <v/>
      </c>
      <c r="AN192" s="64" t="str">
        <f t="shared" si="53"/>
        <v/>
      </c>
      <c r="AO192" s="64" t="str">
        <f t="shared" si="53"/>
        <v/>
      </c>
      <c r="AP192" s="64" t="str">
        <f t="shared" si="53"/>
        <v/>
      </c>
      <c r="AQ192" s="65">
        <f t="shared" si="51"/>
        <v>0</v>
      </c>
    </row>
    <row r="193" spans="2:43" x14ac:dyDescent="0.25">
      <c r="B193" t="str">
        <f t="shared" si="49"/>
        <v/>
      </c>
      <c r="C193" s="64" t="str">
        <f t="shared" si="53"/>
        <v/>
      </c>
      <c r="D193" s="64" t="str">
        <f t="shared" si="53"/>
        <v/>
      </c>
      <c r="E193" s="64" t="str">
        <f t="shared" si="53"/>
        <v/>
      </c>
      <c r="F193" s="64" t="str">
        <f t="shared" si="53"/>
        <v/>
      </c>
      <c r="G193" s="64" t="str">
        <f t="shared" si="53"/>
        <v/>
      </c>
      <c r="H193" s="64" t="str">
        <f t="shared" si="53"/>
        <v/>
      </c>
      <c r="I193" s="64" t="str">
        <f t="shared" si="53"/>
        <v/>
      </c>
      <c r="J193" s="64" t="str">
        <f t="shared" si="53"/>
        <v/>
      </c>
      <c r="K193" s="64" t="str">
        <f t="shared" si="53"/>
        <v/>
      </c>
      <c r="L193" s="64" t="str">
        <f t="shared" si="53"/>
        <v/>
      </c>
      <c r="M193" s="64" t="str">
        <f t="shared" si="53"/>
        <v/>
      </c>
      <c r="N193" s="64" t="str">
        <f t="shared" si="53"/>
        <v/>
      </c>
      <c r="O193" s="64" t="str">
        <f t="shared" si="53"/>
        <v/>
      </c>
      <c r="P193" s="64" t="str">
        <f t="shared" si="53"/>
        <v/>
      </c>
      <c r="Q193" s="64" t="str">
        <f t="shared" si="53"/>
        <v/>
      </c>
      <c r="R193" s="64" t="str">
        <f t="shared" si="53"/>
        <v/>
      </c>
      <c r="S193" s="64" t="str">
        <f t="shared" si="53"/>
        <v/>
      </c>
      <c r="T193" s="64" t="str">
        <f t="shared" si="53"/>
        <v/>
      </c>
      <c r="U193" s="64" t="str">
        <f t="shared" si="53"/>
        <v/>
      </c>
      <c r="V193" s="64" t="str">
        <f t="shared" si="53"/>
        <v/>
      </c>
      <c r="W193" s="64" t="str">
        <f t="shared" si="53"/>
        <v/>
      </c>
      <c r="X193" s="64" t="str">
        <f t="shared" si="53"/>
        <v/>
      </c>
      <c r="Y193" s="64" t="str">
        <f t="shared" si="53"/>
        <v/>
      </c>
      <c r="Z193" s="64" t="str">
        <f t="shared" si="53"/>
        <v/>
      </c>
      <c r="AA193" s="64" t="str">
        <f t="shared" si="53"/>
        <v/>
      </c>
      <c r="AB193" s="64" t="str">
        <f t="shared" si="53"/>
        <v/>
      </c>
      <c r="AC193" s="64" t="str">
        <f t="shared" si="53"/>
        <v/>
      </c>
      <c r="AD193" s="64" t="str">
        <f t="shared" si="53"/>
        <v/>
      </c>
      <c r="AE193" s="64" t="str">
        <f t="shared" si="53"/>
        <v/>
      </c>
      <c r="AF193" s="64" t="str">
        <f t="shared" si="53"/>
        <v/>
      </c>
      <c r="AG193" s="64" t="str">
        <f t="shared" si="53"/>
        <v/>
      </c>
      <c r="AH193" s="64" t="str">
        <f t="shared" si="53"/>
        <v/>
      </c>
      <c r="AI193" s="64" t="str">
        <f t="shared" si="53"/>
        <v/>
      </c>
      <c r="AJ193" s="64" t="str">
        <f t="shared" si="53"/>
        <v/>
      </c>
      <c r="AK193" s="64" t="str">
        <f t="shared" si="53"/>
        <v/>
      </c>
      <c r="AL193" s="64" t="str">
        <f t="shared" si="53"/>
        <v/>
      </c>
      <c r="AM193" s="64" t="str">
        <f t="shared" si="53"/>
        <v/>
      </c>
      <c r="AN193" s="64" t="str">
        <f t="shared" si="53"/>
        <v/>
      </c>
      <c r="AO193" s="64" t="str">
        <f t="shared" si="53"/>
        <v/>
      </c>
      <c r="AP193" s="64" t="str">
        <f t="shared" si="53"/>
        <v/>
      </c>
      <c r="AQ193" s="65">
        <f t="shared" si="51"/>
        <v>0</v>
      </c>
    </row>
    <row r="194" spans="2:43" x14ac:dyDescent="0.25">
      <c r="B194" t="str">
        <f t="shared" si="49"/>
        <v/>
      </c>
      <c r="C194" s="64" t="str">
        <f t="shared" si="53"/>
        <v/>
      </c>
      <c r="D194" s="64" t="str">
        <f t="shared" si="53"/>
        <v/>
      </c>
      <c r="E194" s="64" t="str">
        <f t="shared" si="53"/>
        <v/>
      </c>
      <c r="F194" s="64" t="str">
        <f t="shared" si="53"/>
        <v/>
      </c>
      <c r="G194" s="64" t="str">
        <f t="shared" si="53"/>
        <v/>
      </c>
      <c r="H194" s="64" t="str">
        <f t="shared" si="53"/>
        <v/>
      </c>
      <c r="I194" s="64" t="str">
        <f t="shared" si="53"/>
        <v/>
      </c>
      <c r="J194" s="64" t="str">
        <f t="shared" si="53"/>
        <v/>
      </c>
      <c r="K194" s="64" t="str">
        <f t="shared" si="53"/>
        <v/>
      </c>
      <c r="L194" s="64" t="str">
        <f t="shared" si="53"/>
        <v/>
      </c>
      <c r="M194" s="64" t="str">
        <f t="shared" si="53"/>
        <v/>
      </c>
      <c r="N194" s="64" t="str">
        <f t="shared" si="53"/>
        <v/>
      </c>
      <c r="O194" s="64" t="str">
        <f t="shared" si="53"/>
        <v/>
      </c>
      <c r="P194" s="64" t="str">
        <f t="shared" si="53"/>
        <v/>
      </c>
      <c r="Q194" s="64" t="str">
        <f t="shared" si="53"/>
        <v/>
      </c>
      <c r="R194" s="64" t="str">
        <f t="shared" si="53"/>
        <v/>
      </c>
      <c r="S194" s="64" t="str">
        <f t="shared" si="53"/>
        <v/>
      </c>
      <c r="T194" s="64" t="str">
        <f t="shared" si="53"/>
        <v/>
      </c>
      <c r="U194" s="64" t="str">
        <f t="shared" si="53"/>
        <v/>
      </c>
      <c r="V194" s="64" t="str">
        <f t="shared" si="53"/>
        <v/>
      </c>
      <c r="W194" s="64" t="str">
        <f t="shared" si="53"/>
        <v/>
      </c>
      <c r="X194" s="64" t="str">
        <f t="shared" si="53"/>
        <v/>
      </c>
      <c r="Y194" s="64" t="str">
        <f t="shared" si="53"/>
        <v/>
      </c>
      <c r="Z194" s="64" t="str">
        <f t="shared" si="53"/>
        <v/>
      </c>
      <c r="AA194" s="64" t="str">
        <f t="shared" si="53"/>
        <v/>
      </c>
      <c r="AB194" s="64" t="str">
        <f t="shared" si="53"/>
        <v/>
      </c>
      <c r="AC194" s="64" t="str">
        <f t="shared" si="53"/>
        <v/>
      </c>
      <c r="AD194" s="64" t="str">
        <f t="shared" si="53"/>
        <v/>
      </c>
      <c r="AE194" s="64" t="str">
        <f t="shared" si="53"/>
        <v/>
      </c>
      <c r="AF194" s="64" t="str">
        <f t="shared" si="53"/>
        <v/>
      </c>
      <c r="AG194" s="64" t="str">
        <f t="shared" si="53"/>
        <v/>
      </c>
      <c r="AH194" s="64" t="str">
        <f t="shared" si="53"/>
        <v/>
      </c>
      <c r="AI194" s="64" t="str">
        <f t="shared" si="53"/>
        <v/>
      </c>
      <c r="AJ194" s="64" t="str">
        <f t="shared" si="53"/>
        <v/>
      </c>
      <c r="AK194" s="64" t="str">
        <f t="shared" si="53"/>
        <v/>
      </c>
      <c r="AL194" s="64" t="str">
        <f t="shared" si="53"/>
        <v/>
      </c>
      <c r="AM194" s="64" t="str">
        <f t="shared" si="53"/>
        <v/>
      </c>
      <c r="AN194" s="64" t="str">
        <f t="shared" si="53"/>
        <v/>
      </c>
      <c r="AO194" s="64" t="str">
        <f t="shared" si="53"/>
        <v/>
      </c>
      <c r="AP194" s="64" t="str">
        <f t="shared" si="53"/>
        <v/>
      </c>
      <c r="AQ194" s="65">
        <f t="shared" si="51"/>
        <v>0</v>
      </c>
    </row>
    <row r="195" spans="2:43" x14ac:dyDescent="0.25">
      <c r="B195" t="str">
        <f t="shared" si="49"/>
        <v/>
      </c>
      <c r="C195" s="64" t="str">
        <f t="shared" si="53"/>
        <v/>
      </c>
      <c r="D195" s="64" t="str">
        <f t="shared" si="53"/>
        <v/>
      </c>
      <c r="E195" s="64" t="str">
        <f t="shared" si="53"/>
        <v/>
      </c>
      <c r="F195" s="64" t="str">
        <f t="shared" si="53"/>
        <v/>
      </c>
      <c r="G195" s="64" t="str">
        <f t="shared" si="53"/>
        <v/>
      </c>
      <c r="H195" s="64" t="str">
        <f t="shared" si="53"/>
        <v/>
      </c>
      <c r="I195" s="64" t="str">
        <f t="shared" si="53"/>
        <v/>
      </c>
      <c r="J195" s="64" t="str">
        <f t="shared" si="53"/>
        <v/>
      </c>
      <c r="K195" s="64" t="str">
        <f t="shared" si="53"/>
        <v/>
      </c>
      <c r="L195" s="64" t="str">
        <f t="shared" si="53"/>
        <v/>
      </c>
      <c r="M195" s="64" t="str">
        <f t="shared" si="53"/>
        <v/>
      </c>
      <c r="N195" s="64" t="str">
        <f t="shared" si="53"/>
        <v/>
      </c>
      <c r="O195" s="64" t="str">
        <f t="shared" si="53"/>
        <v/>
      </c>
      <c r="P195" s="64" t="str">
        <f t="shared" si="53"/>
        <v/>
      </c>
      <c r="Q195" s="64" t="str">
        <f t="shared" si="53"/>
        <v/>
      </c>
      <c r="R195" s="64" t="str">
        <f t="shared" si="53"/>
        <v/>
      </c>
      <c r="S195" s="64" t="str">
        <f t="shared" si="53"/>
        <v/>
      </c>
      <c r="T195" s="64" t="str">
        <f t="shared" si="53"/>
        <v/>
      </c>
      <c r="U195" s="64" t="str">
        <f t="shared" si="53"/>
        <v/>
      </c>
      <c r="V195" s="64" t="str">
        <f t="shared" si="53"/>
        <v/>
      </c>
      <c r="W195" s="64" t="str">
        <f t="shared" si="53"/>
        <v/>
      </c>
      <c r="X195" s="64" t="str">
        <f t="shared" si="53"/>
        <v/>
      </c>
      <c r="Y195" s="64" t="str">
        <f t="shared" si="53"/>
        <v/>
      </c>
      <c r="Z195" s="64" t="str">
        <f t="shared" si="53"/>
        <v/>
      </c>
      <c r="AA195" s="64" t="str">
        <f t="shared" si="53"/>
        <v/>
      </c>
      <c r="AB195" s="64" t="str">
        <f t="shared" si="53"/>
        <v/>
      </c>
      <c r="AC195" s="64" t="str">
        <f t="shared" si="53"/>
        <v/>
      </c>
      <c r="AD195" s="64" t="str">
        <f t="shared" si="53"/>
        <v/>
      </c>
      <c r="AE195" s="64" t="str">
        <f t="shared" si="53"/>
        <v/>
      </c>
      <c r="AF195" s="64" t="str">
        <f t="shared" si="53"/>
        <v/>
      </c>
      <c r="AG195" s="64" t="str">
        <f t="shared" si="53"/>
        <v/>
      </c>
      <c r="AH195" s="64" t="str">
        <f t="shared" si="53"/>
        <v/>
      </c>
      <c r="AI195" s="64" t="str">
        <f t="shared" si="53"/>
        <v/>
      </c>
      <c r="AJ195" s="64" t="str">
        <f t="shared" si="53"/>
        <v/>
      </c>
      <c r="AK195" s="64" t="str">
        <f t="shared" si="53"/>
        <v/>
      </c>
      <c r="AL195" s="64" t="str">
        <f t="shared" si="53"/>
        <v/>
      </c>
      <c r="AM195" s="64" t="str">
        <f t="shared" si="53"/>
        <v/>
      </c>
      <c r="AN195" s="64" t="str">
        <f t="shared" si="53"/>
        <v/>
      </c>
      <c r="AO195" s="64" t="str">
        <f t="shared" si="53"/>
        <v/>
      </c>
      <c r="AP195" s="64" t="str">
        <f t="shared" si="53"/>
        <v/>
      </c>
      <c r="AQ195" s="65">
        <f t="shared" si="51"/>
        <v>0</v>
      </c>
    </row>
    <row r="196" spans="2:43" x14ac:dyDescent="0.25">
      <c r="B196" t="str">
        <f t="shared" si="49"/>
        <v/>
      </c>
      <c r="C196" s="64" t="str">
        <f t="shared" si="53"/>
        <v/>
      </c>
      <c r="D196" s="64" t="str">
        <f t="shared" si="53"/>
        <v/>
      </c>
      <c r="E196" s="64" t="str">
        <f t="shared" si="53"/>
        <v/>
      </c>
      <c r="F196" s="64" t="str">
        <f t="shared" si="53"/>
        <v/>
      </c>
      <c r="G196" s="64" t="str">
        <f t="shared" si="53"/>
        <v/>
      </c>
      <c r="H196" s="64" t="str">
        <f t="shared" si="53"/>
        <v/>
      </c>
      <c r="I196" s="64" t="str">
        <f t="shared" si="53"/>
        <v/>
      </c>
      <c r="J196" s="64" t="str">
        <f t="shared" si="53"/>
        <v/>
      </c>
      <c r="K196" s="64" t="str">
        <f t="shared" si="53"/>
        <v/>
      </c>
      <c r="L196" s="64" t="str">
        <f t="shared" si="53"/>
        <v/>
      </c>
      <c r="M196" s="64" t="str">
        <f t="shared" si="53"/>
        <v/>
      </c>
      <c r="N196" s="64" t="str">
        <f t="shared" si="53"/>
        <v/>
      </c>
      <c r="O196" s="64" t="str">
        <f t="shared" si="53"/>
        <v/>
      </c>
      <c r="P196" s="64" t="str">
        <f t="shared" si="53"/>
        <v/>
      </c>
      <c r="Q196" s="64" t="str">
        <f t="shared" si="53"/>
        <v/>
      </c>
      <c r="R196" s="64" t="str">
        <f t="shared" ref="R196:BE196" si="54">R116</f>
        <v/>
      </c>
      <c r="S196" s="64" t="str">
        <f t="shared" si="54"/>
        <v/>
      </c>
      <c r="T196" s="64" t="str">
        <f t="shared" si="54"/>
        <v/>
      </c>
      <c r="U196" s="64" t="str">
        <f t="shared" si="54"/>
        <v/>
      </c>
      <c r="V196" s="64" t="str">
        <f t="shared" si="54"/>
        <v/>
      </c>
      <c r="W196" s="64" t="str">
        <f t="shared" si="54"/>
        <v/>
      </c>
      <c r="X196" s="64" t="str">
        <f t="shared" si="54"/>
        <v/>
      </c>
      <c r="Y196" s="64" t="str">
        <f t="shared" si="54"/>
        <v/>
      </c>
      <c r="Z196" s="64" t="str">
        <f t="shared" si="54"/>
        <v/>
      </c>
      <c r="AA196" s="64" t="str">
        <f t="shared" si="54"/>
        <v/>
      </c>
      <c r="AB196" s="64" t="str">
        <f t="shared" si="54"/>
        <v/>
      </c>
      <c r="AC196" s="64" t="str">
        <f t="shared" si="54"/>
        <v/>
      </c>
      <c r="AD196" s="64" t="str">
        <f t="shared" si="54"/>
        <v/>
      </c>
      <c r="AE196" s="64" t="str">
        <f t="shared" si="54"/>
        <v/>
      </c>
      <c r="AF196" s="64" t="str">
        <f t="shared" si="54"/>
        <v/>
      </c>
      <c r="AG196" s="64" t="str">
        <f t="shared" si="54"/>
        <v/>
      </c>
      <c r="AH196" s="64" t="str">
        <f t="shared" si="54"/>
        <v/>
      </c>
      <c r="AI196" s="64" t="str">
        <f t="shared" si="54"/>
        <v/>
      </c>
      <c r="AJ196" s="64" t="str">
        <f t="shared" si="54"/>
        <v/>
      </c>
      <c r="AK196" s="64" t="str">
        <f t="shared" si="54"/>
        <v/>
      </c>
      <c r="AL196" s="64" t="str">
        <f t="shared" si="54"/>
        <v/>
      </c>
      <c r="AM196" s="64" t="str">
        <f t="shared" si="54"/>
        <v/>
      </c>
      <c r="AN196" s="64" t="str">
        <f t="shared" si="54"/>
        <v/>
      </c>
      <c r="AO196" s="64" t="str">
        <f t="shared" si="54"/>
        <v/>
      </c>
      <c r="AP196" s="64" t="str">
        <f t="shared" si="54"/>
        <v/>
      </c>
      <c r="AQ196" s="65">
        <f t="shared" si="51"/>
        <v>0</v>
      </c>
    </row>
    <row r="197" spans="2:43" x14ac:dyDescent="0.25">
      <c r="B197" t="str">
        <f t="shared" si="49"/>
        <v/>
      </c>
      <c r="C197" s="64" t="str">
        <f t="shared" ref="C197:AP203" si="55">C117</f>
        <v/>
      </c>
      <c r="D197" s="64" t="str">
        <f t="shared" si="55"/>
        <v/>
      </c>
      <c r="E197" s="64" t="str">
        <f t="shared" si="55"/>
        <v/>
      </c>
      <c r="F197" s="64" t="str">
        <f t="shared" si="55"/>
        <v/>
      </c>
      <c r="G197" s="64" t="str">
        <f t="shared" si="55"/>
        <v/>
      </c>
      <c r="H197" s="64" t="str">
        <f t="shared" si="55"/>
        <v/>
      </c>
      <c r="I197" s="64" t="str">
        <f t="shared" si="55"/>
        <v/>
      </c>
      <c r="J197" s="64" t="str">
        <f t="shared" si="55"/>
        <v/>
      </c>
      <c r="K197" s="64" t="str">
        <f t="shared" si="55"/>
        <v/>
      </c>
      <c r="L197" s="64" t="str">
        <f t="shared" si="55"/>
        <v/>
      </c>
      <c r="M197" s="64" t="str">
        <f t="shared" si="55"/>
        <v/>
      </c>
      <c r="N197" s="64" t="str">
        <f t="shared" si="55"/>
        <v/>
      </c>
      <c r="O197" s="64" t="str">
        <f t="shared" si="55"/>
        <v/>
      </c>
      <c r="P197" s="64" t="str">
        <f t="shared" si="55"/>
        <v/>
      </c>
      <c r="Q197" s="64" t="str">
        <f t="shared" si="55"/>
        <v/>
      </c>
      <c r="R197" s="64" t="str">
        <f t="shared" si="55"/>
        <v/>
      </c>
      <c r="S197" s="64" t="str">
        <f t="shared" si="55"/>
        <v/>
      </c>
      <c r="T197" s="64" t="str">
        <f t="shared" si="55"/>
        <v/>
      </c>
      <c r="U197" s="64" t="str">
        <f t="shared" si="55"/>
        <v/>
      </c>
      <c r="V197" s="64" t="str">
        <f t="shared" si="55"/>
        <v/>
      </c>
      <c r="W197" s="64" t="str">
        <f t="shared" si="55"/>
        <v/>
      </c>
      <c r="X197" s="64" t="str">
        <f t="shared" si="55"/>
        <v/>
      </c>
      <c r="Y197" s="64" t="str">
        <f t="shared" si="55"/>
        <v/>
      </c>
      <c r="Z197" s="64" t="str">
        <f t="shared" si="55"/>
        <v/>
      </c>
      <c r="AA197" s="64" t="str">
        <f t="shared" si="55"/>
        <v/>
      </c>
      <c r="AB197" s="64" t="str">
        <f t="shared" si="55"/>
        <v/>
      </c>
      <c r="AC197" s="64" t="str">
        <f t="shared" si="55"/>
        <v/>
      </c>
      <c r="AD197" s="64" t="str">
        <f t="shared" si="55"/>
        <v/>
      </c>
      <c r="AE197" s="64" t="str">
        <f t="shared" si="55"/>
        <v/>
      </c>
      <c r="AF197" s="64" t="str">
        <f t="shared" si="55"/>
        <v/>
      </c>
      <c r="AG197" s="64" t="str">
        <f t="shared" si="55"/>
        <v/>
      </c>
      <c r="AH197" s="64" t="str">
        <f t="shared" si="55"/>
        <v/>
      </c>
      <c r="AI197" s="64" t="str">
        <f t="shared" si="55"/>
        <v/>
      </c>
      <c r="AJ197" s="64" t="str">
        <f t="shared" si="55"/>
        <v/>
      </c>
      <c r="AK197" s="64" t="str">
        <f t="shared" si="55"/>
        <v/>
      </c>
      <c r="AL197" s="64" t="str">
        <f t="shared" si="55"/>
        <v/>
      </c>
      <c r="AM197" s="64" t="str">
        <f t="shared" si="55"/>
        <v/>
      </c>
      <c r="AN197" s="64" t="str">
        <f t="shared" si="55"/>
        <v/>
      </c>
      <c r="AO197" s="64" t="str">
        <f t="shared" si="55"/>
        <v/>
      </c>
      <c r="AP197" s="64" t="str">
        <f t="shared" si="55"/>
        <v/>
      </c>
      <c r="AQ197" s="65">
        <f t="shared" si="51"/>
        <v>0</v>
      </c>
    </row>
    <row r="198" spans="2:43" x14ac:dyDescent="0.25">
      <c r="B198" t="str">
        <f t="shared" si="49"/>
        <v/>
      </c>
      <c r="C198" s="64" t="str">
        <f t="shared" si="55"/>
        <v/>
      </c>
      <c r="D198" s="64" t="str">
        <f t="shared" si="55"/>
        <v/>
      </c>
      <c r="E198" s="64" t="str">
        <f t="shared" si="55"/>
        <v/>
      </c>
      <c r="F198" s="64" t="str">
        <f t="shared" si="55"/>
        <v/>
      </c>
      <c r="G198" s="64" t="str">
        <f t="shared" si="55"/>
        <v/>
      </c>
      <c r="H198" s="64" t="str">
        <f t="shared" si="55"/>
        <v/>
      </c>
      <c r="I198" s="64" t="str">
        <f t="shared" si="55"/>
        <v/>
      </c>
      <c r="J198" s="64" t="str">
        <f t="shared" si="55"/>
        <v/>
      </c>
      <c r="K198" s="64" t="str">
        <f t="shared" si="55"/>
        <v/>
      </c>
      <c r="L198" s="64" t="str">
        <f t="shared" si="55"/>
        <v/>
      </c>
      <c r="M198" s="64" t="str">
        <f t="shared" si="55"/>
        <v/>
      </c>
      <c r="N198" s="64" t="str">
        <f t="shared" si="55"/>
        <v/>
      </c>
      <c r="O198" s="64" t="str">
        <f t="shared" si="55"/>
        <v/>
      </c>
      <c r="P198" s="64" t="str">
        <f t="shared" si="55"/>
        <v/>
      </c>
      <c r="Q198" s="64" t="str">
        <f t="shared" si="55"/>
        <v/>
      </c>
      <c r="R198" s="64" t="str">
        <f t="shared" si="55"/>
        <v/>
      </c>
      <c r="S198" s="64" t="str">
        <f t="shared" si="55"/>
        <v/>
      </c>
      <c r="T198" s="64" t="str">
        <f t="shared" si="55"/>
        <v/>
      </c>
      <c r="U198" s="64" t="str">
        <f t="shared" si="55"/>
        <v/>
      </c>
      <c r="V198" s="64" t="str">
        <f t="shared" si="55"/>
        <v/>
      </c>
      <c r="W198" s="64" t="str">
        <f t="shared" si="55"/>
        <v/>
      </c>
      <c r="X198" s="64" t="str">
        <f t="shared" si="55"/>
        <v/>
      </c>
      <c r="Y198" s="64" t="str">
        <f t="shared" si="55"/>
        <v/>
      </c>
      <c r="Z198" s="64" t="str">
        <f t="shared" si="55"/>
        <v/>
      </c>
      <c r="AA198" s="64" t="str">
        <f t="shared" si="55"/>
        <v/>
      </c>
      <c r="AB198" s="64" t="str">
        <f t="shared" si="55"/>
        <v/>
      </c>
      <c r="AC198" s="64" t="str">
        <f t="shared" si="55"/>
        <v/>
      </c>
      <c r="AD198" s="64" t="str">
        <f t="shared" si="55"/>
        <v/>
      </c>
      <c r="AE198" s="64" t="str">
        <f t="shared" si="55"/>
        <v/>
      </c>
      <c r="AF198" s="64" t="str">
        <f t="shared" si="55"/>
        <v/>
      </c>
      <c r="AG198" s="64" t="str">
        <f t="shared" si="55"/>
        <v/>
      </c>
      <c r="AH198" s="64" t="str">
        <f t="shared" si="55"/>
        <v/>
      </c>
      <c r="AI198" s="64" t="str">
        <f t="shared" si="55"/>
        <v/>
      </c>
      <c r="AJ198" s="64" t="str">
        <f t="shared" si="55"/>
        <v/>
      </c>
      <c r="AK198" s="64" t="str">
        <f t="shared" si="55"/>
        <v/>
      </c>
      <c r="AL198" s="64" t="str">
        <f t="shared" si="55"/>
        <v/>
      </c>
      <c r="AM198" s="64" t="str">
        <f t="shared" si="55"/>
        <v/>
      </c>
      <c r="AN198" s="64" t="str">
        <f t="shared" si="55"/>
        <v/>
      </c>
      <c r="AO198" s="64" t="str">
        <f t="shared" si="55"/>
        <v/>
      </c>
      <c r="AP198" s="64" t="str">
        <f t="shared" si="55"/>
        <v/>
      </c>
      <c r="AQ198" s="65">
        <f t="shared" si="51"/>
        <v>0</v>
      </c>
    </row>
    <row r="199" spans="2:43" x14ac:dyDescent="0.25">
      <c r="B199" t="str">
        <f t="shared" si="49"/>
        <v/>
      </c>
      <c r="C199" s="64" t="str">
        <f t="shared" si="55"/>
        <v/>
      </c>
      <c r="D199" s="64" t="str">
        <f t="shared" si="55"/>
        <v/>
      </c>
      <c r="E199" s="64" t="str">
        <f t="shared" si="55"/>
        <v/>
      </c>
      <c r="F199" s="64" t="str">
        <f t="shared" si="55"/>
        <v/>
      </c>
      <c r="G199" s="64" t="str">
        <f t="shared" si="55"/>
        <v/>
      </c>
      <c r="H199" s="64" t="str">
        <f t="shared" si="55"/>
        <v/>
      </c>
      <c r="I199" s="64" t="str">
        <f t="shared" si="55"/>
        <v/>
      </c>
      <c r="J199" s="64" t="str">
        <f t="shared" si="55"/>
        <v/>
      </c>
      <c r="K199" s="64" t="str">
        <f t="shared" si="55"/>
        <v/>
      </c>
      <c r="L199" s="64" t="str">
        <f t="shared" si="55"/>
        <v/>
      </c>
      <c r="M199" s="64" t="str">
        <f t="shared" si="55"/>
        <v/>
      </c>
      <c r="N199" s="64" t="str">
        <f t="shared" si="55"/>
        <v/>
      </c>
      <c r="O199" s="64" t="str">
        <f t="shared" si="55"/>
        <v/>
      </c>
      <c r="P199" s="64" t="str">
        <f t="shared" si="55"/>
        <v/>
      </c>
      <c r="Q199" s="64" t="str">
        <f t="shared" si="55"/>
        <v/>
      </c>
      <c r="R199" s="64" t="str">
        <f t="shared" si="55"/>
        <v/>
      </c>
      <c r="S199" s="64" t="str">
        <f t="shared" si="55"/>
        <v/>
      </c>
      <c r="T199" s="64" t="str">
        <f t="shared" si="55"/>
        <v/>
      </c>
      <c r="U199" s="64" t="str">
        <f t="shared" si="55"/>
        <v/>
      </c>
      <c r="V199" s="64" t="str">
        <f t="shared" si="55"/>
        <v/>
      </c>
      <c r="W199" s="64" t="str">
        <f t="shared" si="55"/>
        <v/>
      </c>
      <c r="X199" s="64" t="str">
        <f t="shared" si="55"/>
        <v/>
      </c>
      <c r="Y199" s="64" t="str">
        <f t="shared" si="55"/>
        <v/>
      </c>
      <c r="Z199" s="64" t="str">
        <f t="shared" si="55"/>
        <v/>
      </c>
      <c r="AA199" s="64" t="str">
        <f t="shared" si="55"/>
        <v/>
      </c>
      <c r="AB199" s="64" t="str">
        <f t="shared" si="55"/>
        <v/>
      </c>
      <c r="AC199" s="64" t="str">
        <f t="shared" si="55"/>
        <v/>
      </c>
      <c r="AD199" s="64" t="str">
        <f t="shared" si="55"/>
        <v/>
      </c>
      <c r="AE199" s="64" t="str">
        <f t="shared" si="55"/>
        <v/>
      </c>
      <c r="AF199" s="64" t="str">
        <f t="shared" si="55"/>
        <v/>
      </c>
      <c r="AG199" s="64" t="str">
        <f t="shared" si="55"/>
        <v/>
      </c>
      <c r="AH199" s="64" t="str">
        <f t="shared" si="55"/>
        <v/>
      </c>
      <c r="AI199" s="64" t="str">
        <f t="shared" si="55"/>
        <v/>
      </c>
      <c r="AJ199" s="64" t="str">
        <f t="shared" si="55"/>
        <v/>
      </c>
      <c r="AK199" s="64" t="str">
        <f t="shared" si="55"/>
        <v/>
      </c>
      <c r="AL199" s="64" t="str">
        <f t="shared" si="55"/>
        <v/>
      </c>
      <c r="AM199" s="64" t="str">
        <f t="shared" si="55"/>
        <v/>
      </c>
      <c r="AN199" s="64" t="str">
        <f t="shared" si="55"/>
        <v/>
      </c>
      <c r="AO199" s="64" t="str">
        <f t="shared" si="55"/>
        <v/>
      </c>
      <c r="AP199" s="64" t="str">
        <f t="shared" si="55"/>
        <v/>
      </c>
      <c r="AQ199" s="65">
        <f t="shared" si="51"/>
        <v>0</v>
      </c>
    </row>
    <row r="200" spans="2:43" x14ac:dyDescent="0.25">
      <c r="B200" t="str">
        <f t="shared" si="49"/>
        <v/>
      </c>
      <c r="C200" s="64" t="str">
        <f t="shared" si="55"/>
        <v/>
      </c>
      <c r="D200" s="64" t="str">
        <f t="shared" si="55"/>
        <v/>
      </c>
      <c r="E200" s="64" t="str">
        <f t="shared" si="55"/>
        <v/>
      </c>
      <c r="F200" s="64" t="str">
        <f t="shared" si="55"/>
        <v/>
      </c>
      <c r="G200" s="64" t="str">
        <f t="shared" si="55"/>
        <v/>
      </c>
      <c r="H200" s="64" t="str">
        <f t="shared" si="55"/>
        <v/>
      </c>
      <c r="I200" s="64" t="str">
        <f t="shared" si="55"/>
        <v/>
      </c>
      <c r="J200" s="64" t="str">
        <f t="shared" si="55"/>
        <v/>
      </c>
      <c r="K200" s="64" t="str">
        <f t="shared" si="55"/>
        <v/>
      </c>
      <c r="L200" s="64" t="str">
        <f t="shared" si="55"/>
        <v/>
      </c>
      <c r="M200" s="64" t="str">
        <f t="shared" si="55"/>
        <v/>
      </c>
      <c r="N200" s="64" t="str">
        <f t="shared" si="55"/>
        <v/>
      </c>
      <c r="O200" s="64" t="str">
        <f t="shared" si="55"/>
        <v/>
      </c>
      <c r="P200" s="64" t="str">
        <f t="shared" si="55"/>
        <v/>
      </c>
      <c r="Q200" s="64" t="str">
        <f t="shared" si="55"/>
        <v/>
      </c>
      <c r="R200" s="64" t="str">
        <f t="shared" si="55"/>
        <v/>
      </c>
      <c r="S200" s="64" t="str">
        <f t="shared" si="55"/>
        <v/>
      </c>
      <c r="T200" s="64" t="str">
        <f t="shared" si="55"/>
        <v/>
      </c>
      <c r="U200" s="64" t="str">
        <f t="shared" si="55"/>
        <v/>
      </c>
      <c r="V200" s="64" t="str">
        <f t="shared" si="55"/>
        <v/>
      </c>
      <c r="W200" s="64" t="str">
        <f t="shared" si="55"/>
        <v/>
      </c>
      <c r="X200" s="64" t="str">
        <f t="shared" si="55"/>
        <v/>
      </c>
      <c r="Y200" s="64" t="str">
        <f t="shared" si="55"/>
        <v/>
      </c>
      <c r="Z200" s="64" t="str">
        <f t="shared" si="55"/>
        <v/>
      </c>
      <c r="AA200" s="64" t="str">
        <f t="shared" si="55"/>
        <v/>
      </c>
      <c r="AB200" s="64" t="str">
        <f t="shared" si="55"/>
        <v/>
      </c>
      <c r="AC200" s="64" t="str">
        <f t="shared" si="55"/>
        <v/>
      </c>
      <c r="AD200" s="64" t="str">
        <f t="shared" si="55"/>
        <v/>
      </c>
      <c r="AE200" s="64" t="str">
        <f t="shared" si="55"/>
        <v/>
      </c>
      <c r="AF200" s="64" t="str">
        <f t="shared" si="55"/>
        <v/>
      </c>
      <c r="AG200" s="64" t="str">
        <f t="shared" si="55"/>
        <v/>
      </c>
      <c r="AH200" s="64" t="str">
        <f t="shared" si="55"/>
        <v/>
      </c>
      <c r="AI200" s="64" t="str">
        <f t="shared" si="55"/>
        <v/>
      </c>
      <c r="AJ200" s="64" t="str">
        <f t="shared" si="55"/>
        <v/>
      </c>
      <c r="AK200" s="64" t="str">
        <f t="shared" si="55"/>
        <v/>
      </c>
      <c r="AL200" s="64" t="str">
        <f t="shared" si="55"/>
        <v/>
      </c>
      <c r="AM200" s="64" t="str">
        <f t="shared" si="55"/>
        <v/>
      </c>
      <c r="AN200" s="64" t="str">
        <f t="shared" si="55"/>
        <v/>
      </c>
      <c r="AO200" s="64" t="str">
        <f t="shared" si="55"/>
        <v/>
      </c>
      <c r="AP200" s="64" t="str">
        <f t="shared" si="55"/>
        <v/>
      </c>
      <c r="AQ200" s="65">
        <f t="shared" si="51"/>
        <v>0</v>
      </c>
    </row>
    <row r="201" spans="2:43" x14ac:dyDescent="0.25">
      <c r="B201" t="str">
        <f t="shared" si="49"/>
        <v/>
      </c>
      <c r="C201" s="64" t="str">
        <f t="shared" si="55"/>
        <v/>
      </c>
      <c r="D201" s="64" t="str">
        <f t="shared" si="55"/>
        <v/>
      </c>
      <c r="E201" s="64" t="str">
        <f t="shared" si="55"/>
        <v/>
      </c>
      <c r="F201" s="64" t="str">
        <f t="shared" si="55"/>
        <v/>
      </c>
      <c r="G201" s="64" t="str">
        <f t="shared" si="55"/>
        <v/>
      </c>
      <c r="H201" s="64" t="str">
        <f t="shared" si="55"/>
        <v/>
      </c>
      <c r="I201" s="64" t="str">
        <f t="shared" si="55"/>
        <v/>
      </c>
      <c r="J201" s="64" t="str">
        <f t="shared" si="55"/>
        <v/>
      </c>
      <c r="K201" s="64" t="str">
        <f t="shared" si="55"/>
        <v/>
      </c>
      <c r="L201" s="64" t="str">
        <f t="shared" si="55"/>
        <v/>
      </c>
      <c r="M201" s="64" t="str">
        <f t="shared" si="55"/>
        <v/>
      </c>
      <c r="N201" s="64" t="str">
        <f t="shared" si="55"/>
        <v/>
      </c>
      <c r="O201" s="64" t="str">
        <f t="shared" si="55"/>
        <v/>
      </c>
      <c r="P201" s="64" t="str">
        <f t="shared" si="55"/>
        <v/>
      </c>
      <c r="Q201" s="64" t="str">
        <f t="shared" si="55"/>
        <v/>
      </c>
      <c r="R201" s="64" t="str">
        <f t="shared" si="55"/>
        <v/>
      </c>
      <c r="S201" s="64" t="str">
        <f t="shared" si="55"/>
        <v/>
      </c>
      <c r="T201" s="64" t="str">
        <f t="shared" si="55"/>
        <v/>
      </c>
      <c r="U201" s="64" t="str">
        <f t="shared" si="55"/>
        <v/>
      </c>
      <c r="V201" s="64" t="str">
        <f t="shared" si="55"/>
        <v/>
      </c>
      <c r="W201" s="64" t="str">
        <f t="shared" si="55"/>
        <v/>
      </c>
      <c r="X201" s="64" t="str">
        <f t="shared" si="55"/>
        <v/>
      </c>
      <c r="Y201" s="64" t="str">
        <f t="shared" si="55"/>
        <v/>
      </c>
      <c r="Z201" s="64" t="str">
        <f t="shared" si="55"/>
        <v/>
      </c>
      <c r="AA201" s="64" t="str">
        <f t="shared" si="55"/>
        <v/>
      </c>
      <c r="AB201" s="64" t="str">
        <f t="shared" si="55"/>
        <v/>
      </c>
      <c r="AC201" s="64" t="str">
        <f t="shared" si="55"/>
        <v/>
      </c>
      <c r="AD201" s="64" t="str">
        <f t="shared" si="55"/>
        <v/>
      </c>
      <c r="AE201" s="64" t="str">
        <f t="shared" si="55"/>
        <v/>
      </c>
      <c r="AF201" s="64" t="str">
        <f t="shared" si="55"/>
        <v/>
      </c>
      <c r="AG201" s="64" t="str">
        <f t="shared" si="55"/>
        <v/>
      </c>
      <c r="AH201" s="64" t="str">
        <f t="shared" si="55"/>
        <v/>
      </c>
      <c r="AI201" s="64" t="str">
        <f t="shared" si="55"/>
        <v/>
      </c>
      <c r="AJ201" s="64" t="str">
        <f t="shared" si="55"/>
        <v/>
      </c>
      <c r="AK201" s="64" t="str">
        <f t="shared" si="55"/>
        <v/>
      </c>
      <c r="AL201" s="64" t="str">
        <f t="shared" si="55"/>
        <v/>
      </c>
      <c r="AM201" s="64" t="str">
        <f t="shared" si="55"/>
        <v/>
      </c>
      <c r="AN201" s="64" t="str">
        <f t="shared" si="55"/>
        <v/>
      </c>
      <c r="AO201" s="64" t="str">
        <f t="shared" si="55"/>
        <v/>
      </c>
      <c r="AP201" s="64" t="str">
        <f t="shared" si="55"/>
        <v/>
      </c>
      <c r="AQ201" s="65">
        <f t="shared" si="51"/>
        <v>0</v>
      </c>
    </row>
    <row r="202" spans="2:43" x14ac:dyDescent="0.25">
      <c r="B202" t="str">
        <f t="shared" si="49"/>
        <v/>
      </c>
      <c r="C202" s="64" t="str">
        <f t="shared" si="55"/>
        <v/>
      </c>
      <c r="D202" s="64" t="str">
        <f t="shared" si="55"/>
        <v/>
      </c>
      <c r="E202" s="64" t="str">
        <f t="shared" si="55"/>
        <v/>
      </c>
      <c r="F202" s="64" t="str">
        <f t="shared" si="55"/>
        <v/>
      </c>
      <c r="G202" s="64" t="str">
        <f t="shared" si="55"/>
        <v/>
      </c>
      <c r="H202" s="64" t="str">
        <f t="shared" si="55"/>
        <v/>
      </c>
      <c r="I202" s="64" t="str">
        <f t="shared" si="55"/>
        <v/>
      </c>
      <c r="J202" s="64" t="str">
        <f t="shared" si="55"/>
        <v/>
      </c>
      <c r="K202" s="64" t="str">
        <f t="shared" si="55"/>
        <v/>
      </c>
      <c r="L202" s="64" t="str">
        <f t="shared" si="55"/>
        <v/>
      </c>
      <c r="M202" s="64" t="str">
        <f t="shared" si="55"/>
        <v/>
      </c>
      <c r="N202" s="64" t="str">
        <f t="shared" si="55"/>
        <v/>
      </c>
      <c r="O202" s="64" t="str">
        <f t="shared" si="55"/>
        <v/>
      </c>
      <c r="P202" s="64" t="str">
        <f t="shared" si="55"/>
        <v/>
      </c>
      <c r="Q202" s="64" t="str">
        <f t="shared" si="55"/>
        <v/>
      </c>
      <c r="R202" s="64" t="str">
        <f t="shared" si="55"/>
        <v/>
      </c>
      <c r="S202" s="64" t="str">
        <f t="shared" si="55"/>
        <v/>
      </c>
      <c r="T202" s="64" t="str">
        <f t="shared" si="55"/>
        <v/>
      </c>
      <c r="U202" s="64" t="str">
        <f t="shared" si="55"/>
        <v/>
      </c>
      <c r="V202" s="64" t="str">
        <f t="shared" si="55"/>
        <v/>
      </c>
      <c r="W202" s="64" t="str">
        <f t="shared" si="55"/>
        <v/>
      </c>
      <c r="X202" s="64" t="str">
        <f t="shared" si="55"/>
        <v/>
      </c>
      <c r="Y202" s="64" t="str">
        <f t="shared" si="55"/>
        <v/>
      </c>
      <c r="Z202" s="64" t="str">
        <f t="shared" si="55"/>
        <v/>
      </c>
      <c r="AA202" s="64" t="str">
        <f t="shared" si="55"/>
        <v/>
      </c>
      <c r="AB202" s="64" t="str">
        <f t="shared" si="55"/>
        <v/>
      </c>
      <c r="AC202" s="64" t="str">
        <f t="shared" si="55"/>
        <v/>
      </c>
      <c r="AD202" s="64" t="str">
        <f t="shared" si="55"/>
        <v/>
      </c>
      <c r="AE202" s="64" t="str">
        <f t="shared" si="55"/>
        <v/>
      </c>
      <c r="AF202" s="64" t="str">
        <f t="shared" si="55"/>
        <v/>
      </c>
      <c r="AG202" s="64" t="str">
        <f t="shared" si="55"/>
        <v/>
      </c>
      <c r="AH202" s="64" t="str">
        <f t="shared" si="55"/>
        <v/>
      </c>
      <c r="AI202" s="64" t="str">
        <f t="shared" si="55"/>
        <v/>
      </c>
      <c r="AJ202" s="64" t="str">
        <f t="shared" si="55"/>
        <v/>
      </c>
      <c r="AK202" s="64" t="str">
        <f t="shared" si="55"/>
        <v/>
      </c>
      <c r="AL202" s="64" t="str">
        <f t="shared" si="55"/>
        <v/>
      </c>
      <c r="AM202" s="64" t="str">
        <f t="shared" si="55"/>
        <v/>
      </c>
      <c r="AN202" s="64" t="str">
        <f t="shared" si="55"/>
        <v/>
      </c>
      <c r="AO202" s="64" t="str">
        <f t="shared" si="55"/>
        <v/>
      </c>
      <c r="AP202" s="64" t="str">
        <f t="shared" si="55"/>
        <v/>
      </c>
      <c r="AQ202" s="65">
        <f t="shared" si="51"/>
        <v>0</v>
      </c>
    </row>
    <row r="203" spans="2:43" x14ac:dyDescent="0.25">
      <c r="B203" t="str">
        <f t="shared" si="49"/>
        <v/>
      </c>
      <c r="C203" s="64" t="str">
        <f t="shared" si="55"/>
        <v/>
      </c>
      <c r="D203" s="64" t="str">
        <f t="shared" si="55"/>
        <v/>
      </c>
      <c r="E203" s="64" t="str">
        <f t="shared" si="55"/>
        <v/>
      </c>
      <c r="F203" s="64" t="str">
        <f t="shared" si="55"/>
        <v/>
      </c>
      <c r="G203" s="64" t="str">
        <f t="shared" si="55"/>
        <v/>
      </c>
      <c r="H203" s="64" t="str">
        <f t="shared" si="55"/>
        <v/>
      </c>
      <c r="I203" s="64" t="str">
        <f t="shared" si="55"/>
        <v/>
      </c>
      <c r="J203" s="64" t="str">
        <f t="shared" si="55"/>
        <v/>
      </c>
      <c r="K203" s="64" t="str">
        <f t="shared" si="55"/>
        <v/>
      </c>
      <c r="L203" s="64" t="str">
        <f t="shared" si="55"/>
        <v/>
      </c>
      <c r="M203" s="64" t="str">
        <f t="shared" si="55"/>
        <v/>
      </c>
      <c r="N203" s="64" t="str">
        <f t="shared" si="55"/>
        <v/>
      </c>
      <c r="O203" s="64" t="str">
        <f t="shared" si="55"/>
        <v/>
      </c>
      <c r="P203" s="64" t="str">
        <f t="shared" si="55"/>
        <v/>
      </c>
      <c r="Q203" s="64" t="str">
        <f t="shared" si="55"/>
        <v/>
      </c>
      <c r="R203" s="64" t="str">
        <f t="shared" ref="R203:BE203" si="56">R123</f>
        <v/>
      </c>
      <c r="S203" s="64" t="str">
        <f t="shared" si="56"/>
        <v/>
      </c>
      <c r="T203" s="64" t="str">
        <f t="shared" si="56"/>
        <v/>
      </c>
      <c r="U203" s="64" t="str">
        <f t="shared" si="56"/>
        <v/>
      </c>
      <c r="V203" s="64" t="str">
        <f t="shared" si="56"/>
        <v/>
      </c>
      <c r="W203" s="64" t="str">
        <f t="shared" si="56"/>
        <v/>
      </c>
      <c r="X203" s="64" t="str">
        <f t="shared" si="56"/>
        <v/>
      </c>
      <c r="Y203" s="64" t="str">
        <f t="shared" si="56"/>
        <v/>
      </c>
      <c r="Z203" s="64" t="str">
        <f t="shared" si="56"/>
        <v/>
      </c>
      <c r="AA203" s="64" t="str">
        <f t="shared" si="56"/>
        <v/>
      </c>
      <c r="AB203" s="64" t="str">
        <f t="shared" si="56"/>
        <v/>
      </c>
      <c r="AC203" s="64" t="str">
        <f t="shared" si="56"/>
        <v/>
      </c>
      <c r="AD203" s="64" t="str">
        <f t="shared" si="56"/>
        <v/>
      </c>
      <c r="AE203" s="64" t="str">
        <f t="shared" si="56"/>
        <v/>
      </c>
      <c r="AF203" s="64" t="str">
        <f t="shared" si="56"/>
        <v/>
      </c>
      <c r="AG203" s="64" t="str">
        <f t="shared" si="56"/>
        <v/>
      </c>
      <c r="AH203" s="64" t="str">
        <f t="shared" si="56"/>
        <v/>
      </c>
      <c r="AI203" s="64" t="str">
        <f t="shared" si="56"/>
        <v/>
      </c>
      <c r="AJ203" s="64" t="str">
        <f t="shared" si="56"/>
        <v/>
      </c>
      <c r="AK203" s="64" t="str">
        <f t="shared" si="56"/>
        <v/>
      </c>
      <c r="AL203" s="64" t="str">
        <f t="shared" si="56"/>
        <v/>
      </c>
      <c r="AM203" s="64" t="str">
        <f t="shared" si="56"/>
        <v/>
      </c>
      <c r="AN203" s="64" t="str">
        <f t="shared" si="56"/>
        <v/>
      </c>
      <c r="AO203" s="64" t="str">
        <f t="shared" si="56"/>
        <v/>
      </c>
      <c r="AP203" s="64" t="str">
        <f t="shared" si="56"/>
        <v/>
      </c>
      <c r="AQ203" s="65">
        <f t="shared" si="51"/>
        <v>0</v>
      </c>
    </row>
    <row r="204" spans="2:43" x14ac:dyDescent="0.25">
      <c r="B204" t="str">
        <f t="shared" si="49"/>
        <v/>
      </c>
      <c r="C204" s="64" t="str">
        <f t="shared" ref="C204:AP210" si="57">C124</f>
        <v/>
      </c>
      <c r="D204" s="64" t="str">
        <f t="shared" si="57"/>
        <v/>
      </c>
      <c r="E204" s="64" t="str">
        <f t="shared" si="57"/>
        <v/>
      </c>
      <c r="F204" s="64" t="str">
        <f t="shared" si="57"/>
        <v/>
      </c>
      <c r="G204" s="64" t="str">
        <f t="shared" si="57"/>
        <v/>
      </c>
      <c r="H204" s="64" t="str">
        <f t="shared" si="57"/>
        <v/>
      </c>
      <c r="I204" s="64" t="str">
        <f t="shared" si="57"/>
        <v/>
      </c>
      <c r="J204" s="64" t="str">
        <f t="shared" si="57"/>
        <v/>
      </c>
      <c r="K204" s="64" t="str">
        <f t="shared" si="57"/>
        <v/>
      </c>
      <c r="L204" s="64" t="str">
        <f t="shared" si="57"/>
        <v/>
      </c>
      <c r="M204" s="64" t="str">
        <f t="shared" si="57"/>
        <v/>
      </c>
      <c r="N204" s="64" t="str">
        <f t="shared" si="57"/>
        <v/>
      </c>
      <c r="O204" s="64" t="str">
        <f t="shared" si="57"/>
        <v/>
      </c>
      <c r="P204" s="64" t="str">
        <f t="shared" si="57"/>
        <v/>
      </c>
      <c r="Q204" s="64" t="str">
        <f t="shared" si="57"/>
        <v/>
      </c>
      <c r="R204" s="64" t="str">
        <f t="shared" si="57"/>
        <v/>
      </c>
      <c r="S204" s="64" t="str">
        <f t="shared" si="57"/>
        <v/>
      </c>
      <c r="T204" s="64" t="str">
        <f t="shared" si="57"/>
        <v/>
      </c>
      <c r="U204" s="64" t="str">
        <f t="shared" si="57"/>
        <v/>
      </c>
      <c r="V204" s="64" t="str">
        <f t="shared" si="57"/>
        <v/>
      </c>
      <c r="W204" s="64" t="str">
        <f t="shared" si="57"/>
        <v/>
      </c>
      <c r="X204" s="64" t="str">
        <f t="shared" si="57"/>
        <v/>
      </c>
      <c r="Y204" s="64" t="str">
        <f t="shared" si="57"/>
        <v/>
      </c>
      <c r="Z204" s="64" t="str">
        <f t="shared" si="57"/>
        <v/>
      </c>
      <c r="AA204" s="64" t="str">
        <f t="shared" si="57"/>
        <v/>
      </c>
      <c r="AB204" s="64" t="str">
        <f t="shared" si="57"/>
        <v/>
      </c>
      <c r="AC204" s="64" t="str">
        <f t="shared" si="57"/>
        <v/>
      </c>
      <c r="AD204" s="64" t="str">
        <f t="shared" si="57"/>
        <v/>
      </c>
      <c r="AE204" s="64" t="str">
        <f t="shared" si="57"/>
        <v/>
      </c>
      <c r="AF204" s="64" t="str">
        <f t="shared" si="57"/>
        <v/>
      </c>
      <c r="AG204" s="64" t="str">
        <f t="shared" si="57"/>
        <v/>
      </c>
      <c r="AH204" s="64" t="str">
        <f t="shared" si="57"/>
        <v/>
      </c>
      <c r="AI204" s="64" t="str">
        <f t="shared" si="57"/>
        <v/>
      </c>
      <c r="AJ204" s="64" t="str">
        <f t="shared" si="57"/>
        <v/>
      </c>
      <c r="AK204" s="64" t="str">
        <f t="shared" si="57"/>
        <v/>
      </c>
      <c r="AL204" s="64" t="str">
        <f t="shared" si="57"/>
        <v/>
      </c>
      <c r="AM204" s="64" t="str">
        <f t="shared" si="57"/>
        <v/>
      </c>
      <c r="AN204" s="64" t="str">
        <f t="shared" si="57"/>
        <v/>
      </c>
      <c r="AO204" s="64" t="str">
        <f t="shared" si="57"/>
        <v/>
      </c>
      <c r="AP204" s="64" t="str">
        <f t="shared" si="57"/>
        <v/>
      </c>
      <c r="AQ204" s="65">
        <f t="shared" si="51"/>
        <v>0</v>
      </c>
    </row>
    <row r="205" spans="2:43" x14ac:dyDescent="0.25">
      <c r="B205" t="str">
        <f t="shared" si="49"/>
        <v/>
      </c>
      <c r="C205" s="64" t="str">
        <f t="shared" si="57"/>
        <v/>
      </c>
      <c r="D205" s="64" t="str">
        <f t="shared" si="57"/>
        <v/>
      </c>
      <c r="E205" s="64" t="str">
        <f t="shared" si="57"/>
        <v/>
      </c>
      <c r="F205" s="64" t="str">
        <f t="shared" si="57"/>
        <v/>
      </c>
      <c r="G205" s="64" t="str">
        <f t="shared" si="57"/>
        <v/>
      </c>
      <c r="H205" s="64" t="str">
        <f t="shared" si="57"/>
        <v/>
      </c>
      <c r="I205" s="64" t="str">
        <f t="shared" si="57"/>
        <v/>
      </c>
      <c r="J205" s="64" t="str">
        <f t="shared" si="57"/>
        <v/>
      </c>
      <c r="K205" s="64" t="str">
        <f t="shared" si="57"/>
        <v/>
      </c>
      <c r="L205" s="64" t="str">
        <f t="shared" si="57"/>
        <v/>
      </c>
      <c r="M205" s="64" t="str">
        <f t="shared" si="57"/>
        <v/>
      </c>
      <c r="N205" s="64" t="str">
        <f t="shared" si="57"/>
        <v/>
      </c>
      <c r="O205" s="64" t="str">
        <f t="shared" si="57"/>
        <v/>
      </c>
      <c r="P205" s="64" t="str">
        <f t="shared" si="57"/>
        <v/>
      </c>
      <c r="Q205" s="64" t="str">
        <f t="shared" si="57"/>
        <v/>
      </c>
      <c r="R205" s="64" t="str">
        <f t="shared" si="57"/>
        <v/>
      </c>
      <c r="S205" s="64" t="str">
        <f t="shared" si="57"/>
        <v/>
      </c>
      <c r="T205" s="64" t="str">
        <f t="shared" si="57"/>
        <v/>
      </c>
      <c r="U205" s="64" t="str">
        <f t="shared" si="57"/>
        <v/>
      </c>
      <c r="V205" s="64" t="str">
        <f t="shared" si="57"/>
        <v/>
      </c>
      <c r="W205" s="64" t="str">
        <f t="shared" si="57"/>
        <v/>
      </c>
      <c r="X205" s="64" t="str">
        <f t="shared" si="57"/>
        <v/>
      </c>
      <c r="Y205" s="64" t="str">
        <f t="shared" si="57"/>
        <v/>
      </c>
      <c r="Z205" s="64" t="str">
        <f t="shared" si="57"/>
        <v/>
      </c>
      <c r="AA205" s="64" t="str">
        <f t="shared" si="57"/>
        <v/>
      </c>
      <c r="AB205" s="64" t="str">
        <f t="shared" si="57"/>
        <v/>
      </c>
      <c r="AC205" s="64" t="str">
        <f t="shared" si="57"/>
        <v/>
      </c>
      <c r="AD205" s="64" t="str">
        <f t="shared" si="57"/>
        <v/>
      </c>
      <c r="AE205" s="64" t="str">
        <f t="shared" si="57"/>
        <v/>
      </c>
      <c r="AF205" s="64" t="str">
        <f t="shared" si="57"/>
        <v/>
      </c>
      <c r="AG205" s="64" t="str">
        <f t="shared" si="57"/>
        <v/>
      </c>
      <c r="AH205" s="64" t="str">
        <f t="shared" si="57"/>
        <v/>
      </c>
      <c r="AI205" s="64" t="str">
        <f t="shared" si="57"/>
        <v/>
      </c>
      <c r="AJ205" s="64" t="str">
        <f t="shared" si="57"/>
        <v/>
      </c>
      <c r="AK205" s="64" t="str">
        <f t="shared" si="57"/>
        <v/>
      </c>
      <c r="AL205" s="64" t="str">
        <f t="shared" si="57"/>
        <v/>
      </c>
      <c r="AM205" s="64" t="str">
        <f t="shared" si="57"/>
        <v/>
      </c>
      <c r="AN205" s="64" t="str">
        <f t="shared" si="57"/>
        <v/>
      </c>
      <c r="AO205" s="64" t="str">
        <f t="shared" si="57"/>
        <v/>
      </c>
      <c r="AP205" s="64" t="str">
        <f t="shared" si="57"/>
        <v/>
      </c>
      <c r="AQ205" s="65">
        <f t="shared" si="51"/>
        <v>0</v>
      </c>
    </row>
    <row r="206" spans="2:43" x14ac:dyDescent="0.25">
      <c r="B206" t="str">
        <f t="shared" si="49"/>
        <v/>
      </c>
      <c r="C206" s="64" t="str">
        <f t="shared" si="57"/>
        <v/>
      </c>
      <c r="D206" s="64" t="str">
        <f t="shared" si="57"/>
        <v/>
      </c>
      <c r="E206" s="64" t="str">
        <f t="shared" si="57"/>
        <v/>
      </c>
      <c r="F206" s="64" t="str">
        <f t="shared" si="57"/>
        <v/>
      </c>
      <c r="G206" s="64" t="str">
        <f t="shared" si="57"/>
        <v/>
      </c>
      <c r="H206" s="64" t="str">
        <f t="shared" si="57"/>
        <v/>
      </c>
      <c r="I206" s="64" t="str">
        <f t="shared" si="57"/>
        <v/>
      </c>
      <c r="J206" s="64" t="str">
        <f t="shared" si="57"/>
        <v/>
      </c>
      <c r="K206" s="64" t="str">
        <f t="shared" si="57"/>
        <v/>
      </c>
      <c r="L206" s="64" t="str">
        <f t="shared" si="57"/>
        <v/>
      </c>
      <c r="M206" s="64" t="str">
        <f t="shared" si="57"/>
        <v/>
      </c>
      <c r="N206" s="64" t="str">
        <f t="shared" si="57"/>
        <v/>
      </c>
      <c r="O206" s="64" t="str">
        <f t="shared" si="57"/>
        <v/>
      </c>
      <c r="P206" s="64" t="str">
        <f t="shared" si="57"/>
        <v/>
      </c>
      <c r="Q206" s="64" t="str">
        <f t="shared" si="57"/>
        <v/>
      </c>
      <c r="R206" s="64" t="str">
        <f t="shared" si="57"/>
        <v/>
      </c>
      <c r="S206" s="64" t="str">
        <f t="shared" si="57"/>
        <v/>
      </c>
      <c r="T206" s="64" t="str">
        <f t="shared" si="57"/>
        <v/>
      </c>
      <c r="U206" s="64" t="str">
        <f t="shared" si="57"/>
        <v/>
      </c>
      <c r="V206" s="64" t="str">
        <f t="shared" si="57"/>
        <v/>
      </c>
      <c r="W206" s="64" t="str">
        <f t="shared" si="57"/>
        <v/>
      </c>
      <c r="X206" s="64" t="str">
        <f t="shared" si="57"/>
        <v/>
      </c>
      <c r="Y206" s="64" t="str">
        <f t="shared" si="57"/>
        <v/>
      </c>
      <c r="Z206" s="64" t="str">
        <f t="shared" si="57"/>
        <v/>
      </c>
      <c r="AA206" s="64" t="str">
        <f t="shared" si="57"/>
        <v/>
      </c>
      <c r="AB206" s="64" t="str">
        <f t="shared" si="57"/>
        <v/>
      </c>
      <c r="AC206" s="64" t="str">
        <f t="shared" si="57"/>
        <v/>
      </c>
      <c r="AD206" s="64" t="str">
        <f t="shared" si="57"/>
        <v/>
      </c>
      <c r="AE206" s="64" t="str">
        <f t="shared" si="57"/>
        <v/>
      </c>
      <c r="AF206" s="64" t="str">
        <f t="shared" si="57"/>
        <v/>
      </c>
      <c r="AG206" s="64" t="str">
        <f t="shared" si="57"/>
        <v/>
      </c>
      <c r="AH206" s="64" t="str">
        <f t="shared" si="57"/>
        <v/>
      </c>
      <c r="AI206" s="64" t="str">
        <f t="shared" si="57"/>
        <v/>
      </c>
      <c r="AJ206" s="64" t="str">
        <f t="shared" si="57"/>
        <v/>
      </c>
      <c r="AK206" s="64" t="str">
        <f t="shared" si="57"/>
        <v/>
      </c>
      <c r="AL206" s="64" t="str">
        <f t="shared" si="57"/>
        <v/>
      </c>
      <c r="AM206" s="64" t="str">
        <f t="shared" si="57"/>
        <v/>
      </c>
      <c r="AN206" s="64" t="str">
        <f t="shared" si="57"/>
        <v/>
      </c>
      <c r="AO206" s="64" t="str">
        <f t="shared" si="57"/>
        <v/>
      </c>
      <c r="AP206" s="64" t="str">
        <f t="shared" si="57"/>
        <v/>
      </c>
      <c r="AQ206" s="65">
        <f t="shared" si="51"/>
        <v>0</v>
      </c>
    </row>
    <row r="207" spans="2:43" x14ac:dyDescent="0.25">
      <c r="B207" t="str">
        <f t="shared" si="49"/>
        <v/>
      </c>
      <c r="C207" s="64" t="str">
        <f t="shared" si="57"/>
        <v/>
      </c>
      <c r="D207" s="64" t="str">
        <f t="shared" si="57"/>
        <v/>
      </c>
      <c r="E207" s="64" t="str">
        <f t="shared" si="57"/>
        <v/>
      </c>
      <c r="F207" s="64" t="str">
        <f t="shared" si="57"/>
        <v/>
      </c>
      <c r="G207" s="64" t="str">
        <f t="shared" si="57"/>
        <v/>
      </c>
      <c r="H207" s="64" t="str">
        <f t="shared" si="57"/>
        <v/>
      </c>
      <c r="I207" s="64" t="str">
        <f t="shared" si="57"/>
        <v/>
      </c>
      <c r="J207" s="64" t="str">
        <f t="shared" si="57"/>
        <v/>
      </c>
      <c r="K207" s="64" t="str">
        <f t="shared" si="57"/>
        <v/>
      </c>
      <c r="L207" s="64" t="str">
        <f t="shared" si="57"/>
        <v/>
      </c>
      <c r="M207" s="64" t="str">
        <f t="shared" si="57"/>
        <v/>
      </c>
      <c r="N207" s="64" t="str">
        <f t="shared" si="57"/>
        <v/>
      </c>
      <c r="O207" s="64" t="str">
        <f t="shared" si="57"/>
        <v/>
      </c>
      <c r="P207" s="64" t="str">
        <f t="shared" si="57"/>
        <v/>
      </c>
      <c r="Q207" s="64" t="str">
        <f t="shared" si="57"/>
        <v/>
      </c>
      <c r="R207" s="64" t="str">
        <f t="shared" si="57"/>
        <v/>
      </c>
      <c r="S207" s="64" t="str">
        <f t="shared" si="57"/>
        <v/>
      </c>
      <c r="T207" s="64" t="str">
        <f t="shared" si="57"/>
        <v/>
      </c>
      <c r="U207" s="64" t="str">
        <f t="shared" si="57"/>
        <v/>
      </c>
      <c r="V207" s="64" t="str">
        <f t="shared" si="57"/>
        <v/>
      </c>
      <c r="W207" s="64" t="str">
        <f t="shared" si="57"/>
        <v/>
      </c>
      <c r="X207" s="64" t="str">
        <f t="shared" si="57"/>
        <v/>
      </c>
      <c r="Y207" s="64" t="str">
        <f t="shared" si="57"/>
        <v/>
      </c>
      <c r="Z207" s="64" t="str">
        <f t="shared" si="57"/>
        <v/>
      </c>
      <c r="AA207" s="64" t="str">
        <f t="shared" si="57"/>
        <v/>
      </c>
      <c r="AB207" s="64" t="str">
        <f t="shared" si="57"/>
        <v/>
      </c>
      <c r="AC207" s="64" t="str">
        <f t="shared" si="57"/>
        <v/>
      </c>
      <c r="AD207" s="64" t="str">
        <f t="shared" si="57"/>
        <v/>
      </c>
      <c r="AE207" s="64" t="str">
        <f t="shared" si="57"/>
        <v/>
      </c>
      <c r="AF207" s="64" t="str">
        <f t="shared" si="57"/>
        <v/>
      </c>
      <c r="AG207" s="64" t="str">
        <f t="shared" si="57"/>
        <v/>
      </c>
      <c r="AH207" s="64" t="str">
        <f t="shared" si="57"/>
        <v/>
      </c>
      <c r="AI207" s="64" t="str">
        <f t="shared" si="57"/>
        <v/>
      </c>
      <c r="AJ207" s="64" t="str">
        <f t="shared" si="57"/>
        <v/>
      </c>
      <c r="AK207" s="64" t="str">
        <f t="shared" si="57"/>
        <v/>
      </c>
      <c r="AL207" s="64" t="str">
        <f t="shared" si="57"/>
        <v/>
      </c>
      <c r="AM207" s="64" t="str">
        <f t="shared" si="57"/>
        <v/>
      </c>
      <c r="AN207" s="64" t="str">
        <f t="shared" si="57"/>
        <v/>
      </c>
      <c r="AO207" s="64" t="str">
        <f t="shared" si="57"/>
        <v/>
      </c>
      <c r="AP207" s="64" t="str">
        <f t="shared" si="57"/>
        <v/>
      </c>
      <c r="AQ207" s="65">
        <f t="shared" si="51"/>
        <v>0</v>
      </c>
    </row>
    <row r="208" spans="2:43" x14ac:dyDescent="0.25">
      <c r="B208" t="str">
        <f t="shared" si="49"/>
        <v/>
      </c>
      <c r="C208" s="64" t="str">
        <f t="shared" si="57"/>
        <v/>
      </c>
      <c r="D208" s="64" t="str">
        <f t="shared" si="57"/>
        <v/>
      </c>
      <c r="E208" s="64" t="str">
        <f t="shared" si="57"/>
        <v/>
      </c>
      <c r="F208" s="64" t="str">
        <f t="shared" si="57"/>
        <v/>
      </c>
      <c r="G208" s="64" t="str">
        <f t="shared" si="57"/>
        <v/>
      </c>
      <c r="H208" s="64" t="str">
        <f t="shared" si="57"/>
        <v/>
      </c>
      <c r="I208" s="64" t="str">
        <f t="shared" si="57"/>
        <v/>
      </c>
      <c r="J208" s="64" t="str">
        <f t="shared" si="57"/>
        <v/>
      </c>
      <c r="K208" s="64" t="str">
        <f t="shared" si="57"/>
        <v/>
      </c>
      <c r="L208" s="64" t="str">
        <f t="shared" si="57"/>
        <v/>
      </c>
      <c r="M208" s="64" t="str">
        <f t="shared" si="57"/>
        <v/>
      </c>
      <c r="N208" s="64" t="str">
        <f t="shared" si="57"/>
        <v/>
      </c>
      <c r="O208" s="64" t="str">
        <f t="shared" si="57"/>
        <v/>
      </c>
      <c r="P208" s="64" t="str">
        <f t="shared" si="57"/>
        <v/>
      </c>
      <c r="Q208" s="64" t="str">
        <f t="shared" si="57"/>
        <v/>
      </c>
      <c r="R208" s="64" t="str">
        <f t="shared" si="57"/>
        <v/>
      </c>
      <c r="S208" s="64" t="str">
        <f t="shared" si="57"/>
        <v/>
      </c>
      <c r="T208" s="64" t="str">
        <f t="shared" si="57"/>
        <v/>
      </c>
      <c r="U208" s="64" t="str">
        <f t="shared" si="57"/>
        <v/>
      </c>
      <c r="V208" s="64" t="str">
        <f t="shared" si="57"/>
        <v/>
      </c>
      <c r="W208" s="64" t="str">
        <f t="shared" si="57"/>
        <v/>
      </c>
      <c r="X208" s="64" t="str">
        <f t="shared" si="57"/>
        <v/>
      </c>
      <c r="Y208" s="64" t="str">
        <f t="shared" si="57"/>
        <v/>
      </c>
      <c r="Z208" s="64" t="str">
        <f t="shared" si="57"/>
        <v/>
      </c>
      <c r="AA208" s="64" t="str">
        <f t="shared" si="57"/>
        <v/>
      </c>
      <c r="AB208" s="64" t="str">
        <f t="shared" si="57"/>
        <v/>
      </c>
      <c r="AC208" s="64" t="str">
        <f t="shared" si="57"/>
        <v/>
      </c>
      <c r="AD208" s="64" t="str">
        <f t="shared" si="57"/>
        <v/>
      </c>
      <c r="AE208" s="64" t="str">
        <f t="shared" si="57"/>
        <v/>
      </c>
      <c r="AF208" s="64" t="str">
        <f t="shared" si="57"/>
        <v/>
      </c>
      <c r="AG208" s="64" t="str">
        <f t="shared" si="57"/>
        <v/>
      </c>
      <c r="AH208" s="64" t="str">
        <f t="shared" si="57"/>
        <v/>
      </c>
      <c r="AI208" s="64" t="str">
        <f t="shared" si="57"/>
        <v/>
      </c>
      <c r="AJ208" s="64" t="str">
        <f t="shared" si="57"/>
        <v/>
      </c>
      <c r="AK208" s="64" t="str">
        <f t="shared" si="57"/>
        <v/>
      </c>
      <c r="AL208" s="64" t="str">
        <f t="shared" si="57"/>
        <v/>
      </c>
      <c r="AM208" s="64" t="str">
        <f t="shared" si="57"/>
        <v/>
      </c>
      <c r="AN208" s="64" t="str">
        <f t="shared" si="57"/>
        <v/>
      </c>
      <c r="AO208" s="64" t="str">
        <f t="shared" si="57"/>
        <v/>
      </c>
      <c r="AP208" s="64" t="str">
        <f t="shared" si="57"/>
        <v/>
      </c>
      <c r="AQ208" s="65">
        <f t="shared" si="51"/>
        <v>0</v>
      </c>
    </row>
    <row r="209" spans="2:43" x14ac:dyDescent="0.25">
      <c r="B209" t="str">
        <f t="shared" si="49"/>
        <v/>
      </c>
      <c r="C209" s="64" t="str">
        <f t="shared" si="57"/>
        <v/>
      </c>
      <c r="D209" s="64" t="str">
        <f t="shared" si="57"/>
        <v/>
      </c>
      <c r="E209" s="64" t="str">
        <f t="shared" si="57"/>
        <v/>
      </c>
      <c r="F209" s="64" t="str">
        <f t="shared" si="57"/>
        <v/>
      </c>
      <c r="G209" s="64" t="str">
        <f t="shared" si="57"/>
        <v/>
      </c>
      <c r="H209" s="64" t="str">
        <f t="shared" si="57"/>
        <v/>
      </c>
      <c r="I209" s="64" t="str">
        <f t="shared" si="57"/>
        <v/>
      </c>
      <c r="J209" s="64" t="str">
        <f t="shared" si="57"/>
        <v/>
      </c>
      <c r="K209" s="64" t="str">
        <f t="shared" si="57"/>
        <v/>
      </c>
      <c r="L209" s="64" t="str">
        <f t="shared" si="57"/>
        <v/>
      </c>
      <c r="M209" s="64" t="str">
        <f t="shared" si="57"/>
        <v/>
      </c>
      <c r="N209" s="64" t="str">
        <f t="shared" si="57"/>
        <v/>
      </c>
      <c r="O209" s="64" t="str">
        <f t="shared" si="57"/>
        <v/>
      </c>
      <c r="P209" s="64" t="str">
        <f t="shared" si="57"/>
        <v/>
      </c>
      <c r="Q209" s="64" t="str">
        <f t="shared" si="57"/>
        <v/>
      </c>
      <c r="R209" s="64" t="str">
        <f t="shared" si="57"/>
        <v/>
      </c>
      <c r="S209" s="64" t="str">
        <f t="shared" si="57"/>
        <v/>
      </c>
      <c r="T209" s="64" t="str">
        <f t="shared" si="57"/>
        <v/>
      </c>
      <c r="U209" s="64" t="str">
        <f t="shared" si="57"/>
        <v/>
      </c>
      <c r="V209" s="64" t="str">
        <f t="shared" si="57"/>
        <v/>
      </c>
      <c r="W209" s="64" t="str">
        <f t="shared" si="57"/>
        <v/>
      </c>
      <c r="X209" s="64" t="str">
        <f t="shared" si="57"/>
        <v/>
      </c>
      <c r="Y209" s="64" t="str">
        <f t="shared" si="57"/>
        <v/>
      </c>
      <c r="Z209" s="64" t="str">
        <f t="shared" si="57"/>
        <v/>
      </c>
      <c r="AA209" s="64" t="str">
        <f t="shared" si="57"/>
        <v/>
      </c>
      <c r="AB209" s="64" t="str">
        <f t="shared" si="57"/>
        <v/>
      </c>
      <c r="AC209" s="64" t="str">
        <f t="shared" si="57"/>
        <v/>
      </c>
      <c r="AD209" s="64" t="str">
        <f t="shared" si="57"/>
        <v/>
      </c>
      <c r="AE209" s="64" t="str">
        <f t="shared" si="57"/>
        <v/>
      </c>
      <c r="AF209" s="64" t="str">
        <f t="shared" si="57"/>
        <v/>
      </c>
      <c r="AG209" s="64" t="str">
        <f t="shared" si="57"/>
        <v/>
      </c>
      <c r="AH209" s="64" t="str">
        <f t="shared" si="57"/>
        <v/>
      </c>
      <c r="AI209" s="64" t="str">
        <f t="shared" si="57"/>
        <v/>
      </c>
      <c r="AJ209" s="64" t="str">
        <f t="shared" si="57"/>
        <v/>
      </c>
      <c r="AK209" s="64" t="str">
        <f t="shared" si="57"/>
        <v/>
      </c>
      <c r="AL209" s="64" t="str">
        <f t="shared" si="57"/>
        <v/>
      </c>
      <c r="AM209" s="64" t="str">
        <f t="shared" si="57"/>
        <v/>
      </c>
      <c r="AN209" s="64" t="str">
        <f t="shared" si="57"/>
        <v/>
      </c>
      <c r="AO209" s="64" t="str">
        <f t="shared" si="57"/>
        <v/>
      </c>
      <c r="AP209" s="64" t="str">
        <f t="shared" si="57"/>
        <v/>
      </c>
      <c r="AQ209" s="65">
        <f t="shared" si="51"/>
        <v>0</v>
      </c>
    </row>
    <row r="210" spans="2:43" x14ac:dyDescent="0.25">
      <c r="B210" t="str">
        <f t="shared" si="49"/>
        <v/>
      </c>
      <c r="C210" s="64" t="str">
        <f t="shared" si="57"/>
        <v/>
      </c>
      <c r="D210" s="64" t="str">
        <f t="shared" si="57"/>
        <v/>
      </c>
      <c r="E210" s="64" t="str">
        <f t="shared" si="57"/>
        <v/>
      </c>
      <c r="F210" s="64" t="str">
        <f t="shared" si="57"/>
        <v/>
      </c>
      <c r="G210" s="64" t="str">
        <f t="shared" si="57"/>
        <v/>
      </c>
      <c r="H210" s="64" t="str">
        <f t="shared" si="57"/>
        <v/>
      </c>
      <c r="I210" s="64" t="str">
        <f t="shared" si="57"/>
        <v/>
      </c>
      <c r="J210" s="64" t="str">
        <f t="shared" si="57"/>
        <v/>
      </c>
      <c r="K210" s="64" t="str">
        <f t="shared" si="57"/>
        <v/>
      </c>
      <c r="L210" s="64" t="str">
        <f t="shared" si="57"/>
        <v/>
      </c>
      <c r="M210" s="64" t="str">
        <f t="shared" si="57"/>
        <v/>
      </c>
      <c r="N210" s="64" t="str">
        <f t="shared" si="57"/>
        <v/>
      </c>
      <c r="O210" s="64" t="str">
        <f t="shared" si="57"/>
        <v/>
      </c>
      <c r="P210" s="64" t="str">
        <f t="shared" si="57"/>
        <v/>
      </c>
      <c r="Q210" s="64" t="str">
        <f t="shared" si="57"/>
        <v/>
      </c>
      <c r="R210" s="64" t="str">
        <f t="shared" ref="R210:BE210" si="58">R130</f>
        <v/>
      </c>
      <c r="S210" s="64" t="str">
        <f t="shared" si="58"/>
        <v/>
      </c>
      <c r="T210" s="64" t="str">
        <f t="shared" si="58"/>
        <v/>
      </c>
      <c r="U210" s="64" t="str">
        <f t="shared" si="58"/>
        <v/>
      </c>
      <c r="V210" s="64" t="str">
        <f t="shared" si="58"/>
        <v/>
      </c>
      <c r="W210" s="64" t="str">
        <f t="shared" si="58"/>
        <v/>
      </c>
      <c r="X210" s="64" t="str">
        <f t="shared" si="58"/>
        <v/>
      </c>
      <c r="Y210" s="64" t="str">
        <f t="shared" si="58"/>
        <v/>
      </c>
      <c r="Z210" s="64" t="str">
        <f t="shared" si="58"/>
        <v/>
      </c>
      <c r="AA210" s="64" t="str">
        <f t="shared" si="58"/>
        <v/>
      </c>
      <c r="AB210" s="64" t="str">
        <f t="shared" si="58"/>
        <v/>
      </c>
      <c r="AC210" s="64" t="str">
        <f t="shared" si="58"/>
        <v/>
      </c>
      <c r="AD210" s="64" t="str">
        <f t="shared" si="58"/>
        <v/>
      </c>
      <c r="AE210" s="64" t="str">
        <f t="shared" si="58"/>
        <v/>
      </c>
      <c r="AF210" s="64" t="str">
        <f t="shared" si="58"/>
        <v/>
      </c>
      <c r="AG210" s="64" t="str">
        <f t="shared" si="58"/>
        <v/>
      </c>
      <c r="AH210" s="64" t="str">
        <f t="shared" si="58"/>
        <v/>
      </c>
      <c r="AI210" s="64" t="str">
        <f t="shared" si="58"/>
        <v/>
      </c>
      <c r="AJ210" s="64" t="str">
        <f t="shared" si="58"/>
        <v/>
      </c>
      <c r="AK210" s="64" t="str">
        <f t="shared" si="58"/>
        <v/>
      </c>
      <c r="AL210" s="64" t="str">
        <f t="shared" si="58"/>
        <v/>
      </c>
      <c r="AM210" s="64" t="str">
        <f t="shared" si="58"/>
        <v/>
      </c>
      <c r="AN210" s="64" t="str">
        <f t="shared" si="58"/>
        <v/>
      </c>
      <c r="AO210" s="64" t="str">
        <f t="shared" si="58"/>
        <v/>
      </c>
      <c r="AP210" s="64" t="str">
        <f t="shared" si="58"/>
        <v/>
      </c>
      <c r="AQ210" s="65">
        <f t="shared" si="51"/>
        <v>0</v>
      </c>
    </row>
    <row r="211" spans="2:43" x14ac:dyDescent="0.25">
      <c r="B211" t="str">
        <f t="shared" si="49"/>
        <v/>
      </c>
      <c r="C211" s="64" t="str">
        <f t="shared" ref="C211:AP217" si="59">C131</f>
        <v/>
      </c>
      <c r="D211" s="64" t="str">
        <f t="shared" si="59"/>
        <v/>
      </c>
      <c r="E211" s="64" t="str">
        <f t="shared" si="59"/>
        <v/>
      </c>
      <c r="F211" s="64" t="str">
        <f t="shared" si="59"/>
        <v/>
      </c>
      <c r="G211" s="64" t="str">
        <f t="shared" si="59"/>
        <v/>
      </c>
      <c r="H211" s="64" t="str">
        <f t="shared" si="59"/>
        <v/>
      </c>
      <c r="I211" s="64" t="str">
        <f t="shared" si="59"/>
        <v/>
      </c>
      <c r="J211" s="64" t="str">
        <f t="shared" si="59"/>
        <v/>
      </c>
      <c r="K211" s="64" t="str">
        <f t="shared" si="59"/>
        <v/>
      </c>
      <c r="L211" s="64" t="str">
        <f t="shared" si="59"/>
        <v/>
      </c>
      <c r="M211" s="64" t="str">
        <f t="shared" si="59"/>
        <v/>
      </c>
      <c r="N211" s="64" t="str">
        <f t="shared" si="59"/>
        <v/>
      </c>
      <c r="O211" s="64" t="str">
        <f t="shared" si="59"/>
        <v/>
      </c>
      <c r="P211" s="64" t="str">
        <f t="shared" si="59"/>
        <v/>
      </c>
      <c r="Q211" s="64" t="str">
        <f t="shared" si="59"/>
        <v/>
      </c>
      <c r="R211" s="64" t="str">
        <f t="shared" si="59"/>
        <v/>
      </c>
      <c r="S211" s="64" t="str">
        <f t="shared" si="59"/>
        <v/>
      </c>
      <c r="T211" s="64" t="str">
        <f t="shared" si="59"/>
        <v/>
      </c>
      <c r="U211" s="64" t="str">
        <f t="shared" si="59"/>
        <v/>
      </c>
      <c r="V211" s="64" t="str">
        <f t="shared" si="59"/>
        <v/>
      </c>
      <c r="W211" s="64" t="str">
        <f t="shared" si="59"/>
        <v/>
      </c>
      <c r="X211" s="64" t="str">
        <f t="shared" si="59"/>
        <v/>
      </c>
      <c r="Y211" s="64" t="str">
        <f t="shared" si="59"/>
        <v/>
      </c>
      <c r="Z211" s="64" t="str">
        <f t="shared" si="59"/>
        <v/>
      </c>
      <c r="AA211" s="64" t="str">
        <f t="shared" si="59"/>
        <v/>
      </c>
      <c r="AB211" s="64" t="str">
        <f t="shared" si="59"/>
        <v/>
      </c>
      <c r="AC211" s="64" t="str">
        <f t="shared" si="59"/>
        <v/>
      </c>
      <c r="AD211" s="64" t="str">
        <f t="shared" si="59"/>
        <v/>
      </c>
      <c r="AE211" s="64" t="str">
        <f t="shared" si="59"/>
        <v/>
      </c>
      <c r="AF211" s="64" t="str">
        <f t="shared" si="59"/>
        <v/>
      </c>
      <c r="AG211" s="64" t="str">
        <f t="shared" si="59"/>
        <v/>
      </c>
      <c r="AH211" s="64" t="str">
        <f t="shared" si="59"/>
        <v/>
      </c>
      <c r="AI211" s="64" t="str">
        <f t="shared" si="59"/>
        <v/>
      </c>
      <c r="AJ211" s="64" t="str">
        <f t="shared" si="59"/>
        <v/>
      </c>
      <c r="AK211" s="64" t="str">
        <f t="shared" si="59"/>
        <v/>
      </c>
      <c r="AL211" s="64" t="str">
        <f t="shared" si="59"/>
        <v/>
      </c>
      <c r="AM211" s="64" t="str">
        <f t="shared" si="59"/>
        <v/>
      </c>
      <c r="AN211" s="64" t="str">
        <f t="shared" si="59"/>
        <v/>
      </c>
      <c r="AO211" s="64" t="str">
        <f t="shared" si="59"/>
        <v/>
      </c>
      <c r="AP211" s="64" t="str">
        <f t="shared" si="59"/>
        <v/>
      </c>
      <c r="AQ211" s="65">
        <f t="shared" si="51"/>
        <v>0</v>
      </c>
    </row>
    <row r="212" spans="2:43" x14ac:dyDescent="0.25">
      <c r="B212" t="str">
        <f t="shared" si="49"/>
        <v/>
      </c>
      <c r="C212" s="64" t="str">
        <f t="shared" si="59"/>
        <v/>
      </c>
      <c r="D212" s="64" t="str">
        <f t="shared" si="59"/>
        <v/>
      </c>
      <c r="E212" s="64" t="str">
        <f t="shared" si="59"/>
        <v/>
      </c>
      <c r="F212" s="64" t="str">
        <f t="shared" si="59"/>
        <v/>
      </c>
      <c r="G212" s="64" t="str">
        <f t="shared" si="59"/>
        <v/>
      </c>
      <c r="H212" s="64" t="str">
        <f t="shared" si="59"/>
        <v/>
      </c>
      <c r="I212" s="64" t="str">
        <f t="shared" si="59"/>
        <v/>
      </c>
      <c r="J212" s="64" t="str">
        <f t="shared" si="59"/>
        <v/>
      </c>
      <c r="K212" s="64" t="str">
        <f t="shared" si="59"/>
        <v/>
      </c>
      <c r="L212" s="64" t="str">
        <f t="shared" si="59"/>
        <v/>
      </c>
      <c r="M212" s="64" t="str">
        <f t="shared" si="59"/>
        <v/>
      </c>
      <c r="N212" s="64" t="str">
        <f t="shared" si="59"/>
        <v/>
      </c>
      <c r="O212" s="64" t="str">
        <f t="shared" si="59"/>
        <v/>
      </c>
      <c r="P212" s="64" t="str">
        <f t="shared" si="59"/>
        <v/>
      </c>
      <c r="Q212" s="64" t="str">
        <f t="shared" si="59"/>
        <v/>
      </c>
      <c r="R212" s="64" t="str">
        <f t="shared" si="59"/>
        <v/>
      </c>
      <c r="S212" s="64" t="str">
        <f t="shared" si="59"/>
        <v/>
      </c>
      <c r="T212" s="64" t="str">
        <f t="shared" si="59"/>
        <v/>
      </c>
      <c r="U212" s="64" t="str">
        <f t="shared" si="59"/>
        <v/>
      </c>
      <c r="V212" s="64" t="str">
        <f t="shared" si="59"/>
        <v/>
      </c>
      <c r="W212" s="64" t="str">
        <f t="shared" si="59"/>
        <v/>
      </c>
      <c r="X212" s="64" t="str">
        <f t="shared" si="59"/>
        <v/>
      </c>
      <c r="Y212" s="64" t="str">
        <f t="shared" si="59"/>
        <v/>
      </c>
      <c r="Z212" s="64" t="str">
        <f t="shared" si="59"/>
        <v/>
      </c>
      <c r="AA212" s="64" t="str">
        <f t="shared" si="59"/>
        <v/>
      </c>
      <c r="AB212" s="64" t="str">
        <f t="shared" si="59"/>
        <v/>
      </c>
      <c r="AC212" s="64" t="str">
        <f t="shared" si="59"/>
        <v/>
      </c>
      <c r="AD212" s="64" t="str">
        <f t="shared" si="59"/>
        <v/>
      </c>
      <c r="AE212" s="64" t="str">
        <f t="shared" si="59"/>
        <v/>
      </c>
      <c r="AF212" s="64" t="str">
        <f t="shared" si="59"/>
        <v/>
      </c>
      <c r="AG212" s="64" t="str">
        <f t="shared" si="59"/>
        <v/>
      </c>
      <c r="AH212" s="64" t="str">
        <f t="shared" si="59"/>
        <v/>
      </c>
      <c r="AI212" s="64" t="str">
        <f t="shared" si="59"/>
        <v/>
      </c>
      <c r="AJ212" s="64" t="str">
        <f t="shared" si="59"/>
        <v/>
      </c>
      <c r="AK212" s="64" t="str">
        <f t="shared" si="59"/>
        <v/>
      </c>
      <c r="AL212" s="64" t="str">
        <f t="shared" si="59"/>
        <v/>
      </c>
      <c r="AM212" s="64" t="str">
        <f t="shared" si="59"/>
        <v/>
      </c>
      <c r="AN212" s="64" t="str">
        <f t="shared" si="59"/>
        <v/>
      </c>
      <c r="AO212" s="64" t="str">
        <f t="shared" si="59"/>
        <v/>
      </c>
      <c r="AP212" s="64" t="str">
        <f t="shared" si="59"/>
        <v/>
      </c>
      <c r="AQ212" s="65">
        <f t="shared" si="51"/>
        <v>0</v>
      </c>
    </row>
    <row r="213" spans="2:43" x14ac:dyDescent="0.25">
      <c r="B213" t="str">
        <f t="shared" si="49"/>
        <v/>
      </c>
      <c r="C213" s="64" t="str">
        <f t="shared" si="59"/>
        <v/>
      </c>
      <c r="D213" s="64" t="str">
        <f t="shared" si="59"/>
        <v/>
      </c>
      <c r="E213" s="64" t="str">
        <f t="shared" si="59"/>
        <v/>
      </c>
      <c r="F213" s="64" t="str">
        <f t="shared" si="59"/>
        <v/>
      </c>
      <c r="G213" s="64" t="str">
        <f t="shared" si="59"/>
        <v/>
      </c>
      <c r="H213" s="64" t="str">
        <f t="shared" si="59"/>
        <v/>
      </c>
      <c r="I213" s="64" t="str">
        <f t="shared" si="59"/>
        <v/>
      </c>
      <c r="J213" s="64" t="str">
        <f t="shared" si="59"/>
        <v/>
      </c>
      <c r="K213" s="64" t="str">
        <f t="shared" si="59"/>
        <v/>
      </c>
      <c r="L213" s="64" t="str">
        <f t="shared" si="59"/>
        <v/>
      </c>
      <c r="M213" s="64" t="str">
        <f t="shared" si="59"/>
        <v/>
      </c>
      <c r="N213" s="64" t="str">
        <f t="shared" si="59"/>
        <v/>
      </c>
      <c r="O213" s="64" t="str">
        <f t="shared" si="59"/>
        <v/>
      </c>
      <c r="P213" s="64" t="str">
        <f t="shared" si="59"/>
        <v/>
      </c>
      <c r="Q213" s="64" t="str">
        <f t="shared" si="59"/>
        <v/>
      </c>
      <c r="R213" s="64" t="str">
        <f t="shared" si="59"/>
        <v/>
      </c>
      <c r="S213" s="64" t="str">
        <f t="shared" si="59"/>
        <v/>
      </c>
      <c r="T213" s="64" t="str">
        <f t="shared" si="59"/>
        <v/>
      </c>
      <c r="U213" s="64" t="str">
        <f t="shared" si="59"/>
        <v/>
      </c>
      <c r="V213" s="64" t="str">
        <f t="shared" si="59"/>
        <v/>
      </c>
      <c r="W213" s="64" t="str">
        <f t="shared" si="59"/>
        <v/>
      </c>
      <c r="X213" s="64" t="str">
        <f t="shared" si="59"/>
        <v/>
      </c>
      <c r="Y213" s="64" t="str">
        <f t="shared" si="59"/>
        <v/>
      </c>
      <c r="Z213" s="64" t="str">
        <f t="shared" si="59"/>
        <v/>
      </c>
      <c r="AA213" s="64" t="str">
        <f t="shared" si="59"/>
        <v/>
      </c>
      <c r="AB213" s="64" t="str">
        <f t="shared" si="59"/>
        <v/>
      </c>
      <c r="AC213" s="64" t="str">
        <f t="shared" si="59"/>
        <v/>
      </c>
      <c r="AD213" s="64" t="str">
        <f t="shared" si="59"/>
        <v/>
      </c>
      <c r="AE213" s="64" t="str">
        <f t="shared" si="59"/>
        <v/>
      </c>
      <c r="AF213" s="64" t="str">
        <f t="shared" si="59"/>
        <v/>
      </c>
      <c r="AG213" s="64" t="str">
        <f t="shared" si="59"/>
        <v/>
      </c>
      <c r="AH213" s="64" t="str">
        <f t="shared" si="59"/>
        <v/>
      </c>
      <c r="AI213" s="64" t="str">
        <f t="shared" si="59"/>
        <v/>
      </c>
      <c r="AJ213" s="64" t="str">
        <f t="shared" si="59"/>
        <v/>
      </c>
      <c r="AK213" s="64" t="str">
        <f t="shared" si="59"/>
        <v/>
      </c>
      <c r="AL213" s="64" t="str">
        <f t="shared" si="59"/>
        <v/>
      </c>
      <c r="AM213" s="64" t="str">
        <f t="shared" si="59"/>
        <v/>
      </c>
      <c r="AN213" s="64" t="str">
        <f t="shared" si="59"/>
        <v/>
      </c>
      <c r="AO213" s="64" t="str">
        <f t="shared" si="59"/>
        <v/>
      </c>
      <c r="AP213" s="64" t="str">
        <f t="shared" si="59"/>
        <v/>
      </c>
      <c r="AQ213" s="65">
        <f t="shared" si="51"/>
        <v>0</v>
      </c>
    </row>
    <row r="214" spans="2:43" x14ac:dyDescent="0.25">
      <c r="B214" t="str">
        <f t="shared" si="49"/>
        <v/>
      </c>
      <c r="C214" s="64" t="str">
        <f t="shared" si="59"/>
        <v/>
      </c>
      <c r="D214" s="64" t="str">
        <f t="shared" si="59"/>
        <v/>
      </c>
      <c r="E214" s="64" t="str">
        <f t="shared" si="59"/>
        <v/>
      </c>
      <c r="F214" s="64" t="str">
        <f t="shared" si="59"/>
        <v/>
      </c>
      <c r="G214" s="64" t="str">
        <f t="shared" si="59"/>
        <v/>
      </c>
      <c r="H214" s="64" t="str">
        <f t="shared" si="59"/>
        <v/>
      </c>
      <c r="I214" s="64" t="str">
        <f t="shared" si="59"/>
        <v/>
      </c>
      <c r="J214" s="64" t="str">
        <f t="shared" si="59"/>
        <v/>
      </c>
      <c r="K214" s="64" t="str">
        <f t="shared" si="59"/>
        <v/>
      </c>
      <c r="L214" s="64" t="str">
        <f t="shared" si="59"/>
        <v/>
      </c>
      <c r="M214" s="64" t="str">
        <f t="shared" si="59"/>
        <v/>
      </c>
      <c r="N214" s="64" t="str">
        <f t="shared" si="59"/>
        <v/>
      </c>
      <c r="O214" s="64" t="str">
        <f t="shared" si="59"/>
        <v/>
      </c>
      <c r="P214" s="64" t="str">
        <f t="shared" si="59"/>
        <v/>
      </c>
      <c r="Q214" s="64" t="str">
        <f t="shared" si="59"/>
        <v/>
      </c>
      <c r="R214" s="64" t="str">
        <f t="shared" si="59"/>
        <v/>
      </c>
      <c r="S214" s="64" t="str">
        <f t="shared" si="59"/>
        <v/>
      </c>
      <c r="T214" s="64" t="str">
        <f t="shared" si="59"/>
        <v/>
      </c>
      <c r="U214" s="64" t="str">
        <f t="shared" si="59"/>
        <v/>
      </c>
      <c r="V214" s="64" t="str">
        <f t="shared" si="59"/>
        <v/>
      </c>
      <c r="W214" s="64" t="str">
        <f t="shared" si="59"/>
        <v/>
      </c>
      <c r="X214" s="64" t="str">
        <f t="shared" si="59"/>
        <v/>
      </c>
      <c r="Y214" s="64" t="str">
        <f t="shared" si="59"/>
        <v/>
      </c>
      <c r="Z214" s="64" t="str">
        <f t="shared" si="59"/>
        <v/>
      </c>
      <c r="AA214" s="64" t="str">
        <f t="shared" si="59"/>
        <v/>
      </c>
      <c r="AB214" s="64" t="str">
        <f t="shared" si="59"/>
        <v/>
      </c>
      <c r="AC214" s="64" t="str">
        <f t="shared" si="59"/>
        <v/>
      </c>
      <c r="AD214" s="64" t="str">
        <f t="shared" si="59"/>
        <v/>
      </c>
      <c r="AE214" s="64" t="str">
        <f t="shared" si="59"/>
        <v/>
      </c>
      <c r="AF214" s="64" t="str">
        <f t="shared" si="59"/>
        <v/>
      </c>
      <c r="AG214" s="64" t="str">
        <f t="shared" si="59"/>
        <v/>
      </c>
      <c r="AH214" s="64" t="str">
        <f t="shared" si="59"/>
        <v/>
      </c>
      <c r="AI214" s="64" t="str">
        <f t="shared" si="59"/>
        <v/>
      </c>
      <c r="AJ214" s="64" t="str">
        <f t="shared" si="59"/>
        <v/>
      </c>
      <c r="AK214" s="64" t="str">
        <f t="shared" si="59"/>
        <v/>
      </c>
      <c r="AL214" s="64" t="str">
        <f t="shared" si="59"/>
        <v/>
      </c>
      <c r="AM214" s="64" t="str">
        <f t="shared" si="59"/>
        <v/>
      </c>
      <c r="AN214" s="64" t="str">
        <f t="shared" si="59"/>
        <v/>
      </c>
      <c r="AO214" s="64" t="str">
        <f t="shared" si="59"/>
        <v/>
      </c>
      <c r="AP214" s="64" t="str">
        <f t="shared" si="59"/>
        <v/>
      </c>
      <c r="AQ214" s="65">
        <f t="shared" si="51"/>
        <v>0</v>
      </c>
    </row>
    <row r="215" spans="2:43" x14ac:dyDescent="0.25">
      <c r="B215" t="str">
        <f t="shared" si="49"/>
        <v/>
      </c>
      <c r="C215" s="64" t="str">
        <f t="shared" si="59"/>
        <v/>
      </c>
      <c r="D215" s="64" t="str">
        <f t="shared" si="59"/>
        <v/>
      </c>
      <c r="E215" s="64" t="str">
        <f t="shared" si="59"/>
        <v/>
      </c>
      <c r="F215" s="64" t="str">
        <f t="shared" si="59"/>
        <v/>
      </c>
      <c r="G215" s="64" t="str">
        <f t="shared" si="59"/>
        <v/>
      </c>
      <c r="H215" s="64" t="str">
        <f t="shared" si="59"/>
        <v/>
      </c>
      <c r="I215" s="64" t="str">
        <f t="shared" si="59"/>
        <v/>
      </c>
      <c r="J215" s="64" t="str">
        <f t="shared" si="59"/>
        <v/>
      </c>
      <c r="K215" s="64" t="str">
        <f t="shared" si="59"/>
        <v/>
      </c>
      <c r="L215" s="64" t="str">
        <f t="shared" si="59"/>
        <v/>
      </c>
      <c r="M215" s="64" t="str">
        <f t="shared" si="59"/>
        <v/>
      </c>
      <c r="N215" s="64" t="str">
        <f t="shared" si="59"/>
        <v/>
      </c>
      <c r="O215" s="64" t="str">
        <f t="shared" si="59"/>
        <v/>
      </c>
      <c r="P215" s="64" t="str">
        <f t="shared" si="59"/>
        <v/>
      </c>
      <c r="Q215" s="64" t="str">
        <f t="shared" si="59"/>
        <v/>
      </c>
      <c r="R215" s="64" t="str">
        <f t="shared" si="59"/>
        <v/>
      </c>
      <c r="S215" s="64" t="str">
        <f t="shared" si="59"/>
        <v/>
      </c>
      <c r="T215" s="64" t="str">
        <f t="shared" si="59"/>
        <v/>
      </c>
      <c r="U215" s="64" t="str">
        <f t="shared" si="59"/>
        <v/>
      </c>
      <c r="V215" s="64" t="str">
        <f t="shared" si="59"/>
        <v/>
      </c>
      <c r="W215" s="64" t="str">
        <f t="shared" si="59"/>
        <v/>
      </c>
      <c r="X215" s="64" t="str">
        <f t="shared" si="59"/>
        <v/>
      </c>
      <c r="Y215" s="64" t="str">
        <f t="shared" si="59"/>
        <v/>
      </c>
      <c r="Z215" s="64" t="str">
        <f t="shared" si="59"/>
        <v/>
      </c>
      <c r="AA215" s="64" t="str">
        <f t="shared" si="59"/>
        <v/>
      </c>
      <c r="AB215" s="64" t="str">
        <f t="shared" si="59"/>
        <v/>
      </c>
      <c r="AC215" s="64" t="str">
        <f t="shared" si="59"/>
        <v/>
      </c>
      <c r="AD215" s="64" t="str">
        <f t="shared" si="59"/>
        <v/>
      </c>
      <c r="AE215" s="64" t="str">
        <f t="shared" si="59"/>
        <v/>
      </c>
      <c r="AF215" s="64" t="str">
        <f t="shared" si="59"/>
        <v/>
      </c>
      <c r="AG215" s="64" t="str">
        <f t="shared" si="59"/>
        <v/>
      </c>
      <c r="AH215" s="64" t="str">
        <f t="shared" si="59"/>
        <v/>
      </c>
      <c r="AI215" s="64" t="str">
        <f t="shared" si="59"/>
        <v/>
      </c>
      <c r="AJ215" s="64" t="str">
        <f t="shared" si="59"/>
        <v/>
      </c>
      <c r="AK215" s="64" t="str">
        <f t="shared" si="59"/>
        <v/>
      </c>
      <c r="AL215" s="64" t="str">
        <f t="shared" si="59"/>
        <v/>
      </c>
      <c r="AM215" s="64" t="str">
        <f t="shared" si="59"/>
        <v/>
      </c>
      <c r="AN215" s="64" t="str">
        <f t="shared" si="59"/>
        <v/>
      </c>
      <c r="AO215" s="64" t="str">
        <f t="shared" si="59"/>
        <v/>
      </c>
      <c r="AP215" s="64" t="str">
        <f t="shared" si="59"/>
        <v/>
      </c>
      <c r="AQ215" s="65">
        <f t="shared" si="51"/>
        <v>0</v>
      </c>
    </row>
    <row r="216" spans="2:43" x14ac:dyDescent="0.25">
      <c r="B216" t="str">
        <f t="shared" si="49"/>
        <v/>
      </c>
      <c r="C216" s="64" t="str">
        <f t="shared" si="59"/>
        <v/>
      </c>
      <c r="D216" s="64" t="str">
        <f t="shared" si="59"/>
        <v/>
      </c>
      <c r="E216" s="64" t="str">
        <f t="shared" si="59"/>
        <v/>
      </c>
      <c r="F216" s="64" t="str">
        <f t="shared" si="59"/>
        <v/>
      </c>
      <c r="G216" s="64" t="str">
        <f t="shared" si="59"/>
        <v/>
      </c>
      <c r="H216" s="64" t="str">
        <f t="shared" si="59"/>
        <v/>
      </c>
      <c r="I216" s="64" t="str">
        <f t="shared" si="59"/>
        <v/>
      </c>
      <c r="J216" s="64" t="str">
        <f t="shared" si="59"/>
        <v/>
      </c>
      <c r="K216" s="64" t="str">
        <f t="shared" si="59"/>
        <v/>
      </c>
      <c r="L216" s="64" t="str">
        <f t="shared" si="59"/>
        <v/>
      </c>
      <c r="M216" s="64" t="str">
        <f t="shared" si="59"/>
        <v/>
      </c>
      <c r="N216" s="64" t="str">
        <f t="shared" si="59"/>
        <v/>
      </c>
      <c r="O216" s="64" t="str">
        <f t="shared" si="59"/>
        <v/>
      </c>
      <c r="P216" s="64" t="str">
        <f t="shared" si="59"/>
        <v/>
      </c>
      <c r="Q216" s="64" t="str">
        <f t="shared" si="59"/>
        <v/>
      </c>
      <c r="R216" s="64" t="str">
        <f t="shared" si="59"/>
        <v/>
      </c>
      <c r="S216" s="64" t="str">
        <f t="shared" si="59"/>
        <v/>
      </c>
      <c r="T216" s="64" t="str">
        <f t="shared" si="59"/>
        <v/>
      </c>
      <c r="U216" s="64" t="str">
        <f t="shared" si="59"/>
        <v/>
      </c>
      <c r="V216" s="64" t="str">
        <f t="shared" si="59"/>
        <v/>
      </c>
      <c r="W216" s="64" t="str">
        <f t="shared" si="59"/>
        <v/>
      </c>
      <c r="X216" s="64" t="str">
        <f t="shared" si="59"/>
        <v/>
      </c>
      <c r="Y216" s="64" t="str">
        <f t="shared" si="59"/>
        <v/>
      </c>
      <c r="Z216" s="64" t="str">
        <f t="shared" si="59"/>
        <v/>
      </c>
      <c r="AA216" s="64" t="str">
        <f t="shared" si="59"/>
        <v/>
      </c>
      <c r="AB216" s="64" t="str">
        <f t="shared" si="59"/>
        <v/>
      </c>
      <c r="AC216" s="64" t="str">
        <f t="shared" si="59"/>
        <v/>
      </c>
      <c r="AD216" s="64" t="str">
        <f t="shared" si="59"/>
        <v/>
      </c>
      <c r="AE216" s="64" t="str">
        <f t="shared" si="59"/>
        <v/>
      </c>
      <c r="AF216" s="64" t="str">
        <f t="shared" si="59"/>
        <v/>
      </c>
      <c r="AG216" s="64" t="str">
        <f t="shared" si="59"/>
        <v/>
      </c>
      <c r="AH216" s="64" t="str">
        <f t="shared" si="59"/>
        <v/>
      </c>
      <c r="AI216" s="64" t="str">
        <f t="shared" si="59"/>
        <v/>
      </c>
      <c r="AJ216" s="64" t="str">
        <f t="shared" si="59"/>
        <v/>
      </c>
      <c r="AK216" s="64" t="str">
        <f t="shared" si="59"/>
        <v/>
      </c>
      <c r="AL216" s="64" t="str">
        <f t="shared" si="59"/>
        <v/>
      </c>
      <c r="AM216" s="64" t="str">
        <f t="shared" si="59"/>
        <v/>
      </c>
      <c r="AN216" s="64" t="str">
        <f t="shared" si="59"/>
        <v/>
      </c>
      <c r="AO216" s="64" t="str">
        <f t="shared" si="59"/>
        <v/>
      </c>
      <c r="AP216" s="64" t="str">
        <f t="shared" si="59"/>
        <v/>
      </c>
      <c r="AQ216" s="65">
        <f t="shared" si="51"/>
        <v>0</v>
      </c>
    </row>
    <row r="217" spans="2:43" x14ac:dyDescent="0.25">
      <c r="B217" t="str">
        <f t="shared" si="49"/>
        <v/>
      </c>
      <c r="C217" s="64" t="str">
        <f t="shared" si="59"/>
        <v/>
      </c>
      <c r="D217" s="64" t="str">
        <f t="shared" si="59"/>
        <v/>
      </c>
      <c r="E217" s="64" t="str">
        <f t="shared" si="59"/>
        <v/>
      </c>
      <c r="F217" s="64" t="str">
        <f t="shared" si="59"/>
        <v/>
      </c>
      <c r="G217" s="64" t="str">
        <f t="shared" si="59"/>
        <v/>
      </c>
      <c r="H217" s="64" t="str">
        <f t="shared" si="59"/>
        <v/>
      </c>
      <c r="I217" s="64" t="str">
        <f t="shared" si="59"/>
        <v/>
      </c>
      <c r="J217" s="64" t="str">
        <f t="shared" si="59"/>
        <v/>
      </c>
      <c r="K217" s="64" t="str">
        <f t="shared" si="59"/>
        <v/>
      </c>
      <c r="L217" s="64" t="str">
        <f t="shared" si="59"/>
        <v/>
      </c>
      <c r="M217" s="64" t="str">
        <f t="shared" si="59"/>
        <v/>
      </c>
      <c r="N217" s="64" t="str">
        <f t="shared" si="59"/>
        <v/>
      </c>
      <c r="O217" s="64" t="str">
        <f t="shared" si="59"/>
        <v/>
      </c>
      <c r="P217" s="64" t="str">
        <f t="shared" si="59"/>
        <v/>
      </c>
      <c r="Q217" s="64" t="str">
        <f t="shared" si="59"/>
        <v/>
      </c>
      <c r="R217" s="64" t="str">
        <f t="shared" ref="R217:BE217" si="60">R137</f>
        <v/>
      </c>
      <c r="S217" s="64" t="str">
        <f t="shared" si="60"/>
        <v/>
      </c>
      <c r="T217" s="64" t="str">
        <f t="shared" si="60"/>
        <v/>
      </c>
      <c r="U217" s="64" t="str">
        <f t="shared" si="60"/>
        <v/>
      </c>
      <c r="V217" s="64" t="str">
        <f t="shared" si="60"/>
        <v/>
      </c>
      <c r="W217" s="64" t="str">
        <f t="shared" si="60"/>
        <v/>
      </c>
      <c r="X217" s="64" t="str">
        <f t="shared" si="60"/>
        <v/>
      </c>
      <c r="Y217" s="64" t="str">
        <f t="shared" si="60"/>
        <v/>
      </c>
      <c r="Z217" s="64" t="str">
        <f t="shared" si="60"/>
        <v/>
      </c>
      <c r="AA217" s="64" t="str">
        <f t="shared" si="60"/>
        <v/>
      </c>
      <c r="AB217" s="64" t="str">
        <f t="shared" si="60"/>
        <v/>
      </c>
      <c r="AC217" s="64" t="str">
        <f t="shared" si="60"/>
        <v/>
      </c>
      <c r="AD217" s="64" t="str">
        <f t="shared" si="60"/>
        <v/>
      </c>
      <c r="AE217" s="64" t="str">
        <f t="shared" si="60"/>
        <v/>
      </c>
      <c r="AF217" s="64" t="str">
        <f t="shared" si="60"/>
        <v/>
      </c>
      <c r="AG217" s="64" t="str">
        <f t="shared" si="60"/>
        <v/>
      </c>
      <c r="AH217" s="64" t="str">
        <f t="shared" si="60"/>
        <v/>
      </c>
      <c r="AI217" s="64" t="str">
        <f t="shared" si="60"/>
        <v/>
      </c>
      <c r="AJ217" s="64" t="str">
        <f t="shared" si="60"/>
        <v/>
      </c>
      <c r="AK217" s="64" t="str">
        <f t="shared" si="60"/>
        <v/>
      </c>
      <c r="AL217" s="64" t="str">
        <f t="shared" si="60"/>
        <v/>
      </c>
      <c r="AM217" s="64" t="str">
        <f t="shared" si="60"/>
        <v/>
      </c>
      <c r="AN217" s="64" t="str">
        <f t="shared" si="60"/>
        <v/>
      </c>
      <c r="AO217" s="64" t="str">
        <f t="shared" si="60"/>
        <v/>
      </c>
      <c r="AP217" s="64" t="str">
        <f t="shared" si="60"/>
        <v/>
      </c>
      <c r="AQ217" s="65">
        <f t="shared" si="51"/>
        <v>0</v>
      </c>
    </row>
    <row r="218" spans="2:43" x14ac:dyDescent="0.25">
      <c r="B218" t="str">
        <f t="shared" si="49"/>
        <v/>
      </c>
      <c r="C218" s="64" t="str">
        <f t="shared" ref="C218:AP218" si="61">C138</f>
        <v/>
      </c>
      <c r="D218" s="64" t="str">
        <f t="shared" si="61"/>
        <v/>
      </c>
      <c r="E218" s="64" t="str">
        <f t="shared" si="61"/>
        <v/>
      </c>
      <c r="F218" s="64" t="str">
        <f t="shared" si="61"/>
        <v/>
      </c>
      <c r="G218" s="64" t="str">
        <f t="shared" si="61"/>
        <v/>
      </c>
      <c r="H218" s="64" t="str">
        <f t="shared" si="61"/>
        <v/>
      </c>
      <c r="I218" s="64" t="str">
        <f t="shared" si="61"/>
        <v/>
      </c>
      <c r="J218" s="64" t="str">
        <f t="shared" si="61"/>
        <v/>
      </c>
      <c r="K218" s="64" t="str">
        <f t="shared" si="61"/>
        <v/>
      </c>
      <c r="L218" s="64" t="str">
        <f t="shared" si="61"/>
        <v/>
      </c>
      <c r="M218" s="64" t="str">
        <f t="shared" si="61"/>
        <v/>
      </c>
      <c r="N218" s="64" t="str">
        <f t="shared" si="61"/>
        <v/>
      </c>
      <c r="O218" s="64" t="str">
        <f t="shared" si="61"/>
        <v/>
      </c>
      <c r="P218" s="64" t="str">
        <f t="shared" si="61"/>
        <v/>
      </c>
      <c r="Q218" s="64" t="str">
        <f t="shared" si="61"/>
        <v/>
      </c>
      <c r="R218" s="64" t="str">
        <f t="shared" si="61"/>
        <v/>
      </c>
      <c r="S218" s="64" t="str">
        <f t="shared" si="61"/>
        <v/>
      </c>
      <c r="T218" s="64" t="str">
        <f t="shared" si="61"/>
        <v/>
      </c>
      <c r="U218" s="64" t="str">
        <f t="shared" si="61"/>
        <v/>
      </c>
      <c r="V218" s="64" t="str">
        <f t="shared" si="61"/>
        <v/>
      </c>
      <c r="W218" s="64" t="str">
        <f t="shared" si="61"/>
        <v/>
      </c>
      <c r="X218" s="64" t="str">
        <f t="shared" si="61"/>
        <v/>
      </c>
      <c r="Y218" s="64" t="str">
        <f t="shared" si="61"/>
        <v/>
      </c>
      <c r="Z218" s="64" t="str">
        <f t="shared" si="61"/>
        <v/>
      </c>
      <c r="AA218" s="64" t="str">
        <f t="shared" si="61"/>
        <v/>
      </c>
      <c r="AB218" s="64" t="str">
        <f t="shared" si="61"/>
        <v/>
      </c>
      <c r="AC218" s="64" t="str">
        <f t="shared" si="61"/>
        <v/>
      </c>
      <c r="AD218" s="64" t="str">
        <f t="shared" si="61"/>
        <v/>
      </c>
      <c r="AE218" s="64" t="str">
        <f t="shared" si="61"/>
        <v/>
      </c>
      <c r="AF218" s="64" t="str">
        <f t="shared" si="61"/>
        <v/>
      </c>
      <c r="AG218" s="64" t="str">
        <f t="shared" si="61"/>
        <v/>
      </c>
      <c r="AH218" s="64" t="str">
        <f t="shared" si="61"/>
        <v/>
      </c>
      <c r="AI218" s="64" t="str">
        <f t="shared" si="61"/>
        <v/>
      </c>
      <c r="AJ218" s="64" t="str">
        <f t="shared" si="61"/>
        <v/>
      </c>
      <c r="AK218" s="64" t="str">
        <f t="shared" si="61"/>
        <v/>
      </c>
      <c r="AL218" s="64" t="str">
        <f t="shared" si="61"/>
        <v/>
      </c>
      <c r="AM218" s="64" t="str">
        <f t="shared" si="61"/>
        <v/>
      </c>
      <c r="AN218" s="64" t="str">
        <f t="shared" si="61"/>
        <v/>
      </c>
      <c r="AO218" s="64" t="str">
        <f t="shared" si="61"/>
        <v/>
      </c>
      <c r="AP218" s="64" t="str">
        <f t="shared" si="61"/>
        <v/>
      </c>
      <c r="AQ218" s="65">
        <f t="shared" si="51"/>
        <v>0</v>
      </c>
    </row>
    <row r="219" spans="2:43" s="66" customFormat="1" x14ac:dyDescent="0.25">
      <c r="B219" s="66" t="str">
        <f t="shared" si="49"/>
        <v/>
      </c>
    </row>
    <row r="220" spans="2:43" x14ac:dyDescent="0.25">
      <c r="B220" t="s">
        <v>1543</v>
      </c>
    </row>
    <row r="221" spans="2:43" x14ac:dyDescent="0.25">
      <c r="C221" s="64" t="str">
        <f>C181</f>
        <v>[HLAB]</v>
      </c>
      <c r="D221" s="64" t="str">
        <f t="shared" ref="D221:AP221" si="62">D181</f>
        <v/>
      </c>
      <c r="E221" s="64" t="str">
        <f t="shared" si="62"/>
        <v/>
      </c>
      <c r="F221" s="64" t="str">
        <f t="shared" si="62"/>
        <v/>
      </c>
      <c r="G221" s="64" t="str">
        <f t="shared" si="62"/>
        <v/>
      </c>
      <c r="H221" s="64" t="str">
        <f t="shared" si="62"/>
        <v/>
      </c>
      <c r="I221" s="64" t="str">
        <f t="shared" si="62"/>
        <v/>
      </c>
      <c r="J221" s="64" t="str">
        <f t="shared" si="62"/>
        <v/>
      </c>
      <c r="K221" s="64" t="str">
        <f t="shared" si="62"/>
        <v/>
      </c>
      <c r="L221" s="64" t="str">
        <f t="shared" si="62"/>
        <v/>
      </c>
      <c r="M221" s="64" t="str">
        <f t="shared" si="62"/>
        <v/>
      </c>
      <c r="N221" s="64" t="str">
        <f t="shared" si="62"/>
        <v/>
      </c>
      <c r="O221" s="64" t="str">
        <f t="shared" si="62"/>
        <v/>
      </c>
      <c r="P221" s="64" t="str">
        <f t="shared" si="62"/>
        <v/>
      </c>
      <c r="Q221" s="64" t="str">
        <f t="shared" si="62"/>
        <v/>
      </c>
      <c r="R221" s="64" t="str">
        <f t="shared" si="62"/>
        <v/>
      </c>
      <c r="S221" s="64" t="str">
        <f t="shared" si="62"/>
        <v/>
      </c>
      <c r="T221" s="64" t="str">
        <f t="shared" si="62"/>
        <v/>
      </c>
      <c r="U221" s="64" t="str">
        <f t="shared" si="62"/>
        <v/>
      </c>
      <c r="V221" s="64" t="str">
        <f t="shared" si="62"/>
        <v/>
      </c>
      <c r="W221" s="64" t="str">
        <f t="shared" si="62"/>
        <v/>
      </c>
      <c r="X221" s="64" t="str">
        <f t="shared" si="62"/>
        <v/>
      </c>
      <c r="Y221" s="64" t="str">
        <f t="shared" si="62"/>
        <v/>
      </c>
      <c r="Z221" s="64" t="str">
        <f t="shared" si="62"/>
        <v/>
      </c>
      <c r="AA221" s="64" t="str">
        <f t="shared" si="62"/>
        <v/>
      </c>
      <c r="AB221" s="64" t="str">
        <f t="shared" si="62"/>
        <v/>
      </c>
      <c r="AC221" s="64" t="str">
        <f t="shared" si="62"/>
        <v/>
      </c>
      <c r="AD221" s="64" t="str">
        <f t="shared" si="62"/>
        <v/>
      </c>
      <c r="AE221" s="64" t="str">
        <f t="shared" si="62"/>
        <v/>
      </c>
      <c r="AF221" s="64" t="str">
        <f t="shared" si="62"/>
        <v/>
      </c>
      <c r="AG221" s="64" t="str">
        <f t="shared" si="62"/>
        <v/>
      </c>
      <c r="AH221" s="64" t="str">
        <f t="shared" si="62"/>
        <v/>
      </c>
      <c r="AI221" s="64" t="str">
        <f t="shared" si="62"/>
        <v/>
      </c>
      <c r="AJ221" s="64" t="str">
        <f t="shared" si="62"/>
        <v/>
      </c>
      <c r="AK221" s="64" t="str">
        <f t="shared" si="62"/>
        <v/>
      </c>
      <c r="AL221" s="64" t="str">
        <f t="shared" si="62"/>
        <v/>
      </c>
      <c r="AM221" s="64" t="str">
        <f t="shared" si="62"/>
        <v/>
      </c>
      <c r="AN221" s="64" t="str">
        <f t="shared" si="62"/>
        <v/>
      </c>
      <c r="AO221" s="64" t="str">
        <f t="shared" si="62"/>
        <v/>
      </c>
      <c r="AP221" s="64" t="str">
        <f t="shared" si="62"/>
        <v/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[HLAB]</v>
      </c>
      <c r="D251" s="64" t="str">
        <f t="shared" ref="D251:AP251" si="63">D221</f>
        <v/>
      </c>
      <c r="E251" s="64" t="str">
        <f t="shared" si="63"/>
        <v/>
      </c>
      <c r="F251" s="64" t="str">
        <f t="shared" si="63"/>
        <v/>
      </c>
      <c r="G251" s="64" t="str">
        <f t="shared" si="63"/>
        <v/>
      </c>
      <c r="H251" s="64" t="str">
        <f t="shared" si="63"/>
        <v/>
      </c>
      <c r="I251" s="64" t="str">
        <f t="shared" si="63"/>
        <v/>
      </c>
      <c r="J251" s="64" t="str">
        <f t="shared" si="63"/>
        <v/>
      </c>
      <c r="K251" s="64" t="str">
        <f t="shared" si="63"/>
        <v/>
      </c>
      <c r="L251" s="64" t="str">
        <f t="shared" si="63"/>
        <v/>
      </c>
      <c r="M251" s="64" t="str">
        <f t="shared" si="63"/>
        <v/>
      </c>
      <c r="N251" s="64" t="str">
        <f t="shared" si="63"/>
        <v/>
      </c>
      <c r="O251" s="64" t="str">
        <f t="shared" si="63"/>
        <v/>
      </c>
      <c r="P251" s="64" t="str">
        <f t="shared" si="63"/>
        <v/>
      </c>
      <c r="Q251" s="64" t="str">
        <f t="shared" si="63"/>
        <v/>
      </c>
      <c r="R251" s="64" t="str">
        <f t="shared" si="63"/>
        <v/>
      </c>
      <c r="S251" s="64" t="str">
        <f t="shared" si="63"/>
        <v/>
      </c>
      <c r="T251" s="64" t="str">
        <f t="shared" si="63"/>
        <v/>
      </c>
      <c r="U251" s="64" t="str">
        <f t="shared" si="63"/>
        <v/>
      </c>
      <c r="V251" s="64" t="str">
        <f t="shared" si="63"/>
        <v/>
      </c>
      <c r="W251" s="64" t="str">
        <f t="shared" si="63"/>
        <v/>
      </c>
      <c r="X251" s="64" t="str">
        <f t="shared" si="63"/>
        <v/>
      </c>
      <c r="Y251" s="64" t="str">
        <f t="shared" si="63"/>
        <v/>
      </c>
      <c r="Z251" s="64" t="str">
        <f t="shared" si="63"/>
        <v/>
      </c>
      <c r="AA251" s="64" t="str">
        <f t="shared" si="63"/>
        <v/>
      </c>
      <c r="AB251" s="64" t="str">
        <f t="shared" si="63"/>
        <v/>
      </c>
      <c r="AC251" s="64" t="str">
        <f t="shared" si="63"/>
        <v/>
      </c>
      <c r="AD251" s="64" t="str">
        <f t="shared" si="63"/>
        <v/>
      </c>
      <c r="AE251" s="64" t="str">
        <f t="shared" si="63"/>
        <v/>
      </c>
      <c r="AF251" s="64" t="str">
        <f t="shared" si="63"/>
        <v/>
      </c>
      <c r="AG251" s="64" t="str">
        <f t="shared" si="63"/>
        <v/>
      </c>
      <c r="AH251" s="64" t="str">
        <f t="shared" si="63"/>
        <v/>
      </c>
      <c r="AI251" s="64" t="str">
        <f t="shared" si="63"/>
        <v/>
      </c>
      <c r="AJ251" s="64" t="str">
        <f t="shared" si="63"/>
        <v/>
      </c>
      <c r="AK251" s="64" t="str">
        <f t="shared" si="63"/>
        <v/>
      </c>
      <c r="AL251" s="64" t="str">
        <f t="shared" si="63"/>
        <v/>
      </c>
      <c r="AM251" s="64" t="str">
        <f t="shared" si="63"/>
        <v/>
      </c>
      <c r="AN251" s="64" t="str">
        <f t="shared" si="63"/>
        <v/>
      </c>
      <c r="AO251" s="64" t="str">
        <f t="shared" si="63"/>
        <v/>
      </c>
      <c r="AP251" s="64" t="str">
        <f t="shared" si="63"/>
        <v/>
      </c>
    </row>
  </sheetData>
  <conditionalFormatting sqref="C182:AP218">
    <cfRule type="expression" dxfId="3" priority="1">
      <formula>AND(C182&lt;=80,C182&lt;&gt;"")</formula>
    </cfRule>
    <cfRule type="expression" dxfId="2" priority="2">
      <formula>AND(C182&gt;120,C182&lt;&gt;"")</formula>
    </cfRule>
  </conditionalFormatting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C915-EBAC-44C2-9018-9C3CEBC3BC81}">
  <sheetPr codeName="Arkusz277"/>
  <dimension ref="A1:AS253"/>
  <sheetViews>
    <sheetView topLeftCell="A161" zoomScale="85" zoomScaleNormal="85" workbookViewId="0">
      <selection activeCell="A182" sqref="A182:AQ217"/>
    </sheetView>
  </sheetViews>
  <sheetFormatPr defaultRowHeight="15" x14ac:dyDescent="0.25"/>
  <cols>
    <col min="2" max="2" width="43" customWidth="1"/>
    <col min="3" max="3" width="17.85546875" customWidth="1"/>
    <col min="43" max="43" width="9.85546875" style="62" bestFit="1" customWidth="1"/>
  </cols>
  <sheetData>
    <row r="1" spans="1:20" ht="38.25" x14ac:dyDescent="0.25">
      <c r="A1" s="46" t="s">
        <v>1504</v>
      </c>
      <c r="C1" s="25" t="s">
        <v>356</v>
      </c>
      <c r="D1" s="25" t="s">
        <v>394</v>
      </c>
      <c r="E1" s="25" t="s">
        <v>397</v>
      </c>
      <c r="F1" s="25" t="s">
        <v>391</v>
      </c>
      <c r="G1" s="25" t="s">
        <v>388</v>
      </c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28.5" x14ac:dyDescent="0.25">
      <c r="B2" s="16" t="s">
        <v>754</v>
      </c>
      <c r="C2" s="10">
        <v>0.45</v>
      </c>
      <c r="D2" s="10">
        <v>0.45</v>
      </c>
      <c r="E2" s="10">
        <v>0.36</v>
      </c>
      <c r="F2" s="10">
        <v>0.36</v>
      </c>
      <c r="G2" s="10">
        <v>0.32</v>
      </c>
      <c r="H2" s="58"/>
      <c r="I2" s="58"/>
      <c r="J2" s="58"/>
      <c r="K2" s="58"/>
      <c r="L2" s="58"/>
      <c r="M2" s="58"/>
      <c r="N2" s="58"/>
      <c r="O2" s="59"/>
      <c r="P2" s="59"/>
      <c r="Q2" s="58"/>
      <c r="R2" s="59"/>
      <c r="S2" s="59"/>
      <c r="T2" s="58"/>
    </row>
    <row r="3" spans="1:20" x14ac:dyDescent="0.25">
      <c r="B3" s="11" t="s">
        <v>755</v>
      </c>
      <c r="C3" s="12">
        <v>0.6</v>
      </c>
      <c r="D3" s="12">
        <v>0.56999999999999995</v>
      </c>
      <c r="E3" s="12">
        <v>0.41</v>
      </c>
      <c r="F3" s="12">
        <v>0.48</v>
      </c>
      <c r="G3" s="12">
        <v>0.48</v>
      </c>
      <c r="H3" s="60"/>
      <c r="I3" s="60"/>
      <c r="J3" s="60"/>
      <c r="K3" s="60"/>
      <c r="L3" s="60"/>
      <c r="M3" s="60"/>
      <c r="N3" s="60"/>
      <c r="O3" s="61"/>
      <c r="P3" s="60"/>
      <c r="Q3" s="60"/>
      <c r="R3" s="60"/>
      <c r="S3" s="61"/>
      <c r="T3" s="61"/>
    </row>
    <row r="4" spans="1:20" x14ac:dyDescent="0.25">
      <c r="B4" s="16" t="s">
        <v>756</v>
      </c>
      <c r="C4" s="10">
        <v>0.39</v>
      </c>
      <c r="D4" s="10">
        <v>0.41</v>
      </c>
      <c r="E4" s="10">
        <v>0.25</v>
      </c>
      <c r="F4" s="10">
        <v>0.37</v>
      </c>
      <c r="G4" s="10">
        <v>0.3</v>
      </c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8"/>
    </row>
    <row r="5" spans="1:20" x14ac:dyDescent="0.25">
      <c r="B5" s="11" t="s">
        <v>757</v>
      </c>
      <c r="C5" s="12">
        <v>0.5</v>
      </c>
      <c r="D5" s="12">
        <v>0.52</v>
      </c>
      <c r="E5" s="12">
        <v>0.36</v>
      </c>
      <c r="F5" s="12">
        <v>0.44</v>
      </c>
      <c r="G5" s="12">
        <v>0.41</v>
      </c>
      <c r="H5" s="60"/>
      <c r="I5" s="60"/>
      <c r="J5" s="60"/>
      <c r="K5" s="60"/>
      <c r="L5" s="60"/>
      <c r="M5" s="60"/>
      <c r="N5" s="60"/>
      <c r="O5" s="61"/>
      <c r="P5" s="60"/>
      <c r="Q5" s="60"/>
      <c r="R5" s="60"/>
      <c r="S5" s="60"/>
      <c r="T5" s="60"/>
    </row>
    <row r="6" spans="1:20" x14ac:dyDescent="0.25">
      <c r="B6" s="16" t="s">
        <v>758</v>
      </c>
      <c r="C6" s="10">
        <v>0.62</v>
      </c>
      <c r="D6" s="10">
        <v>0.64</v>
      </c>
      <c r="E6" s="10">
        <v>0.79</v>
      </c>
      <c r="F6" s="10">
        <v>0.55000000000000004</v>
      </c>
      <c r="G6" s="10">
        <v>0.62</v>
      </c>
      <c r="H6" s="58"/>
      <c r="I6" s="58"/>
      <c r="J6" s="58"/>
      <c r="K6" s="58"/>
      <c r="L6" s="58"/>
      <c r="M6" s="58"/>
      <c r="N6" s="58"/>
      <c r="O6" s="59"/>
      <c r="P6" s="59"/>
      <c r="Q6" s="58"/>
      <c r="R6" s="58"/>
      <c r="S6" s="58"/>
      <c r="T6" s="58"/>
    </row>
    <row r="7" spans="1:20" ht="28.5" x14ac:dyDescent="0.25">
      <c r="B7" s="11" t="s">
        <v>759</v>
      </c>
      <c r="C7" s="12">
        <v>0.55000000000000004</v>
      </c>
      <c r="D7" s="12">
        <v>0.54</v>
      </c>
      <c r="E7" s="12">
        <v>0.33</v>
      </c>
      <c r="F7" s="12">
        <v>0.41</v>
      </c>
      <c r="G7" s="12">
        <v>0.37</v>
      </c>
      <c r="H7" s="60"/>
      <c r="I7" s="60"/>
      <c r="J7" s="60"/>
      <c r="K7" s="60"/>
      <c r="L7" s="60"/>
      <c r="M7" s="60"/>
      <c r="N7" s="60"/>
      <c r="O7" s="61"/>
      <c r="P7" s="60"/>
      <c r="Q7" s="60"/>
      <c r="R7" s="60"/>
      <c r="S7" s="60"/>
      <c r="T7" s="60"/>
    </row>
    <row r="8" spans="1:20" x14ac:dyDescent="0.25">
      <c r="B8" s="16" t="s">
        <v>760</v>
      </c>
      <c r="C8" s="10">
        <v>0.63</v>
      </c>
      <c r="D8" s="10">
        <v>0.63</v>
      </c>
      <c r="E8" s="10">
        <v>0.44</v>
      </c>
      <c r="F8" s="10">
        <v>0.45</v>
      </c>
      <c r="G8" s="10">
        <v>0.48</v>
      </c>
      <c r="H8" s="58"/>
      <c r="I8" s="58"/>
      <c r="J8" s="58"/>
      <c r="K8" s="58"/>
      <c r="L8" s="58"/>
      <c r="M8" s="58"/>
      <c r="N8" s="58"/>
      <c r="O8" s="59"/>
      <c r="P8" s="58"/>
      <c r="Q8" s="58"/>
      <c r="R8" s="58"/>
      <c r="S8" s="59"/>
      <c r="T8" s="58"/>
    </row>
    <row r="9" spans="1:20" x14ac:dyDescent="0.25">
      <c r="B9" s="11" t="s">
        <v>379</v>
      </c>
      <c r="C9" s="12">
        <v>0.52</v>
      </c>
      <c r="D9" s="12">
        <v>0.59</v>
      </c>
      <c r="E9" s="12">
        <v>0.44</v>
      </c>
      <c r="F9" s="12">
        <v>0.47</v>
      </c>
      <c r="G9" s="12">
        <v>0.4</v>
      </c>
      <c r="H9" s="60"/>
      <c r="I9" s="60"/>
      <c r="J9" s="60"/>
      <c r="K9" s="60"/>
      <c r="L9" s="60"/>
      <c r="M9" s="60"/>
      <c r="N9" s="60"/>
      <c r="O9" s="61"/>
      <c r="P9" s="60"/>
      <c r="Q9" s="60"/>
      <c r="R9" s="60"/>
      <c r="S9" s="60"/>
      <c r="T9" s="60"/>
    </row>
    <row r="10" spans="1:20" x14ac:dyDescent="0.25">
      <c r="B10" s="16" t="s">
        <v>380</v>
      </c>
      <c r="C10" s="10">
        <v>0.65</v>
      </c>
      <c r="D10" s="10">
        <v>0.47</v>
      </c>
      <c r="E10" s="10">
        <v>0.23</v>
      </c>
      <c r="F10" s="10">
        <v>0.48</v>
      </c>
      <c r="G10" s="10">
        <v>0.42</v>
      </c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9"/>
      <c r="T10" s="58"/>
    </row>
    <row r="11" spans="1:20" ht="28.5" x14ac:dyDescent="0.25">
      <c r="B11" s="11" t="s">
        <v>382</v>
      </c>
      <c r="C11" s="12">
        <v>0.57999999999999996</v>
      </c>
      <c r="D11" s="12">
        <v>0.54</v>
      </c>
      <c r="E11" s="12">
        <v>0.35</v>
      </c>
      <c r="F11" s="12">
        <v>0.46</v>
      </c>
      <c r="G11" s="12">
        <v>0.37</v>
      </c>
      <c r="H11" s="60"/>
      <c r="I11" s="60"/>
      <c r="J11" s="60"/>
      <c r="K11" s="60"/>
      <c r="L11" s="60"/>
      <c r="M11" s="60"/>
      <c r="N11" s="60"/>
      <c r="O11" s="61"/>
      <c r="P11" s="60"/>
      <c r="Q11" s="60"/>
      <c r="R11" s="60"/>
      <c r="S11" s="60"/>
      <c r="T11" s="60"/>
    </row>
    <row r="12" spans="1:20" x14ac:dyDescent="0.25">
      <c r="B12" s="16" t="s">
        <v>761</v>
      </c>
      <c r="C12" s="10">
        <v>0.56999999999999995</v>
      </c>
      <c r="D12" s="10">
        <v>0.6</v>
      </c>
      <c r="E12" s="10">
        <v>0.38</v>
      </c>
      <c r="F12" s="10">
        <v>0.6</v>
      </c>
      <c r="G12" s="10">
        <v>0.54</v>
      </c>
      <c r="H12" s="58"/>
      <c r="I12" s="58"/>
      <c r="J12" s="58"/>
      <c r="K12" s="58"/>
      <c r="L12" s="58"/>
      <c r="M12" s="58"/>
      <c r="N12" s="58"/>
      <c r="O12" s="59"/>
      <c r="P12" s="58"/>
      <c r="Q12" s="58"/>
      <c r="R12" s="58"/>
      <c r="S12" s="59"/>
      <c r="T12" s="59"/>
    </row>
    <row r="13" spans="1:20" x14ac:dyDescent="0.25">
      <c r="B13" s="11" t="s">
        <v>384</v>
      </c>
      <c r="C13" s="12">
        <v>0.51</v>
      </c>
      <c r="D13" s="12">
        <v>0.55000000000000004</v>
      </c>
      <c r="E13" s="12">
        <v>0.35</v>
      </c>
      <c r="F13" s="12">
        <v>0.47</v>
      </c>
      <c r="G13" s="12">
        <v>0.41</v>
      </c>
      <c r="H13" s="60"/>
      <c r="I13" s="60"/>
      <c r="J13" s="60"/>
      <c r="K13" s="60"/>
      <c r="L13" s="60"/>
      <c r="M13" s="60"/>
      <c r="N13" s="60"/>
      <c r="O13" s="61"/>
      <c r="P13" s="60"/>
      <c r="Q13" s="60"/>
      <c r="R13" s="61"/>
      <c r="S13" s="60"/>
      <c r="T13" s="60"/>
    </row>
    <row r="14" spans="1:20" x14ac:dyDescent="0.25">
      <c r="B14" s="16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58"/>
      <c r="Q14" s="58"/>
      <c r="R14" s="58"/>
      <c r="S14" s="58"/>
      <c r="T14" s="58"/>
    </row>
    <row r="15" spans="1:20" x14ac:dyDescent="0.25">
      <c r="B15" s="11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60"/>
      <c r="Q15" s="60"/>
      <c r="R15" s="60"/>
      <c r="S15" s="60"/>
      <c r="T15" s="60"/>
    </row>
    <row r="16" spans="1:20" x14ac:dyDescent="0.25">
      <c r="B16" s="16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58"/>
      <c r="Q16" s="58"/>
      <c r="R16" s="58"/>
      <c r="S16" s="59"/>
      <c r="T16" s="58"/>
    </row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2:42" hidden="1" x14ac:dyDescent="0.25"/>
    <row r="34" spans="2:42" hidden="1" x14ac:dyDescent="0.25"/>
    <row r="35" spans="2:42" hidden="1" x14ac:dyDescent="0.25"/>
    <row r="40" spans="2:42" x14ac:dyDescent="0.25">
      <c r="C40" s="63">
        <f>IFERROR(IF(C1&lt;&gt;"",AVERAGE(C2:C39),""),"")</f>
        <v>0.54749999999999999</v>
      </c>
      <c r="D40" s="63">
        <f>IFERROR(IF(D1&lt;&gt;"",AVERAGE(D2:D39),""),"")</f>
        <v>0.54249999999999987</v>
      </c>
      <c r="E40" s="63">
        <f t="shared" ref="E40:AP40" si="0">IFERROR(IF(E1&lt;&gt;"",AVERAGE(E2:E39),""),"")</f>
        <v>0.39083333333333331</v>
      </c>
      <c r="F40" s="63">
        <f t="shared" si="0"/>
        <v>0.46166666666666661</v>
      </c>
      <c r="G40" s="63">
        <f t="shared" si="0"/>
        <v>0.42666666666666669</v>
      </c>
      <c r="H40" s="63" t="str">
        <f t="shared" si="0"/>
        <v/>
      </c>
      <c r="I40" s="63" t="str">
        <f t="shared" si="0"/>
        <v/>
      </c>
      <c r="J40" s="63" t="str">
        <f t="shared" si="0"/>
        <v/>
      </c>
      <c r="K40" s="63" t="str">
        <f t="shared" si="0"/>
        <v/>
      </c>
      <c r="L40" s="63" t="str">
        <f t="shared" si="0"/>
        <v/>
      </c>
      <c r="M40" s="63" t="str">
        <f t="shared" si="0"/>
        <v/>
      </c>
      <c r="N40" s="63" t="str">
        <f t="shared" si="0"/>
        <v/>
      </c>
      <c r="O40" s="63" t="str">
        <f t="shared" si="0"/>
        <v/>
      </c>
      <c r="P40" s="63" t="str">
        <f t="shared" si="0"/>
        <v/>
      </c>
      <c r="Q40" s="63" t="str">
        <f t="shared" si="0"/>
        <v/>
      </c>
      <c r="R40" s="63" t="str">
        <f t="shared" si="0"/>
        <v/>
      </c>
      <c r="S40" s="63" t="str">
        <f t="shared" si="0"/>
        <v/>
      </c>
      <c r="T40" s="63" t="str">
        <f t="shared" si="0"/>
        <v/>
      </c>
      <c r="U40" s="63" t="str">
        <f t="shared" si="0"/>
        <v/>
      </c>
      <c r="V40" s="63" t="str">
        <f t="shared" si="0"/>
        <v/>
      </c>
      <c r="W40" s="63" t="str">
        <f t="shared" si="0"/>
        <v/>
      </c>
      <c r="X40" s="63" t="str">
        <f t="shared" si="0"/>
        <v/>
      </c>
      <c r="Y40" s="63" t="str">
        <f t="shared" si="0"/>
        <v/>
      </c>
      <c r="Z40" s="63" t="str">
        <f t="shared" si="0"/>
        <v/>
      </c>
      <c r="AA40" s="63" t="str">
        <f t="shared" si="0"/>
        <v/>
      </c>
      <c r="AB40" s="63" t="str">
        <f t="shared" si="0"/>
        <v/>
      </c>
      <c r="AC40" s="63" t="str">
        <f t="shared" si="0"/>
        <v/>
      </c>
      <c r="AD40" s="63" t="str">
        <f t="shared" si="0"/>
        <v/>
      </c>
      <c r="AE40" s="63" t="str">
        <f t="shared" si="0"/>
        <v/>
      </c>
      <c r="AF40" s="63" t="str">
        <f t="shared" si="0"/>
        <v/>
      </c>
      <c r="AG40" s="63" t="str">
        <f t="shared" si="0"/>
        <v/>
      </c>
      <c r="AH40" s="63" t="str">
        <f t="shared" si="0"/>
        <v/>
      </c>
      <c r="AI40" s="63" t="str">
        <f t="shared" si="0"/>
        <v/>
      </c>
      <c r="AJ40" s="63" t="str">
        <f t="shared" si="0"/>
        <v/>
      </c>
      <c r="AK40" s="63" t="str">
        <f t="shared" si="0"/>
        <v/>
      </c>
      <c r="AL40" s="63" t="str">
        <f t="shared" si="0"/>
        <v/>
      </c>
      <c r="AM40" s="63" t="str">
        <f t="shared" si="0"/>
        <v/>
      </c>
      <c r="AN40" s="63" t="str">
        <f t="shared" si="0"/>
        <v/>
      </c>
      <c r="AO40" s="63" t="str">
        <f t="shared" si="0"/>
        <v/>
      </c>
      <c r="AP40" s="63" t="str">
        <f t="shared" si="0"/>
        <v/>
      </c>
    </row>
    <row r="41" spans="2:42" x14ac:dyDescent="0.25">
      <c r="C41" s="15">
        <v>125</v>
      </c>
      <c r="D41" s="15">
        <v>112</v>
      </c>
      <c r="E41" s="15">
        <v>81</v>
      </c>
      <c r="F41" s="15">
        <v>108</v>
      </c>
      <c r="G41" s="15">
        <v>102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42" x14ac:dyDescent="0.25">
      <c r="C42">
        <v>1</v>
      </c>
      <c r="D42">
        <v>2</v>
      </c>
      <c r="E42">
        <v>3</v>
      </c>
      <c r="F42">
        <v>4</v>
      </c>
      <c r="G42">
        <v>5</v>
      </c>
      <c r="H42">
        <v>6</v>
      </c>
      <c r="I42">
        <v>7</v>
      </c>
      <c r="J42">
        <v>8</v>
      </c>
      <c r="K42">
        <v>9</v>
      </c>
      <c r="L42">
        <v>10</v>
      </c>
      <c r="M42">
        <v>11</v>
      </c>
      <c r="N42">
        <v>12</v>
      </c>
      <c r="O42">
        <v>13</v>
      </c>
      <c r="P42">
        <v>14</v>
      </c>
      <c r="Q42">
        <v>15</v>
      </c>
      <c r="R42">
        <v>16</v>
      </c>
      <c r="S42">
        <v>17</v>
      </c>
      <c r="T42">
        <v>18</v>
      </c>
      <c r="U42">
        <v>19</v>
      </c>
      <c r="V42">
        <v>20</v>
      </c>
      <c r="W42">
        <v>21</v>
      </c>
      <c r="X42">
        <v>22</v>
      </c>
      <c r="Y42">
        <v>23</v>
      </c>
      <c r="Z42">
        <v>24</v>
      </c>
      <c r="AA42">
        <v>25</v>
      </c>
      <c r="AB42">
        <v>26</v>
      </c>
      <c r="AC42">
        <v>27</v>
      </c>
      <c r="AD42">
        <v>28</v>
      </c>
      <c r="AE42">
        <v>29</v>
      </c>
      <c r="AF42">
        <v>30</v>
      </c>
      <c r="AG42">
        <v>31</v>
      </c>
      <c r="AH42">
        <v>32</v>
      </c>
      <c r="AI42">
        <v>33</v>
      </c>
      <c r="AJ42">
        <v>34</v>
      </c>
      <c r="AK42">
        <v>35</v>
      </c>
      <c r="AL42">
        <v>36</v>
      </c>
      <c r="AM42">
        <v>37</v>
      </c>
      <c r="AN42">
        <v>38</v>
      </c>
      <c r="AO42">
        <v>39</v>
      </c>
      <c r="AP42">
        <v>40</v>
      </c>
    </row>
    <row r="43" spans="2:42" x14ac:dyDescent="0.25">
      <c r="B43" t="s">
        <v>1536</v>
      </c>
      <c r="C43" t="str">
        <f>D43&amp;E43&amp;F43&amp;G43&amp;H43&amp;I43&amp;J43&amp;K43&amp;L43&amp;M43&amp;N43&amp;O43&amp;P43&amp;Q43&amp;R43&amp;S43&amp;T43&amp;U43&amp;V43&amp;W43&amp;X43&amp;Y43&amp;Z43&amp;AA43&amp;AB43&amp;AC43&amp;AD43&amp;AE43&amp;AF43&amp;AG43&amp;AH43&amp;AI43&amp;AJ43&amp;AK43&amp;AL43&amp;AM43&amp;AN43&amp;AO43&amp;AP43</f>
        <v xml:space="preserve">TARCZYŃSKI N = 112 / BERLINKI N = 81 / SOKOŁÓW N = 108 / MORLINY N = 102 </v>
      </c>
      <c r="D43" t="str">
        <f>IF(D41&lt;&gt;"",IF(E41&lt;&gt;"",D1&amp;" N = "&amp;D41&amp;" / ",D1&amp;" N = "&amp;D41&amp;" "),"")</f>
        <v xml:space="preserve">TARCZYŃSKI N = 112 / </v>
      </c>
      <c r="E43" t="str">
        <f t="shared" ref="E43:AP43" si="1">IF(E41&lt;&gt;"",IF(F41&lt;&gt;"",E1&amp;" N = "&amp;E41&amp;" / ",E1&amp;" N = "&amp;E41&amp;" "),"")</f>
        <v xml:space="preserve">BERLINKI N = 81 / </v>
      </c>
      <c r="F43" t="str">
        <f t="shared" si="1"/>
        <v xml:space="preserve">SOKOŁÓW N = 108 / </v>
      </c>
      <c r="G43" t="str">
        <f t="shared" si="1"/>
        <v xml:space="preserve">MORLINY N = 102 </v>
      </c>
      <c r="H43" t="str">
        <f t="shared" si="1"/>
        <v/>
      </c>
      <c r="I43" t="str">
        <f t="shared" si="1"/>
        <v/>
      </c>
      <c r="J43" t="str">
        <f t="shared" si="1"/>
        <v/>
      </c>
      <c r="K43" t="str">
        <f t="shared" si="1"/>
        <v/>
      </c>
      <c r="L43" t="str">
        <f t="shared" si="1"/>
        <v/>
      </c>
      <c r="M43" t="str">
        <f t="shared" si="1"/>
        <v/>
      </c>
      <c r="N43" t="str">
        <f t="shared" si="1"/>
        <v/>
      </c>
      <c r="O43" t="str">
        <f t="shared" si="1"/>
        <v/>
      </c>
      <c r="P43" t="str">
        <f t="shared" si="1"/>
        <v/>
      </c>
      <c r="Q43" t="str">
        <f t="shared" si="1"/>
        <v/>
      </c>
      <c r="R43" t="str">
        <f t="shared" si="1"/>
        <v/>
      </c>
      <c r="S43" t="str">
        <f t="shared" si="1"/>
        <v/>
      </c>
      <c r="T43" t="str">
        <f t="shared" si="1"/>
        <v/>
      </c>
      <c r="U43" t="str">
        <f t="shared" si="1"/>
        <v/>
      </c>
      <c r="V43" t="str">
        <f t="shared" si="1"/>
        <v/>
      </c>
      <c r="W43" t="str">
        <f t="shared" si="1"/>
        <v/>
      </c>
      <c r="X43" t="str">
        <f t="shared" si="1"/>
        <v/>
      </c>
      <c r="Y43" t="str">
        <f t="shared" si="1"/>
        <v/>
      </c>
      <c r="Z43" t="str">
        <f t="shared" si="1"/>
        <v/>
      </c>
      <c r="AA43" t="str">
        <f t="shared" si="1"/>
        <v/>
      </c>
      <c r="AB43" t="str">
        <f t="shared" si="1"/>
        <v/>
      </c>
      <c r="AC43" t="str">
        <f t="shared" si="1"/>
        <v/>
      </c>
      <c r="AD43" t="str">
        <f t="shared" si="1"/>
        <v/>
      </c>
      <c r="AE43" t="str">
        <f t="shared" si="1"/>
        <v/>
      </c>
      <c r="AF43" t="str">
        <f t="shared" si="1"/>
        <v/>
      </c>
      <c r="AG43" t="str">
        <f t="shared" si="1"/>
        <v/>
      </c>
      <c r="AH43" t="str">
        <f t="shared" si="1"/>
        <v/>
      </c>
      <c r="AI43" t="str">
        <f t="shared" si="1"/>
        <v/>
      </c>
      <c r="AJ43" t="str">
        <f t="shared" si="1"/>
        <v/>
      </c>
      <c r="AK43" t="str">
        <f t="shared" si="1"/>
        <v/>
      </c>
      <c r="AL43" t="str">
        <f t="shared" si="1"/>
        <v/>
      </c>
      <c r="AM43" t="str">
        <f t="shared" si="1"/>
        <v/>
      </c>
      <c r="AN43" t="str">
        <f t="shared" si="1"/>
        <v/>
      </c>
      <c r="AO43" t="str">
        <f t="shared" si="1"/>
        <v/>
      </c>
      <c r="AP43" t="str">
        <f t="shared" si="1"/>
        <v/>
      </c>
    </row>
    <row r="50" spans="2:43" x14ac:dyDescent="0.25">
      <c r="B50" t="s">
        <v>1537</v>
      </c>
    </row>
    <row r="51" spans="2:43" x14ac:dyDescent="0.25">
      <c r="C51" t="str">
        <f>IF(C1&lt;&gt;"",C1,"")</f>
        <v>KRAKUS</v>
      </c>
      <c r="D51" t="str">
        <f t="shared" ref="D51:AP51" si="2">IF(D1&lt;&gt;"",D1,"")</f>
        <v>TARCZYŃSKI</v>
      </c>
      <c r="E51" t="str">
        <f t="shared" si="2"/>
        <v>BERLINKI</v>
      </c>
      <c r="F51" t="str">
        <f t="shared" si="2"/>
        <v>SOKOŁÓW</v>
      </c>
      <c r="G51" t="str">
        <f t="shared" si="2"/>
        <v>MORLINY</v>
      </c>
      <c r="H51" t="str">
        <f t="shared" si="2"/>
        <v/>
      </c>
      <c r="I51" t="str">
        <f t="shared" si="2"/>
        <v/>
      </c>
      <c r="J51" t="str">
        <f t="shared" si="2"/>
        <v/>
      </c>
      <c r="K51" t="str">
        <f t="shared" si="2"/>
        <v/>
      </c>
      <c r="L51" t="str">
        <f t="shared" si="2"/>
        <v/>
      </c>
      <c r="M51" t="str">
        <f t="shared" si="2"/>
        <v/>
      </c>
      <c r="N51" t="str">
        <f t="shared" si="2"/>
        <v/>
      </c>
      <c r="O51" t="str">
        <f t="shared" si="2"/>
        <v/>
      </c>
      <c r="P51" t="str">
        <f t="shared" si="2"/>
        <v/>
      </c>
      <c r="Q51" t="str">
        <f t="shared" si="2"/>
        <v/>
      </c>
      <c r="R51" t="str">
        <f t="shared" si="2"/>
        <v/>
      </c>
      <c r="S51" t="str">
        <f t="shared" si="2"/>
        <v/>
      </c>
      <c r="T51" t="str">
        <f t="shared" si="2"/>
        <v/>
      </c>
      <c r="U51" t="str">
        <f t="shared" si="2"/>
        <v/>
      </c>
      <c r="V51" t="str">
        <f t="shared" si="2"/>
        <v/>
      </c>
      <c r="W51" t="str">
        <f t="shared" si="2"/>
        <v/>
      </c>
      <c r="X51" t="str">
        <f t="shared" si="2"/>
        <v/>
      </c>
      <c r="Y51" t="str">
        <f t="shared" si="2"/>
        <v/>
      </c>
      <c r="Z51" t="str">
        <f t="shared" si="2"/>
        <v/>
      </c>
      <c r="AA51" t="str">
        <f t="shared" si="2"/>
        <v/>
      </c>
      <c r="AB51" t="str">
        <f t="shared" si="2"/>
        <v/>
      </c>
      <c r="AC51" t="str">
        <f t="shared" si="2"/>
        <v/>
      </c>
      <c r="AD51" t="str">
        <f t="shared" si="2"/>
        <v/>
      </c>
      <c r="AE51" t="str">
        <f t="shared" si="2"/>
        <v/>
      </c>
      <c r="AF51" t="str">
        <f t="shared" si="2"/>
        <v/>
      </c>
      <c r="AG51" t="str">
        <f t="shared" si="2"/>
        <v/>
      </c>
      <c r="AH51" t="str">
        <f t="shared" si="2"/>
        <v/>
      </c>
      <c r="AI51" t="str">
        <f t="shared" si="2"/>
        <v/>
      </c>
      <c r="AJ51" t="str">
        <f t="shared" si="2"/>
        <v/>
      </c>
      <c r="AK51" t="str">
        <f t="shared" si="2"/>
        <v/>
      </c>
      <c r="AL51" t="str">
        <f t="shared" si="2"/>
        <v/>
      </c>
      <c r="AM51" t="str">
        <f t="shared" si="2"/>
        <v/>
      </c>
      <c r="AN51" t="str">
        <f t="shared" si="2"/>
        <v/>
      </c>
      <c r="AO51" t="str">
        <f t="shared" si="2"/>
        <v/>
      </c>
      <c r="AP51" t="str">
        <f t="shared" si="2"/>
        <v/>
      </c>
      <c r="AQ51" s="62" t="s">
        <v>1538</v>
      </c>
    </row>
    <row r="52" spans="2:43" x14ac:dyDescent="0.25">
      <c r="B52" t="str">
        <f>IF(B2&lt;&gt;"",B2,"")</f>
        <v>Produkty tej marki są inne niż produkty pozostałych marek</v>
      </c>
      <c r="C52" s="64">
        <f>IF($B52&lt;&gt;"",IF(C$40&lt;&gt;"",C2/C$40*100,""),"")</f>
        <v>82.191780821917817</v>
      </c>
      <c r="D52" s="64">
        <f>IF($B52&lt;&gt;"",IF(D$40&lt;&gt;"",SUBSTITUTE(D2,"-","0%")/D$40*100,""),"")</f>
        <v>82.949308755760384</v>
      </c>
      <c r="E52" s="64">
        <f t="shared" ref="E52:AP59" si="3">IF($B52&lt;&gt;"",IF(E$40&lt;&gt;"",SUBSTITUTE(E2,"-","0%")/E$40*100,""),"")</f>
        <v>92.110874200426437</v>
      </c>
      <c r="F52" s="64">
        <f t="shared" si="3"/>
        <v>77.978339350180519</v>
      </c>
      <c r="G52" s="64">
        <f t="shared" si="3"/>
        <v>75</v>
      </c>
      <c r="H52" s="64" t="str">
        <f t="shared" si="3"/>
        <v/>
      </c>
      <c r="I52" s="64" t="str">
        <f t="shared" si="3"/>
        <v/>
      </c>
      <c r="J52" s="64" t="str">
        <f t="shared" si="3"/>
        <v/>
      </c>
      <c r="K52" s="64" t="str">
        <f t="shared" si="3"/>
        <v/>
      </c>
      <c r="L52" s="64" t="str">
        <f t="shared" si="3"/>
        <v/>
      </c>
      <c r="M52" s="64" t="str">
        <f t="shared" si="3"/>
        <v/>
      </c>
      <c r="N52" s="64" t="str">
        <f t="shared" si="3"/>
        <v/>
      </c>
      <c r="O52" s="64" t="str">
        <f t="shared" si="3"/>
        <v/>
      </c>
      <c r="P52" s="64" t="str">
        <f t="shared" si="3"/>
        <v/>
      </c>
      <c r="Q52" s="64" t="str">
        <f t="shared" si="3"/>
        <v/>
      </c>
      <c r="R52" s="64" t="str">
        <f t="shared" si="3"/>
        <v/>
      </c>
      <c r="S52" s="64" t="str">
        <f t="shared" si="3"/>
        <v/>
      </c>
      <c r="T52" s="64" t="str">
        <f t="shared" si="3"/>
        <v/>
      </c>
      <c r="U52" s="64" t="str">
        <f t="shared" si="3"/>
        <v/>
      </c>
      <c r="V52" s="64" t="str">
        <f t="shared" si="3"/>
        <v/>
      </c>
      <c r="W52" s="64" t="str">
        <f t="shared" si="3"/>
        <v/>
      </c>
      <c r="X52" s="64" t="str">
        <f t="shared" si="3"/>
        <v/>
      </c>
      <c r="Y52" s="64" t="str">
        <f t="shared" si="3"/>
        <v/>
      </c>
      <c r="Z52" s="64" t="str">
        <f t="shared" si="3"/>
        <v/>
      </c>
      <c r="AA52" s="64" t="str">
        <f t="shared" si="3"/>
        <v/>
      </c>
      <c r="AB52" s="64" t="str">
        <f t="shared" si="3"/>
        <v/>
      </c>
      <c r="AC52" s="64" t="str">
        <f t="shared" si="3"/>
        <v/>
      </c>
      <c r="AD52" s="64" t="str">
        <f t="shared" si="3"/>
        <v/>
      </c>
      <c r="AE52" s="64" t="str">
        <f t="shared" si="3"/>
        <v/>
      </c>
      <c r="AF52" s="64" t="str">
        <f t="shared" si="3"/>
        <v/>
      </c>
      <c r="AG52" s="64" t="str">
        <f t="shared" si="3"/>
        <v/>
      </c>
      <c r="AH52" s="64" t="str">
        <f t="shared" si="3"/>
        <v/>
      </c>
      <c r="AI52" s="64" t="str">
        <f t="shared" si="3"/>
        <v/>
      </c>
      <c r="AJ52" s="64" t="str">
        <f t="shared" si="3"/>
        <v/>
      </c>
      <c r="AK52" s="64" t="str">
        <f t="shared" si="3"/>
        <v/>
      </c>
      <c r="AL52" s="64" t="str">
        <f t="shared" si="3"/>
        <v/>
      </c>
      <c r="AM52" s="64" t="str">
        <f t="shared" si="3"/>
        <v/>
      </c>
      <c r="AN52" s="64" t="str">
        <f t="shared" si="3"/>
        <v/>
      </c>
      <c r="AO52" s="64" t="str">
        <f t="shared" si="3"/>
        <v/>
      </c>
      <c r="AP52" s="64" t="str">
        <f t="shared" si="3"/>
        <v/>
      </c>
      <c r="AQ52" s="65">
        <f>IFERROR(IF(B52&lt;&gt;"",AVERAGE(C52:AP52),""),"")</f>
        <v>82.046060625657034</v>
      </c>
    </row>
    <row r="53" spans="2:43" x14ac:dyDescent="0.25">
      <c r="B53" t="str">
        <f t="shared" ref="B53:B89" si="4">IF(B3&lt;&gt;"",B3,"")</f>
        <v>Produkty tej marki są najwyższej jakości</v>
      </c>
      <c r="C53" s="64">
        <f t="shared" ref="C53:C89" si="5">IF($B53&lt;&gt;"",IF(C$40&lt;&gt;"",C3/C$40*100,""),"")</f>
        <v>109.58904109589041</v>
      </c>
      <c r="D53" s="64">
        <f t="shared" ref="D53:S68" si="6">IF($B53&lt;&gt;"",IF(D$40&lt;&gt;"",SUBSTITUTE(D3,"-","0%")/D$40*100,""),"")</f>
        <v>105.06912442396315</v>
      </c>
      <c r="E53" s="64">
        <f t="shared" si="6"/>
        <v>104.9040511727079</v>
      </c>
      <c r="F53" s="64">
        <f t="shared" si="6"/>
        <v>103.97111913357402</v>
      </c>
      <c r="G53" s="64">
        <f t="shared" si="6"/>
        <v>112.49999999999997</v>
      </c>
      <c r="H53" s="64" t="str">
        <f t="shared" si="6"/>
        <v/>
      </c>
      <c r="I53" s="64" t="str">
        <f t="shared" si="6"/>
        <v/>
      </c>
      <c r="J53" s="64" t="str">
        <f t="shared" si="6"/>
        <v/>
      </c>
      <c r="K53" s="64" t="str">
        <f t="shared" si="6"/>
        <v/>
      </c>
      <c r="L53" s="64" t="str">
        <f t="shared" si="6"/>
        <v/>
      </c>
      <c r="M53" s="64" t="str">
        <f t="shared" si="6"/>
        <v/>
      </c>
      <c r="N53" s="64" t="str">
        <f t="shared" si="6"/>
        <v/>
      </c>
      <c r="O53" s="64" t="str">
        <f t="shared" si="6"/>
        <v/>
      </c>
      <c r="P53" s="64" t="str">
        <f t="shared" si="6"/>
        <v/>
      </c>
      <c r="Q53" s="64" t="str">
        <f t="shared" si="6"/>
        <v/>
      </c>
      <c r="R53" s="64" t="str">
        <f t="shared" si="6"/>
        <v/>
      </c>
      <c r="S53" s="64" t="str">
        <f t="shared" si="6"/>
        <v/>
      </c>
      <c r="T53" s="64" t="str">
        <f t="shared" si="3"/>
        <v/>
      </c>
      <c r="U53" s="64" t="str">
        <f t="shared" si="3"/>
        <v/>
      </c>
      <c r="V53" s="64" t="str">
        <f t="shared" si="3"/>
        <v/>
      </c>
      <c r="W53" s="64" t="str">
        <f t="shared" si="3"/>
        <v/>
      </c>
      <c r="X53" s="64" t="str">
        <f t="shared" si="3"/>
        <v/>
      </c>
      <c r="Y53" s="64" t="str">
        <f t="shared" si="3"/>
        <v/>
      </c>
      <c r="Z53" s="64" t="str">
        <f t="shared" si="3"/>
        <v/>
      </c>
      <c r="AA53" s="64" t="str">
        <f t="shared" si="3"/>
        <v/>
      </c>
      <c r="AB53" s="64" t="str">
        <f t="shared" si="3"/>
        <v/>
      </c>
      <c r="AC53" s="64" t="str">
        <f t="shared" si="3"/>
        <v/>
      </c>
      <c r="AD53" s="64" t="str">
        <f t="shared" si="3"/>
        <v/>
      </c>
      <c r="AE53" s="64" t="str">
        <f t="shared" si="3"/>
        <v/>
      </c>
      <c r="AF53" s="64" t="str">
        <f t="shared" si="3"/>
        <v/>
      </c>
      <c r="AG53" s="64" t="str">
        <f t="shared" si="3"/>
        <v/>
      </c>
      <c r="AH53" s="64" t="str">
        <f t="shared" si="3"/>
        <v/>
      </c>
      <c r="AI53" s="64" t="str">
        <f t="shared" si="3"/>
        <v/>
      </c>
      <c r="AJ53" s="64" t="str">
        <f t="shared" si="3"/>
        <v/>
      </c>
      <c r="AK53" s="64" t="str">
        <f t="shared" si="3"/>
        <v/>
      </c>
      <c r="AL53" s="64" t="str">
        <f t="shared" si="3"/>
        <v/>
      </c>
      <c r="AM53" s="64" t="str">
        <f t="shared" si="3"/>
        <v/>
      </c>
      <c r="AN53" s="64" t="str">
        <f t="shared" si="3"/>
        <v/>
      </c>
      <c r="AO53" s="64" t="str">
        <f t="shared" si="3"/>
        <v/>
      </c>
      <c r="AP53" s="64" t="str">
        <f t="shared" si="3"/>
        <v/>
      </c>
      <c r="AQ53" s="65">
        <f t="shared" ref="AQ53:AQ66" si="7">IF(B53&lt;&gt;"",AVERAGE(C53:AP53),"")</f>
        <v>107.20666716522707</v>
      </c>
    </row>
    <row r="54" spans="2:43" x14ac:dyDescent="0.25">
      <c r="B54" t="str">
        <f t="shared" si="4"/>
        <v>Produkty tej marki są naturalne</v>
      </c>
      <c r="C54" s="64">
        <f t="shared" si="5"/>
        <v>71.232876712328775</v>
      </c>
      <c r="D54" s="64">
        <f t="shared" si="6"/>
        <v>75.576036866359459</v>
      </c>
      <c r="E54" s="64">
        <f t="shared" si="3"/>
        <v>63.965884861407254</v>
      </c>
      <c r="F54" s="64">
        <f t="shared" si="3"/>
        <v>80.144404332129966</v>
      </c>
      <c r="G54" s="64">
        <f t="shared" si="3"/>
        <v>70.312499999999986</v>
      </c>
      <c r="H54" s="64" t="str">
        <f t="shared" si="3"/>
        <v/>
      </c>
      <c r="I54" s="64" t="str">
        <f t="shared" si="3"/>
        <v/>
      </c>
      <c r="J54" s="64" t="str">
        <f t="shared" si="3"/>
        <v/>
      </c>
      <c r="K54" s="64" t="str">
        <f t="shared" si="3"/>
        <v/>
      </c>
      <c r="L54" s="64" t="str">
        <f t="shared" si="3"/>
        <v/>
      </c>
      <c r="M54" s="64" t="str">
        <f t="shared" si="3"/>
        <v/>
      </c>
      <c r="N54" s="64" t="str">
        <f t="shared" si="3"/>
        <v/>
      </c>
      <c r="O54" s="64" t="str">
        <f t="shared" si="3"/>
        <v/>
      </c>
      <c r="P54" s="64" t="str">
        <f t="shared" si="3"/>
        <v/>
      </c>
      <c r="Q54" s="64" t="str">
        <f t="shared" si="3"/>
        <v/>
      </c>
      <c r="R54" s="64" t="str">
        <f t="shared" si="3"/>
        <v/>
      </c>
      <c r="S54" s="64" t="str">
        <f t="shared" si="3"/>
        <v/>
      </c>
      <c r="T54" s="64" t="str">
        <f t="shared" si="3"/>
        <v/>
      </c>
      <c r="U54" s="64" t="str">
        <f t="shared" si="3"/>
        <v/>
      </c>
      <c r="V54" s="64" t="str">
        <f t="shared" si="3"/>
        <v/>
      </c>
      <c r="W54" s="64" t="str">
        <f t="shared" si="3"/>
        <v/>
      </c>
      <c r="X54" s="64" t="str">
        <f t="shared" si="3"/>
        <v/>
      </c>
      <c r="Y54" s="64" t="str">
        <f t="shared" si="3"/>
        <v/>
      </c>
      <c r="Z54" s="64" t="str">
        <f t="shared" si="3"/>
        <v/>
      </c>
      <c r="AA54" s="64" t="str">
        <f t="shared" si="3"/>
        <v/>
      </c>
      <c r="AB54" s="64" t="str">
        <f t="shared" si="3"/>
        <v/>
      </c>
      <c r="AC54" s="64" t="str">
        <f t="shared" si="3"/>
        <v/>
      </c>
      <c r="AD54" s="64" t="str">
        <f t="shared" si="3"/>
        <v/>
      </c>
      <c r="AE54" s="64" t="str">
        <f t="shared" si="3"/>
        <v/>
      </c>
      <c r="AF54" s="64" t="str">
        <f t="shared" si="3"/>
        <v/>
      </c>
      <c r="AG54" s="64" t="str">
        <f t="shared" si="3"/>
        <v/>
      </c>
      <c r="AH54" s="64" t="str">
        <f t="shared" si="3"/>
        <v/>
      </c>
      <c r="AI54" s="64" t="str">
        <f t="shared" si="3"/>
        <v/>
      </c>
      <c r="AJ54" s="64" t="str">
        <f t="shared" si="3"/>
        <v/>
      </c>
      <c r="AK54" s="64" t="str">
        <f t="shared" si="3"/>
        <v/>
      </c>
      <c r="AL54" s="64" t="str">
        <f t="shared" si="3"/>
        <v/>
      </c>
      <c r="AM54" s="64" t="str">
        <f t="shared" si="3"/>
        <v/>
      </c>
      <c r="AN54" s="64" t="str">
        <f t="shared" si="3"/>
        <v/>
      </c>
      <c r="AO54" s="64" t="str">
        <f t="shared" si="3"/>
        <v/>
      </c>
      <c r="AP54" s="64" t="str">
        <f t="shared" si="3"/>
        <v/>
      </c>
      <c r="AQ54" s="65">
        <f t="shared" si="7"/>
        <v>72.246340554445098</v>
      </c>
    </row>
    <row r="55" spans="2:43" x14ac:dyDescent="0.25">
      <c r="B55" t="str">
        <f t="shared" si="4"/>
        <v>Produkty tej marki są warte swojej ceny</v>
      </c>
      <c r="C55" s="64">
        <f t="shared" si="5"/>
        <v>91.324200913242009</v>
      </c>
      <c r="D55" s="64">
        <f t="shared" si="6"/>
        <v>95.852534562212014</v>
      </c>
      <c r="E55" s="64">
        <f t="shared" si="3"/>
        <v>92.110874200426437</v>
      </c>
      <c r="F55" s="64">
        <f t="shared" si="3"/>
        <v>95.306859205776178</v>
      </c>
      <c r="G55" s="64">
        <f t="shared" si="3"/>
        <v>96.093749999999986</v>
      </c>
      <c r="H55" s="64" t="str">
        <f t="shared" si="3"/>
        <v/>
      </c>
      <c r="I55" s="64" t="str">
        <f t="shared" si="3"/>
        <v/>
      </c>
      <c r="J55" s="64" t="str">
        <f t="shared" si="3"/>
        <v/>
      </c>
      <c r="K55" s="64" t="str">
        <f t="shared" si="3"/>
        <v/>
      </c>
      <c r="L55" s="64" t="str">
        <f t="shared" si="3"/>
        <v/>
      </c>
      <c r="M55" s="64" t="str">
        <f t="shared" si="3"/>
        <v/>
      </c>
      <c r="N55" s="64" t="str">
        <f t="shared" si="3"/>
        <v/>
      </c>
      <c r="O55" s="64" t="str">
        <f t="shared" si="3"/>
        <v/>
      </c>
      <c r="P55" s="64" t="str">
        <f t="shared" si="3"/>
        <v/>
      </c>
      <c r="Q55" s="64" t="str">
        <f t="shared" si="3"/>
        <v/>
      </c>
      <c r="R55" s="64" t="str">
        <f t="shared" si="3"/>
        <v/>
      </c>
      <c r="S55" s="64" t="str">
        <f t="shared" si="3"/>
        <v/>
      </c>
      <c r="T55" s="64" t="str">
        <f t="shared" si="3"/>
        <v/>
      </c>
      <c r="U55" s="64" t="str">
        <f t="shared" si="3"/>
        <v/>
      </c>
      <c r="V55" s="64" t="str">
        <f t="shared" si="3"/>
        <v/>
      </c>
      <c r="W55" s="64" t="str">
        <f t="shared" si="3"/>
        <v/>
      </c>
      <c r="X55" s="64" t="str">
        <f t="shared" si="3"/>
        <v/>
      </c>
      <c r="Y55" s="64" t="str">
        <f t="shared" si="3"/>
        <v/>
      </c>
      <c r="Z55" s="64" t="str">
        <f t="shared" si="3"/>
        <v/>
      </c>
      <c r="AA55" s="64" t="str">
        <f t="shared" si="3"/>
        <v/>
      </c>
      <c r="AB55" s="64" t="str">
        <f t="shared" si="3"/>
        <v/>
      </c>
      <c r="AC55" s="64" t="str">
        <f t="shared" si="3"/>
        <v/>
      </c>
      <c r="AD55" s="64" t="str">
        <f t="shared" si="3"/>
        <v/>
      </c>
      <c r="AE55" s="64" t="str">
        <f t="shared" si="3"/>
        <v/>
      </c>
      <c r="AF55" s="64" t="str">
        <f t="shared" si="3"/>
        <v/>
      </c>
      <c r="AG55" s="64" t="str">
        <f t="shared" si="3"/>
        <v/>
      </c>
      <c r="AH55" s="64" t="str">
        <f t="shared" si="3"/>
        <v/>
      </c>
      <c r="AI55" s="64" t="str">
        <f t="shared" si="3"/>
        <v/>
      </c>
      <c r="AJ55" s="64" t="str">
        <f t="shared" si="3"/>
        <v/>
      </c>
      <c r="AK55" s="64" t="str">
        <f t="shared" si="3"/>
        <v/>
      </c>
      <c r="AL55" s="64" t="str">
        <f t="shared" si="3"/>
        <v/>
      </c>
      <c r="AM55" s="64" t="str">
        <f t="shared" si="3"/>
        <v/>
      </c>
      <c r="AN55" s="64" t="str">
        <f t="shared" si="3"/>
        <v/>
      </c>
      <c r="AO55" s="64" t="str">
        <f t="shared" si="3"/>
        <v/>
      </c>
      <c r="AP55" s="64" t="str">
        <f t="shared" si="3"/>
        <v/>
      </c>
      <c r="AQ55" s="65">
        <f t="shared" si="7"/>
        <v>94.137643776331316</v>
      </c>
    </row>
    <row r="56" spans="2:43" x14ac:dyDescent="0.25">
      <c r="B56" t="str">
        <f t="shared" si="4"/>
        <v>Produkty tej marki są wszędzie dostępne</v>
      </c>
      <c r="C56" s="64">
        <f t="shared" si="5"/>
        <v>113.24200913242008</v>
      </c>
      <c r="D56" s="64">
        <f t="shared" si="6"/>
        <v>117.97235023041478</v>
      </c>
      <c r="E56" s="64">
        <f t="shared" si="3"/>
        <v>202.13219616204694</v>
      </c>
      <c r="F56" s="64">
        <f t="shared" si="3"/>
        <v>119.13357400722025</v>
      </c>
      <c r="G56" s="64">
        <f t="shared" si="3"/>
        <v>145.3125</v>
      </c>
      <c r="H56" s="64" t="str">
        <f t="shared" si="3"/>
        <v/>
      </c>
      <c r="I56" s="64" t="str">
        <f t="shared" si="3"/>
        <v/>
      </c>
      <c r="J56" s="64" t="str">
        <f t="shared" si="3"/>
        <v/>
      </c>
      <c r="K56" s="64" t="str">
        <f t="shared" si="3"/>
        <v/>
      </c>
      <c r="L56" s="64" t="str">
        <f t="shared" si="3"/>
        <v/>
      </c>
      <c r="M56" s="64" t="str">
        <f t="shared" si="3"/>
        <v/>
      </c>
      <c r="N56" s="64" t="str">
        <f t="shared" si="3"/>
        <v/>
      </c>
      <c r="O56" s="64" t="str">
        <f t="shared" si="3"/>
        <v/>
      </c>
      <c r="P56" s="64" t="str">
        <f t="shared" si="3"/>
        <v/>
      </c>
      <c r="Q56" s="64" t="str">
        <f t="shared" si="3"/>
        <v/>
      </c>
      <c r="R56" s="64" t="str">
        <f t="shared" si="3"/>
        <v/>
      </c>
      <c r="S56" s="64" t="str">
        <f t="shared" si="3"/>
        <v/>
      </c>
      <c r="T56" s="64" t="str">
        <f t="shared" si="3"/>
        <v/>
      </c>
      <c r="U56" s="64" t="str">
        <f t="shared" si="3"/>
        <v/>
      </c>
      <c r="V56" s="64" t="str">
        <f t="shared" si="3"/>
        <v/>
      </c>
      <c r="W56" s="64" t="str">
        <f t="shared" si="3"/>
        <v/>
      </c>
      <c r="X56" s="64" t="str">
        <f t="shared" si="3"/>
        <v/>
      </c>
      <c r="Y56" s="64" t="str">
        <f t="shared" si="3"/>
        <v/>
      </c>
      <c r="Z56" s="64" t="str">
        <f t="shared" si="3"/>
        <v/>
      </c>
      <c r="AA56" s="64" t="str">
        <f t="shared" si="3"/>
        <v/>
      </c>
      <c r="AB56" s="64" t="str">
        <f t="shared" si="3"/>
        <v/>
      </c>
      <c r="AC56" s="64" t="str">
        <f t="shared" si="3"/>
        <v/>
      </c>
      <c r="AD56" s="64" t="str">
        <f t="shared" si="3"/>
        <v/>
      </c>
      <c r="AE56" s="64" t="str">
        <f t="shared" si="3"/>
        <v/>
      </c>
      <c r="AF56" s="64" t="str">
        <f t="shared" si="3"/>
        <v/>
      </c>
      <c r="AG56" s="64" t="str">
        <f t="shared" si="3"/>
        <v/>
      </c>
      <c r="AH56" s="64" t="str">
        <f t="shared" si="3"/>
        <v/>
      </c>
      <c r="AI56" s="64" t="str">
        <f t="shared" si="3"/>
        <v/>
      </c>
      <c r="AJ56" s="64" t="str">
        <f t="shared" si="3"/>
        <v/>
      </c>
      <c r="AK56" s="64" t="str">
        <f t="shared" si="3"/>
        <v/>
      </c>
      <c r="AL56" s="64" t="str">
        <f t="shared" si="3"/>
        <v/>
      </c>
      <c r="AM56" s="64" t="str">
        <f t="shared" si="3"/>
        <v/>
      </c>
      <c r="AN56" s="64" t="str">
        <f t="shared" si="3"/>
        <v/>
      </c>
      <c r="AO56" s="64" t="str">
        <f t="shared" si="3"/>
        <v/>
      </c>
      <c r="AP56" s="64" t="str">
        <f t="shared" si="3"/>
        <v/>
      </c>
      <c r="AQ56" s="65">
        <f t="shared" si="7"/>
        <v>139.55852590642039</v>
      </c>
    </row>
    <row r="57" spans="2:43" x14ac:dyDescent="0.25">
      <c r="B57" t="str">
        <f t="shared" si="4"/>
        <v>Produkty tej marki są wzorem dobrych produktów</v>
      </c>
      <c r="C57" s="64">
        <f t="shared" si="5"/>
        <v>100.45662100456623</v>
      </c>
      <c r="D57" s="64">
        <f t="shared" si="6"/>
        <v>99.539170506912484</v>
      </c>
      <c r="E57" s="64">
        <f t="shared" si="3"/>
        <v>84.434968017057571</v>
      </c>
      <c r="F57" s="64">
        <f t="shared" si="3"/>
        <v>88.808664259927809</v>
      </c>
      <c r="G57" s="64">
        <f t="shared" si="3"/>
        <v>86.718749999999986</v>
      </c>
      <c r="H57" s="64" t="str">
        <f t="shared" si="3"/>
        <v/>
      </c>
      <c r="I57" s="64" t="str">
        <f t="shared" si="3"/>
        <v/>
      </c>
      <c r="J57" s="64" t="str">
        <f t="shared" si="3"/>
        <v/>
      </c>
      <c r="K57" s="64" t="str">
        <f t="shared" si="3"/>
        <v/>
      </c>
      <c r="L57" s="64" t="str">
        <f t="shared" si="3"/>
        <v/>
      </c>
      <c r="M57" s="64" t="str">
        <f t="shared" si="3"/>
        <v/>
      </c>
      <c r="N57" s="64" t="str">
        <f t="shared" si="3"/>
        <v/>
      </c>
      <c r="O57" s="64" t="str">
        <f t="shared" si="3"/>
        <v/>
      </c>
      <c r="P57" s="64" t="str">
        <f t="shared" si="3"/>
        <v/>
      </c>
      <c r="Q57" s="64" t="str">
        <f t="shared" si="3"/>
        <v/>
      </c>
      <c r="R57" s="64" t="str">
        <f t="shared" si="3"/>
        <v/>
      </c>
      <c r="S57" s="64" t="str">
        <f t="shared" si="3"/>
        <v/>
      </c>
      <c r="T57" s="64" t="str">
        <f t="shared" si="3"/>
        <v/>
      </c>
      <c r="U57" s="64" t="str">
        <f t="shared" si="3"/>
        <v/>
      </c>
      <c r="V57" s="64" t="str">
        <f t="shared" si="3"/>
        <v/>
      </c>
      <c r="W57" s="64" t="str">
        <f t="shared" si="3"/>
        <v/>
      </c>
      <c r="X57" s="64" t="str">
        <f t="shared" si="3"/>
        <v/>
      </c>
      <c r="Y57" s="64" t="str">
        <f t="shared" si="3"/>
        <v/>
      </c>
      <c r="Z57" s="64" t="str">
        <f t="shared" si="3"/>
        <v/>
      </c>
      <c r="AA57" s="64" t="str">
        <f t="shared" si="3"/>
        <v/>
      </c>
      <c r="AB57" s="64" t="str">
        <f t="shared" si="3"/>
        <v/>
      </c>
      <c r="AC57" s="64" t="str">
        <f t="shared" si="3"/>
        <v/>
      </c>
      <c r="AD57" s="64" t="str">
        <f t="shared" si="3"/>
        <v/>
      </c>
      <c r="AE57" s="64" t="str">
        <f t="shared" si="3"/>
        <v/>
      </c>
      <c r="AF57" s="64" t="str">
        <f t="shared" si="3"/>
        <v/>
      </c>
      <c r="AG57" s="64" t="str">
        <f t="shared" si="3"/>
        <v/>
      </c>
      <c r="AH57" s="64" t="str">
        <f t="shared" si="3"/>
        <v/>
      </c>
      <c r="AI57" s="64" t="str">
        <f t="shared" si="3"/>
        <v/>
      </c>
      <c r="AJ57" s="64" t="str">
        <f t="shared" si="3"/>
        <v/>
      </c>
      <c r="AK57" s="64" t="str">
        <f t="shared" si="3"/>
        <v/>
      </c>
      <c r="AL57" s="64" t="str">
        <f t="shared" si="3"/>
        <v/>
      </c>
      <c r="AM57" s="64" t="str">
        <f t="shared" si="3"/>
        <v/>
      </c>
      <c r="AN57" s="64" t="str">
        <f t="shared" si="3"/>
        <v/>
      </c>
      <c r="AO57" s="64" t="str">
        <f t="shared" si="3"/>
        <v/>
      </c>
      <c r="AP57" s="64" t="str">
        <f t="shared" si="3"/>
        <v/>
      </c>
      <c r="AQ57" s="65">
        <f t="shared" si="7"/>
        <v>91.991634757692822</v>
      </c>
    </row>
    <row r="58" spans="2:43" x14ac:dyDescent="0.25">
      <c r="B58" t="str">
        <f t="shared" si="4"/>
        <v>Produkty tej marki świetnie smakują</v>
      </c>
      <c r="C58" s="64">
        <f t="shared" si="5"/>
        <v>115.06849315068493</v>
      </c>
      <c r="D58" s="64">
        <f t="shared" si="6"/>
        <v>116.12903225806454</v>
      </c>
      <c r="E58" s="64">
        <f t="shared" si="3"/>
        <v>112.57995735607678</v>
      </c>
      <c r="F58" s="64">
        <f t="shared" si="3"/>
        <v>97.472924187725638</v>
      </c>
      <c r="G58" s="64">
        <f t="shared" si="3"/>
        <v>112.49999999999997</v>
      </c>
      <c r="H58" s="64" t="str">
        <f t="shared" si="3"/>
        <v/>
      </c>
      <c r="I58" s="64" t="str">
        <f t="shared" si="3"/>
        <v/>
      </c>
      <c r="J58" s="64" t="str">
        <f t="shared" si="3"/>
        <v/>
      </c>
      <c r="K58" s="64" t="str">
        <f t="shared" si="3"/>
        <v/>
      </c>
      <c r="L58" s="64" t="str">
        <f t="shared" si="3"/>
        <v/>
      </c>
      <c r="M58" s="64" t="str">
        <f t="shared" si="3"/>
        <v/>
      </c>
      <c r="N58" s="64" t="str">
        <f t="shared" si="3"/>
        <v/>
      </c>
      <c r="O58" s="64" t="str">
        <f t="shared" si="3"/>
        <v/>
      </c>
      <c r="P58" s="64" t="str">
        <f t="shared" si="3"/>
        <v/>
      </c>
      <c r="Q58" s="64" t="str">
        <f t="shared" si="3"/>
        <v/>
      </c>
      <c r="R58" s="64" t="str">
        <f t="shared" si="3"/>
        <v/>
      </c>
      <c r="S58" s="64" t="str">
        <f t="shared" si="3"/>
        <v/>
      </c>
      <c r="T58" s="64" t="str">
        <f t="shared" si="3"/>
        <v/>
      </c>
      <c r="U58" s="64" t="str">
        <f t="shared" si="3"/>
        <v/>
      </c>
      <c r="V58" s="64" t="str">
        <f t="shared" si="3"/>
        <v/>
      </c>
      <c r="W58" s="64" t="str">
        <f t="shared" si="3"/>
        <v/>
      </c>
      <c r="X58" s="64" t="str">
        <f t="shared" si="3"/>
        <v/>
      </c>
      <c r="Y58" s="64" t="str">
        <f t="shared" si="3"/>
        <v/>
      </c>
      <c r="Z58" s="64" t="str">
        <f t="shared" si="3"/>
        <v/>
      </c>
      <c r="AA58" s="64" t="str">
        <f t="shared" si="3"/>
        <v/>
      </c>
      <c r="AB58" s="64" t="str">
        <f t="shared" si="3"/>
        <v/>
      </c>
      <c r="AC58" s="64" t="str">
        <f t="shared" si="3"/>
        <v/>
      </c>
      <c r="AD58" s="64" t="str">
        <f t="shared" si="3"/>
        <v/>
      </c>
      <c r="AE58" s="64" t="str">
        <f t="shared" si="3"/>
        <v/>
      </c>
      <c r="AF58" s="64" t="str">
        <f t="shared" si="3"/>
        <v/>
      </c>
      <c r="AG58" s="64" t="str">
        <f t="shared" si="3"/>
        <v/>
      </c>
      <c r="AH58" s="64" t="str">
        <f t="shared" si="3"/>
        <v/>
      </c>
      <c r="AI58" s="64" t="str">
        <f t="shared" si="3"/>
        <v/>
      </c>
      <c r="AJ58" s="64" t="str">
        <f t="shared" si="3"/>
        <v/>
      </c>
      <c r="AK58" s="64" t="str">
        <f t="shared" si="3"/>
        <v/>
      </c>
      <c r="AL58" s="64" t="str">
        <f t="shared" si="3"/>
        <v/>
      </c>
      <c r="AM58" s="64" t="str">
        <f t="shared" si="3"/>
        <v/>
      </c>
      <c r="AN58" s="64" t="str">
        <f t="shared" si="3"/>
        <v/>
      </c>
      <c r="AO58" s="64" t="str">
        <f t="shared" si="3"/>
        <v/>
      </c>
      <c r="AP58" s="64" t="str">
        <f t="shared" si="3"/>
        <v/>
      </c>
      <c r="AQ58" s="65">
        <f t="shared" si="7"/>
        <v>110.75008139051037</v>
      </c>
    </row>
    <row r="59" spans="2:43" x14ac:dyDescent="0.25">
      <c r="B59" t="str">
        <f t="shared" si="4"/>
        <v>To fajna marka</v>
      </c>
      <c r="C59" s="64">
        <f t="shared" si="5"/>
        <v>94.977168949771695</v>
      </c>
      <c r="D59" s="64">
        <f t="shared" si="6"/>
        <v>108.75576036866362</v>
      </c>
      <c r="E59" s="64">
        <f t="shared" si="3"/>
        <v>112.57995735607678</v>
      </c>
      <c r="F59" s="64">
        <f t="shared" si="3"/>
        <v>101.80505415162455</v>
      </c>
      <c r="G59" s="64">
        <f t="shared" si="3"/>
        <v>93.75</v>
      </c>
      <c r="H59" s="64" t="str">
        <f t="shared" si="3"/>
        <v/>
      </c>
      <c r="I59" s="64" t="str">
        <f t="shared" ref="E59:AT65" si="8">IF($B59&lt;&gt;"",IF(I$40&lt;&gt;"",SUBSTITUTE(I9,"-","0%")/I$40*100,""),"")</f>
        <v/>
      </c>
      <c r="J59" s="64" t="str">
        <f t="shared" si="8"/>
        <v/>
      </c>
      <c r="K59" s="64" t="str">
        <f t="shared" si="8"/>
        <v/>
      </c>
      <c r="L59" s="64" t="str">
        <f t="shared" si="8"/>
        <v/>
      </c>
      <c r="M59" s="64" t="str">
        <f t="shared" si="8"/>
        <v/>
      </c>
      <c r="N59" s="64" t="str">
        <f t="shared" si="8"/>
        <v/>
      </c>
      <c r="O59" s="64" t="str">
        <f t="shared" si="8"/>
        <v/>
      </c>
      <c r="P59" s="64" t="str">
        <f t="shared" si="8"/>
        <v/>
      </c>
      <c r="Q59" s="64" t="str">
        <f t="shared" si="8"/>
        <v/>
      </c>
      <c r="R59" s="64" t="str">
        <f t="shared" si="8"/>
        <v/>
      </c>
      <c r="S59" s="64" t="str">
        <f t="shared" si="8"/>
        <v/>
      </c>
      <c r="T59" s="64" t="str">
        <f t="shared" si="8"/>
        <v/>
      </c>
      <c r="U59" s="64" t="str">
        <f t="shared" si="8"/>
        <v/>
      </c>
      <c r="V59" s="64" t="str">
        <f t="shared" si="8"/>
        <v/>
      </c>
      <c r="W59" s="64" t="str">
        <f t="shared" si="8"/>
        <v/>
      </c>
      <c r="X59" s="64" t="str">
        <f t="shared" si="8"/>
        <v/>
      </c>
      <c r="Y59" s="64" t="str">
        <f t="shared" si="8"/>
        <v/>
      </c>
      <c r="Z59" s="64" t="str">
        <f t="shared" si="8"/>
        <v/>
      </c>
      <c r="AA59" s="64" t="str">
        <f t="shared" si="8"/>
        <v/>
      </c>
      <c r="AB59" s="64" t="str">
        <f t="shared" si="8"/>
        <v/>
      </c>
      <c r="AC59" s="64" t="str">
        <f t="shared" si="8"/>
        <v/>
      </c>
      <c r="AD59" s="64" t="str">
        <f t="shared" si="8"/>
        <v/>
      </c>
      <c r="AE59" s="64" t="str">
        <f t="shared" si="8"/>
        <v/>
      </c>
      <c r="AF59" s="64" t="str">
        <f t="shared" si="8"/>
        <v/>
      </c>
      <c r="AG59" s="64" t="str">
        <f t="shared" si="8"/>
        <v/>
      </c>
      <c r="AH59" s="64" t="str">
        <f t="shared" si="8"/>
        <v/>
      </c>
      <c r="AI59" s="64" t="str">
        <f t="shared" si="8"/>
        <v/>
      </c>
      <c r="AJ59" s="64" t="str">
        <f t="shared" si="8"/>
        <v/>
      </c>
      <c r="AK59" s="64" t="str">
        <f t="shared" si="8"/>
        <v/>
      </c>
      <c r="AL59" s="64" t="str">
        <f t="shared" si="8"/>
        <v/>
      </c>
      <c r="AM59" s="64" t="str">
        <f t="shared" si="8"/>
        <v/>
      </c>
      <c r="AN59" s="64" t="str">
        <f t="shared" si="8"/>
        <v/>
      </c>
      <c r="AO59" s="64" t="str">
        <f t="shared" si="8"/>
        <v/>
      </c>
      <c r="AP59" s="64" t="str">
        <f t="shared" si="8"/>
        <v/>
      </c>
      <c r="AQ59" s="65">
        <f t="shared" si="7"/>
        <v>102.37358816522733</v>
      </c>
    </row>
    <row r="60" spans="2:43" x14ac:dyDescent="0.25">
      <c r="B60" t="str">
        <f t="shared" si="4"/>
        <v>To marka z długą historią</v>
      </c>
      <c r="C60" s="64">
        <f t="shared" si="5"/>
        <v>118.72146118721463</v>
      </c>
      <c r="D60" s="64">
        <f t="shared" si="6"/>
        <v>86.63594470046084</v>
      </c>
      <c r="E60" s="64">
        <f t="shared" si="8"/>
        <v>58.848614072494676</v>
      </c>
      <c r="F60" s="64">
        <f t="shared" si="8"/>
        <v>103.97111913357402</v>
      </c>
      <c r="G60" s="64">
        <f t="shared" si="8"/>
        <v>98.437499999999986</v>
      </c>
      <c r="H60" s="64" t="str">
        <f t="shared" si="8"/>
        <v/>
      </c>
      <c r="I60" s="64" t="str">
        <f t="shared" si="8"/>
        <v/>
      </c>
      <c r="J60" s="64" t="str">
        <f t="shared" si="8"/>
        <v/>
      </c>
      <c r="K60" s="64" t="str">
        <f t="shared" si="8"/>
        <v/>
      </c>
      <c r="L60" s="64" t="str">
        <f t="shared" si="8"/>
        <v/>
      </c>
      <c r="M60" s="64" t="str">
        <f t="shared" si="8"/>
        <v/>
      </c>
      <c r="N60" s="64" t="str">
        <f t="shared" si="8"/>
        <v/>
      </c>
      <c r="O60" s="64" t="str">
        <f t="shared" si="8"/>
        <v/>
      </c>
      <c r="P60" s="64" t="str">
        <f t="shared" si="8"/>
        <v/>
      </c>
      <c r="Q60" s="64" t="str">
        <f t="shared" si="8"/>
        <v/>
      </c>
      <c r="R60" s="64" t="str">
        <f t="shared" si="8"/>
        <v/>
      </c>
      <c r="S60" s="64" t="str">
        <f t="shared" si="8"/>
        <v/>
      </c>
      <c r="T60" s="64" t="str">
        <f t="shared" si="8"/>
        <v/>
      </c>
      <c r="U60" s="64" t="str">
        <f t="shared" si="8"/>
        <v/>
      </c>
      <c r="V60" s="64" t="str">
        <f t="shared" si="8"/>
        <v/>
      </c>
      <c r="W60" s="64" t="str">
        <f t="shared" si="8"/>
        <v/>
      </c>
      <c r="X60" s="64" t="str">
        <f t="shared" si="8"/>
        <v/>
      </c>
      <c r="Y60" s="64" t="str">
        <f t="shared" si="8"/>
        <v/>
      </c>
      <c r="Z60" s="64" t="str">
        <f t="shared" si="8"/>
        <v/>
      </c>
      <c r="AA60" s="64" t="str">
        <f t="shared" si="8"/>
        <v/>
      </c>
      <c r="AB60" s="64" t="str">
        <f t="shared" si="8"/>
        <v/>
      </c>
      <c r="AC60" s="64" t="str">
        <f t="shared" si="8"/>
        <v/>
      </c>
      <c r="AD60" s="64" t="str">
        <f t="shared" si="8"/>
        <v/>
      </c>
      <c r="AE60" s="64" t="str">
        <f t="shared" si="8"/>
        <v/>
      </c>
      <c r="AF60" s="64" t="str">
        <f t="shared" si="8"/>
        <v/>
      </c>
      <c r="AG60" s="64" t="str">
        <f t="shared" si="8"/>
        <v/>
      </c>
      <c r="AH60" s="64" t="str">
        <f t="shared" si="8"/>
        <v/>
      </c>
      <c r="AI60" s="64" t="str">
        <f t="shared" si="8"/>
        <v/>
      </c>
      <c r="AJ60" s="64" t="str">
        <f t="shared" si="8"/>
        <v/>
      </c>
      <c r="AK60" s="64" t="str">
        <f t="shared" si="8"/>
        <v/>
      </c>
      <c r="AL60" s="64" t="str">
        <f t="shared" si="8"/>
        <v/>
      </c>
      <c r="AM60" s="64" t="str">
        <f t="shared" si="8"/>
        <v/>
      </c>
      <c r="AN60" s="64" t="str">
        <f t="shared" si="8"/>
        <v/>
      </c>
      <c r="AO60" s="64" t="str">
        <f t="shared" si="8"/>
        <v/>
      </c>
      <c r="AP60" s="64" t="str">
        <f t="shared" si="8"/>
        <v/>
      </c>
      <c r="AQ60" s="65">
        <f t="shared" si="7"/>
        <v>93.322927818748823</v>
      </c>
    </row>
    <row r="61" spans="2:43" x14ac:dyDescent="0.25">
      <c r="B61" t="str">
        <f t="shared" si="4"/>
        <v>To marka, która jest ekspertem w swojej dziedzinie</v>
      </c>
      <c r="C61" s="64">
        <f t="shared" si="5"/>
        <v>105.93607305936072</v>
      </c>
      <c r="D61" s="64">
        <f t="shared" si="6"/>
        <v>99.539170506912484</v>
      </c>
      <c r="E61" s="64">
        <f t="shared" si="8"/>
        <v>89.552238805970148</v>
      </c>
      <c r="F61" s="64">
        <f t="shared" si="8"/>
        <v>99.638989169675114</v>
      </c>
      <c r="G61" s="64">
        <f t="shared" si="8"/>
        <v>86.718749999999986</v>
      </c>
      <c r="H61" s="64" t="str">
        <f t="shared" si="8"/>
        <v/>
      </c>
      <c r="I61" s="64" t="str">
        <f t="shared" si="8"/>
        <v/>
      </c>
      <c r="J61" s="64" t="str">
        <f t="shared" si="8"/>
        <v/>
      </c>
      <c r="K61" s="64" t="str">
        <f t="shared" si="8"/>
        <v/>
      </c>
      <c r="L61" s="64" t="str">
        <f t="shared" si="8"/>
        <v/>
      </c>
      <c r="M61" s="64" t="str">
        <f t="shared" si="8"/>
        <v/>
      </c>
      <c r="N61" s="64" t="str">
        <f t="shared" si="8"/>
        <v/>
      </c>
      <c r="O61" s="64" t="str">
        <f t="shared" si="8"/>
        <v/>
      </c>
      <c r="P61" s="64" t="str">
        <f t="shared" si="8"/>
        <v/>
      </c>
      <c r="Q61" s="64" t="str">
        <f t="shared" si="8"/>
        <v/>
      </c>
      <c r="R61" s="64" t="str">
        <f t="shared" si="8"/>
        <v/>
      </c>
      <c r="S61" s="64" t="str">
        <f t="shared" si="8"/>
        <v/>
      </c>
      <c r="T61" s="64" t="str">
        <f t="shared" si="8"/>
        <v/>
      </c>
      <c r="U61" s="64" t="str">
        <f t="shared" si="8"/>
        <v/>
      </c>
      <c r="V61" s="64" t="str">
        <f t="shared" si="8"/>
        <v/>
      </c>
      <c r="W61" s="64" t="str">
        <f t="shared" si="8"/>
        <v/>
      </c>
      <c r="X61" s="64" t="str">
        <f t="shared" si="8"/>
        <v/>
      </c>
      <c r="Y61" s="64" t="str">
        <f t="shared" si="8"/>
        <v/>
      </c>
      <c r="Z61" s="64" t="str">
        <f t="shared" si="8"/>
        <v/>
      </c>
      <c r="AA61" s="64" t="str">
        <f t="shared" si="8"/>
        <v/>
      </c>
      <c r="AB61" s="64" t="str">
        <f t="shared" si="8"/>
        <v/>
      </c>
      <c r="AC61" s="64" t="str">
        <f t="shared" si="8"/>
        <v/>
      </c>
      <c r="AD61" s="64" t="str">
        <f t="shared" si="8"/>
        <v/>
      </c>
      <c r="AE61" s="64" t="str">
        <f t="shared" si="8"/>
        <v/>
      </c>
      <c r="AF61" s="64" t="str">
        <f t="shared" si="8"/>
        <v/>
      </c>
      <c r="AG61" s="64" t="str">
        <f t="shared" si="8"/>
        <v/>
      </c>
      <c r="AH61" s="64" t="str">
        <f t="shared" si="8"/>
        <v/>
      </c>
      <c r="AI61" s="64" t="str">
        <f t="shared" si="8"/>
        <v/>
      </c>
      <c r="AJ61" s="64" t="str">
        <f t="shared" si="8"/>
        <v/>
      </c>
      <c r="AK61" s="64" t="str">
        <f t="shared" si="8"/>
        <v/>
      </c>
      <c r="AL61" s="64" t="str">
        <f t="shared" si="8"/>
        <v/>
      </c>
      <c r="AM61" s="64" t="str">
        <f t="shared" si="8"/>
        <v/>
      </c>
      <c r="AN61" s="64" t="str">
        <f t="shared" si="8"/>
        <v/>
      </c>
      <c r="AO61" s="64" t="str">
        <f t="shared" si="8"/>
        <v/>
      </c>
      <c r="AP61" s="64" t="str">
        <f t="shared" si="8"/>
        <v/>
      </c>
      <c r="AQ61" s="65">
        <f t="shared" si="7"/>
        <v>96.277044308383694</v>
      </c>
    </row>
    <row r="62" spans="2:43" x14ac:dyDescent="0.25">
      <c r="B62" t="str">
        <f t="shared" si="4"/>
        <v>To marka, która ma szeroką ofertę produktów</v>
      </c>
      <c r="C62" s="64">
        <f t="shared" si="5"/>
        <v>104.10958904109589</v>
      </c>
      <c r="D62" s="64">
        <f t="shared" si="6"/>
        <v>110.59907834101385</v>
      </c>
      <c r="E62" s="64">
        <f t="shared" si="8"/>
        <v>97.228144989339029</v>
      </c>
      <c r="F62" s="64">
        <f t="shared" si="8"/>
        <v>129.96389891696751</v>
      </c>
      <c r="G62" s="64">
        <f t="shared" si="8"/>
        <v>126.5625</v>
      </c>
      <c r="H62" s="64" t="str">
        <f t="shared" si="8"/>
        <v/>
      </c>
      <c r="I62" s="64" t="str">
        <f t="shared" si="8"/>
        <v/>
      </c>
      <c r="J62" s="64" t="str">
        <f t="shared" si="8"/>
        <v/>
      </c>
      <c r="K62" s="64" t="str">
        <f t="shared" si="8"/>
        <v/>
      </c>
      <c r="L62" s="64" t="str">
        <f t="shared" si="8"/>
        <v/>
      </c>
      <c r="M62" s="64" t="str">
        <f t="shared" si="8"/>
        <v/>
      </c>
      <c r="N62" s="64" t="str">
        <f t="shared" si="8"/>
        <v/>
      </c>
      <c r="O62" s="64" t="str">
        <f t="shared" si="8"/>
        <v/>
      </c>
      <c r="P62" s="64" t="str">
        <f t="shared" si="8"/>
        <v/>
      </c>
      <c r="Q62" s="64" t="str">
        <f t="shared" si="8"/>
        <v/>
      </c>
      <c r="R62" s="64" t="str">
        <f t="shared" si="8"/>
        <v/>
      </c>
      <c r="S62" s="64" t="str">
        <f t="shared" si="8"/>
        <v/>
      </c>
      <c r="T62" s="64" t="str">
        <f t="shared" si="8"/>
        <v/>
      </c>
      <c r="U62" s="64" t="str">
        <f t="shared" si="8"/>
        <v/>
      </c>
      <c r="V62" s="64" t="str">
        <f t="shared" si="8"/>
        <v/>
      </c>
      <c r="W62" s="64" t="str">
        <f t="shared" si="8"/>
        <v/>
      </c>
      <c r="X62" s="64" t="str">
        <f t="shared" si="8"/>
        <v/>
      </c>
      <c r="Y62" s="64" t="str">
        <f t="shared" si="8"/>
        <v/>
      </c>
      <c r="Z62" s="64" t="str">
        <f t="shared" si="8"/>
        <v/>
      </c>
      <c r="AA62" s="64" t="str">
        <f t="shared" si="8"/>
        <v/>
      </c>
      <c r="AB62" s="64" t="str">
        <f t="shared" si="8"/>
        <v/>
      </c>
      <c r="AC62" s="64" t="str">
        <f t="shared" si="8"/>
        <v/>
      </c>
      <c r="AD62" s="64" t="str">
        <f t="shared" si="8"/>
        <v/>
      </c>
      <c r="AE62" s="64" t="str">
        <f t="shared" si="8"/>
        <v/>
      </c>
      <c r="AF62" s="64" t="str">
        <f t="shared" si="8"/>
        <v/>
      </c>
      <c r="AG62" s="64" t="str">
        <f t="shared" si="8"/>
        <v/>
      </c>
      <c r="AH62" s="64" t="str">
        <f t="shared" si="8"/>
        <v/>
      </c>
      <c r="AI62" s="64" t="str">
        <f t="shared" si="8"/>
        <v/>
      </c>
      <c r="AJ62" s="64" t="str">
        <f t="shared" si="8"/>
        <v/>
      </c>
      <c r="AK62" s="64" t="str">
        <f t="shared" si="8"/>
        <v/>
      </c>
      <c r="AL62" s="64" t="str">
        <f t="shared" si="8"/>
        <v/>
      </c>
      <c r="AM62" s="64" t="str">
        <f t="shared" si="8"/>
        <v/>
      </c>
      <c r="AN62" s="64" t="str">
        <f t="shared" si="8"/>
        <v/>
      </c>
      <c r="AO62" s="64" t="str">
        <f t="shared" si="8"/>
        <v/>
      </c>
      <c r="AP62" s="64" t="str">
        <f t="shared" si="8"/>
        <v/>
      </c>
      <c r="AQ62" s="65">
        <f t="shared" si="7"/>
        <v>113.69264225768327</v>
      </c>
    </row>
    <row r="63" spans="2:43" x14ac:dyDescent="0.25">
      <c r="B63" t="str">
        <f t="shared" si="4"/>
        <v>To marka, której ufam</v>
      </c>
      <c r="C63" s="64">
        <f t="shared" si="5"/>
        <v>93.150684931506859</v>
      </c>
      <c r="D63" s="64">
        <f t="shared" si="6"/>
        <v>101.3824884792627</v>
      </c>
      <c r="E63" s="64">
        <f t="shared" si="8"/>
        <v>89.552238805970148</v>
      </c>
      <c r="F63" s="64">
        <f t="shared" si="8"/>
        <v>101.80505415162455</v>
      </c>
      <c r="G63" s="64">
        <f t="shared" si="8"/>
        <v>96.093749999999986</v>
      </c>
      <c r="H63" s="64" t="str">
        <f t="shared" si="8"/>
        <v/>
      </c>
      <c r="I63" s="64" t="str">
        <f t="shared" si="8"/>
        <v/>
      </c>
      <c r="J63" s="64" t="str">
        <f t="shared" si="8"/>
        <v/>
      </c>
      <c r="K63" s="64" t="str">
        <f t="shared" si="8"/>
        <v/>
      </c>
      <c r="L63" s="64" t="str">
        <f t="shared" si="8"/>
        <v/>
      </c>
      <c r="M63" s="64" t="str">
        <f t="shared" si="8"/>
        <v/>
      </c>
      <c r="N63" s="64" t="str">
        <f t="shared" si="8"/>
        <v/>
      </c>
      <c r="O63" s="64" t="str">
        <f t="shared" si="8"/>
        <v/>
      </c>
      <c r="P63" s="64" t="str">
        <f t="shared" si="8"/>
        <v/>
      </c>
      <c r="Q63" s="64" t="str">
        <f t="shared" si="8"/>
        <v/>
      </c>
      <c r="R63" s="64" t="str">
        <f t="shared" si="8"/>
        <v/>
      </c>
      <c r="S63" s="64" t="str">
        <f t="shared" si="8"/>
        <v/>
      </c>
      <c r="T63" s="64" t="str">
        <f t="shared" si="8"/>
        <v/>
      </c>
      <c r="U63" s="64" t="str">
        <f t="shared" si="8"/>
        <v/>
      </c>
      <c r="V63" s="64" t="str">
        <f t="shared" si="8"/>
        <v/>
      </c>
      <c r="W63" s="64" t="str">
        <f t="shared" si="8"/>
        <v/>
      </c>
      <c r="X63" s="64" t="str">
        <f t="shared" si="8"/>
        <v/>
      </c>
      <c r="Y63" s="64" t="str">
        <f t="shared" si="8"/>
        <v/>
      </c>
      <c r="Z63" s="64" t="str">
        <f t="shared" si="8"/>
        <v/>
      </c>
      <c r="AA63" s="64" t="str">
        <f t="shared" si="8"/>
        <v/>
      </c>
      <c r="AB63" s="64" t="str">
        <f t="shared" si="8"/>
        <v/>
      </c>
      <c r="AC63" s="64" t="str">
        <f t="shared" si="8"/>
        <v/>
      </c>
      <c r="AD63" s="64" t="str">
        <f t="shared" si="8"/>
        <v/>
      </c>
      <c r="AE63" s="64" t="str">
        <f t="shared" si="8"/>
        <v/>
      </c>
      <c r="AF63" s="64" t="str">
        <f t="shared" si="8"/>
        <v/>
      </c>
      <c r="AG63" s="64" t="str">
        <f t="shared" si="8"/>
        <v/>
      </c>
      <c r="AH63" s="64" t="str">
        <f t="shared" si="8"/>
        <v/>
      </c>
      <c r="AI63" s="64" t="str">
        <f t="shared" si="8"/>
        <v/>
      </c>
      <c r="AJ63" s="64" t="str">
        <f t="shared" si="8"/>
        <v/>
      </c>
      <c r="AK63" s="64" t="str">
        <f t="shared" si="8"/>
        <v/>
      </c>
      <c r="AL63" s="64" t="str">
        <f t="shared" si="8"/>
        <v/>
      </c>
      <c r="AM63" s="64" t="str">
        <f t="shared" si="8"/>
        <v/>
      </c>
      <c r="AN63" s="64" t="str">
        <f t="shared" si="8"/>
        <v/>
      </c>
      <c r="AO63" s="64" t="str">
        <f t="shared" si="8"/>
        <v/>
      </c>
      <c r="AP63" s="64" t="str">
        <f t="shared" si="8"/>
        <v/>
      </c>
      <c r="AQ63" s="65">
        <f t="shared" si="7"/>
        <v>96.396843273672857</v>
      </c>
    </row>
    <row r="64" spans="2:43" x14ac:dyDescent="0.25">
      <c r="B64" t="str">
        <f t="shared" si="4"/>
        <v/>
      </c>
      <c r="C64" s="64" t="str">
        <f t="shared" si="5"/>
        <v/>
      </c>
      <c r="D64" s="64" t="str">
        <f t="shared" si="6"/>
        <v/>
      </c>
      <c r="E64" s="64" t="str">
        <f t="shared" si="8"/>
        <v/>
      </c>
      <c r="F64" s="64" t="str">
        <f t="shared" si="8"/>
        <v/>
      </c>
      <c r="G64" s="64" t="str">
        <f t="shared" si="8"/>
        <v/>
      </c>
      <c r="H64" s="64" t="str">
        <f t="shared" si="8"/>
        <v/>
      </c>
      <c r="I64" s="64" t="str">
        <f t="shared" si="8"/>
        <v/>
      </c>
      <c r="J64" s="64" t="str">
        <f t="shared" si="8"/>
        <v/>
      </c>
      <c r="K64" s="64" t="str">
        <f t="shared" si="8"/>
        <v/>
      </c>
      <c r="L64" s="64" t="str">
        <f t="shared" si="8"/>
        <v/>
      </c>
      <c r="M64" s="64" t="str">
        <f t="shared" si="8"/>
        <v/>
      </c>
      <c r="N64" s="64" t="str">
        <f t="shared" si="8"/>
        <v/>
      </c>
      <c r="O64" s="64" t="str">
        <f t="shared" si="8"/>
        <v/>
      </c>
      <c r="P64" s="64" t="str">
        <f t="shared" si="8"/>
        <v/>
      </c>
      <c r="Q64" s="64" t="str">
        <f t="shared" si="8"/>
        <v/>
      </c>
      <c r="R64" s="64" t="str">
        <f t="shared" si="8"/>
        <v/>
      </c>
      <c r="S64" s="64" t="str">
        <f t="shared" si="8"/>
        <v/>
      </c>
      <c r="T64" s="64" t="str">
        <f t="shared" si="8"/>
        <v/>
      </c>
      <c r="U64" s="64" t="str">
        <f t="shared" si="8"/>
        <v/>
      </c>
      <c r="V64" s="64" t="str">
        <f t="shared" si="8"/>
        <v/>
      </c>
      <c r="W64" s="64" t="str">
        <f t="shared" si="8"/>
        <v/>
      </c>
      <c r="X64" s="64" t="str">
        <f t="shared" si="8"/>
        <v/>
      </c>
      <c r="Y64" s="64" t="str">
        <f t="shared" si="8"/>
        <v/>
      </c>
      <c r="Z64" s="64" t="str">
        <f t="shared" si="8"/>
        <v/>
      </c>
      <c r="AA64" s="64" t="str">
        <f t="shared" si="8"/>
        <v/>
      </c>
      <c r="AB64" s="64" t="str">
        <f t="shared" si="8"/>
        <v/>
      </c>
      <c r="AC64" s="64" t="str">
        <f t="shared" si="8"/>
        <v/>
      </c>
      <c r="AD64" s="64" t="str">
        <f t="shared" si="8"/>
        <v/>
      </c>
      <c r="AE64" s="64" t="str">
        <f t="shared" si="8"/>
        <v/>
      </c>
      <c r="AF64" s="64" t="str">
        <f t="shared" si="8"/>
        <v/>
      </c>
      <c r="AG64" s="64" t="str">
        <f t="shared" si="8"/>
        <v/>
      </c>
      <c r="AH64" s="64" t="str">
        <f t="shared" si="8"/>
        <v/>
      </c>
      <c r="AI64" s="64" t="str">
        <f t="shared" si="8"/>
        <v/>
      </c>
      <c r="AJ64" s="64" t="str">
        <f t="shared" si="8"/>
        <v/>
      </c>
      <c r="AK64" s="64" t="str">
        <f t="shared" si="8"/>
        <v/>
      </c>
      <c r="AL64" s="64" t="str">
        <f t="shared" si="8"/>
        <v/>
      </c>
      <c r="AM64" s="64" t="str">
        <f t="shared" si="8"/>
        <v/>
      </c>
      <c r="AN64" s="64" t="str">
        <f t="shared" si="8"/>
        <v/>
      </c>
      <c r="AO64" s="64" t="str">
        <f t="shared" si="8"/>
        <v/>
      </c>
      <c r="AP64" s="64" t="str">
        <f t="shared" si="8"/>
        <v/>
      </c>
      <c r="AQ64" s="65" t="str">
        <f t="shared" si="7"/>
        <v/>
      </c>
    </row>
    <row r="65" spans="2:43" x14ac:dyDescent="0.25">
      <c r="B65" t="str">
        <f t="shared" si="4"/>
        <v/>
      </c>
      <c r="C65" s="64" t="str">
        <f t="shared" si="5"/>
        <v/>
      </c>
      <c r="D65" s="64" t="str">
        <f t="shared" si="6"/>
        <v/>
      </c>
      <c r="E65" s="64" t="str">
        <f t="shared" si="8"/>
        <v/>
      </c>
      <c r="F65" s="64" t="str">
        <f t="shared" si="8"/>
        <v/>
      </c>
      <c r="G65" s="64" t="str">
        <f t="shared" si="8"/>
        <v/>
      </c>
      <c r="H65" s="64" t="str">
        <f t="shared" si="8"/>
        <v/>
      </c>
      <c r="I65" s="64" t="str">
        <f t="shared" si="8"/>
        <v/>
      </c>
      <c r="J65" s="64" t="str">
        <f t="shared" si="8"/>
        <v/>
      </c>
      <c r="K65" s="64" t="str">
        <f t="shared" si="8"/>
        <v/>
      </c>
      <c r="L65" s="64" t="str">
        <f t="shared" si="8"/>
        <v/>
      </c>
      <c r="M65" s="64" t="str">
        <f t="shared" si="8"/>
        <v/>
      </c>
      <c r="N65" s="64" t="str">
        <f t="shared" si="8"/>
        <v/>
      </c>
      <c r="O65" s="64" t="str">
        <f t="shared" si="8"/>
        <v/>
      </c>
      <c r="P65" s="64" t="str">
        <f t="shared" si="8"/>
        <v/>
      </c>
      <c r="Q65" s="64" t="str">
        <f t="shared" si="8"/>
        <v/>
      </c>
      <c r="R65" s="64" t="str">
        <f t="shared" si="8"/>
        <v/>
      </c>
      <c r="S65" s="64" t="str">
        <f t="shared" si="8"/>
        <v/>
      </c>
      <c r="T65" s="64" t="str">
        <f t="shared" si="8"/>
        <v/>
      </c>
      <c r="U65" s="64" t="str">
        <f t="shared" si="8"/>
        <v/>
      </c>
      <c r="V65" s="64" t="str">
        <f t="shared" si="8"/>
        <v/>
      </c>
      <c r="W65" s="64" t="str">
        <f t="shared" si="8"/>
        <v/>
      </c>
      <c r="X65" s="64" t="str">
        <f t="shared" si="8"/>
        <v/>
      </c>
      <c r="Y65" s="64" t="str">
        <f t="shared" si="8"/>
        <v/>
      </c>
      <c r="Z65" s="64" t="str">
        <f t="shared" si="8"/>
        <v/>
      </c>
      <c r="AA65" s="64" t="str">
        <f t="shared" si="8"/>
        <v/>
      </c>
      <c r="AB65" s="64" t="str">
        <f t="shared" si="8"/>
        <v/>
      </c>
      <c r="AC65" s="64" t="str">
        <f t="shared" si="8"/>
        <v/>
      </c>
      <c r="AD65" s="64" t="str">
        <f t="shared" si="8"/>
        <v/>
      </c>
      <c r="AE65" s="64" t="str">
        <f t="shared" si="8"/>
        <v/>
      </c>
      <c r="AF65" s="64" t="str">
        <f t="shared" si="8"/>
        <v/>
      </c>
      <c r="AG65" s="64" t="str">
        <f t="shared" si="8"/>
        <v/>
      </c>
      <c r="AH65" s="64" t="str">
        <f t="shared" si="8"/>
        <v/>
      </c>
      <c r="AI65" s="64" t="str">
        <f t="shared" si="8"/>
        <v/>
      </c>
      <c r="AJ65" s="64" t="str">
        <f t="shared" ref="AJ65:BU65" si="9">IF($B65&lt;&gt;"",IF(AJ$40&lt;&gt;"",SUBSTITUTE(AJ15,"-","0%")/AJ$40*100,""),"")</f>
        <v/>
      </c>
      <c r="AK65" s="64" t="str">
        <f t="shared" si="9"/>
        <v/>
      </c>
      <c r="AL65" s="64" t="str">
        <f t="shared" si="9"/>
        <v/>
      </c>
      <c r="AM65" s="64" t="str">
        <f t="shared" si="9"/>
        <v/>
      </c>
      <c r="AN65" s="64" t="str">
        <f t="shared" si="9"/>
        <v/>
      </c>
      <c r="AO65" s="64" t="str">
        <f t="shared" si="9"/>
        <v/>
      </c>
      <c r="AP65" s="64" t="str">
        <f t="shared" si="9"/>
        <v/>
      </c>
      <c r="AQ65" s="65" t="str">
        <f t="shared" si="7"/>
        <v/>
      </c>
    </row>
    <row r="66" spans="2:43" x14ac:dyDescent="0.25">
      <c r="B66" t="str">
        <f t="shared" si="4"/>
        <v/>
      </c>
      <c r="C66" s="64" t="str">
        <f t="shared" si="5"/>
        <v/>
      </c>
      <c r="D66" s="64" t="str">
        <f t="shared" si="6"/>
        <v/>
      </c>
      <c r="E66" s="64" t="str">
        <f t="shared" si="6"/>
        <v/>
      </c>
      <c r="F66" s="64" t="str">
        <f t="shared" si="6"/>
        <v/>
      </c>
      <c r="G66" s="64" t="str">
        <f t="shared" si="6"/>
        <v/>
      </c>
      <c r="H66" s="64" t="str">
        <f t="shared" si="6"/>
        <v/>
      </c>
      <c r="I66" s="64" t="str">
        <f t="shared" si="6"/>
        <v/>
      </c>
      <c r="J66" s="64" t="str">
        <f t="shared" si="6"/>
        <v/>
      </c>
      <c r="K66" s="64" t="str">
        <f t="shared" si="6"/>
        <v/>
      </c>
      <c r="L66" s="64" t="str">
        <f t="shared" si="6"/>
        <v/>
      </c>
      <c r="M66" s="64" t="str">
        <f t="shared" si="6"/>
        <v/>
      </c>
      <c r="N66" s="64" t="str">
        <f t="shared" si="6"/>
        <v/>
      </c>
      <c r="O66" s="64" t="str">
        <f t="shared" si="6"/>
        <v/>
      </c>
      <c r="P66" s="64" t="str">
        <f t="shared" si="6"/>
        <v/>
      </c>
      <c r="Q66" s="64" t="str">
        <f t="shared" si="6"/>
        <v/>
      </c>
      <c r="R66" s="64" t="str">
        <f t="shared" si="6"/>
        <v/>
      </c>
      <c r="S66" s="64" t="str">
        <f t="shared" si="6"/>
        <v/>
      </c>
      <c r="T66" s="64" t="str">
        <f t="shared" ref="E66:BE73" si="10">IF($B66&lt;&gt;"",IF(T$40&lt;&gt;"",SUBSTITUTE(T16,"-","0%")/T$40*100,""),"")</f>
        <v/>
      </c>
      <c r="U66" s="64" t="str">
        <f t="shared" si="10"/>
        <v/>
      </c>
      <c r="V66" s="64" t="str">
        <f t="shared" si="10"/>
        <v/>
      </c>
      <c r="W66" s="64" t="str">
        <f t="shared" si="10"/>
        <v/>
      </c>
      <c r="X66" s="64" t="str">
        <f t="shared" si="10"/>
        <v/>
      </c>
      <c r="Y66" s="64" t="str">
        <f t="shared" si="10"/>
        <v/>
      </c>
      <c r="Z66" s="64" t="str">
        <f t="shared" si="10"/>
        <v/>
      </c>
      <c r="AA66" s="64" t="str">
        <f t="shared" si="10"/>
        <v/>
      </c>
      <c r="AB66" s="64" t="str">
        <f t="shared" si="10"/>
        <v/>
      </c>
      <c r="AC66" s="64" t="str">
        <f t="shared" si="10"/>
        <v/>
      </c>
      <c r="AD66" s="64" t="str">
        <f t="shared" si="10"/>
        <v/>
      </c>
      <c r="AE66" s="64" t="str">
        <f t="shared" si="10"/>
        <v/>
      </c>
      <c r="AF66" s="64" t="str">
        <f t="shared" si="10"/>
        <v/>
      </c>
      <c r="AG66" s="64" t="str">
        <f t="shared" si="10"/>
        <v/>
      </c>
      <c r="AH66" s="64" t="str">
        <f t="shared" si="10"/>
        <v/>
      </c>
      <c r="AI66" s="64" t="str">
        <f t="shared" si="10"/>
        <v/>
      </c>
      <c r="AJ66" s="64" t="str">
        <f t="shared" si="10"/>
        <v/>
      </c>
      <c r="AK66" s="64" t="str">
        <f t="shared" si="10"/>
        <v/>
      </c>
      <c r="AL66" s="64" t="str">
        <f t="shared" si="10"/>
        <v/>
      </c>
      <c r="AM66" s="64" t="str">
        <f t="shared" si="10"/>
        <v/>
      </c>
      <c r="AN66" s="64" t="str">
        <f t="shared" si="10"/>
        <v/>
      </c>
      <c r="AO66" s="64" t="str">
        <f t="shared" si="10"/>
        <v/>
      </c>
      <c r="AP66" s="64" t="str">
        <f t="shared" si="10"/>
        <v/>
      </c>
      <c r="AQ66" s="65" t="str">
        <f t="shared" si="7"/>
        <v/>
      </c>
    </row>
    <row r="67" spans="2:43" x14ac:dyDescent="0.25">
      <c r="B67" t="str">
        <f t="shared" si="4"/>
        <v/>
      </c>
      <c r="C67" s="64" t="str">
        <f t="shared" si="5"/>
        <v/>
      </c>
      <c r="D67" s="64" t="str">
        <f t="shared" si="6"/>
        <v/>
      </c>
      <c r="E67" s="64" t="str">
        <f t="shared" si="10"/>
        <v/>
      </c>
      <c r="F67" s="64" t="str">
        <f t="shared" si="10"/>
        <v/>
      </c>
      <c r="G67" s="64" t="str">
        <f t="shared" si="10"/>
        <v/>
      </c>
      <c r="H67" s="64" t="str">
        <f t="shared" si="10"/>
        <v/>
      </c>
      <c r="I67" s="64" t="str">
        <f t="shared" si="10"/>
        <v/>
      </c>
      <c r="J67" s="64" t="str">
        <f t="shared" si="10"/>
        <v/>
      </c>
      <c r="K67" s="64" t="str">
        <f t="shared" si="10"/>
        <v/>
      </c>
      <c r="L67" s="64" t="str">
        <f t="shared" si="10"/>
        <v/>
      </c>
      <c r="M67" s="64" t="str">
        <f t="shared" si="10"/>
        <v/>
      </c>
      <c r="N67" s="64" t="str">
        <f t="shared" si="10"/>
        <v/>
      </c>
      <c r="O67" s="64" t="str">
        <f t="shared" si="10"/>
        <v/>
      </c>
      <c r="P67" s="64" t="str">
        <f t="shared" si="10"/>
        <v/>
      </c>
      <c r="Q67" s="64" t="str">
        <f t="shared" si="10"/>
        <v/>
      </c>
      <c r="R67" s="64" t="str">
        <f t="shared" si="10"/>
        <v/>
      </c>
      <c r="S67" s="64" t="str">
        <f t="shared" si="10"/>
        <v/>
      </c>
      <c r="T67" s="64" t="str">
        <f t="shared" si="10"/>
        <v/>
      </c>
      <c r="U67" s="64" t="str">
        <f t="shared" si="10"/>
        <v/>
      </c>
      <c r="V67" s="64" t="str">
        <f t="shared" si="10"/>
        <v/>
      </c>
      <c r="W67" s="64" t="str">
        <f t="shared" si="10"/>
        <v/>
      </c>
      <c r="X67" s="64" t="str">
        <f t="shared" si="10"/>
        <v/>
      </c>
      <c r="Y67" s="64" t="str">
        <f t="shared" si="10"/>
        <v/>
      </c>
      <c r="Z67" s="64" t="str">
        <f t="shared" si="10"/>
        <v/>
      </c>
      <c r="AA67" s="64" t="str">
        <f t="shared" si="10"/>
        <v/>
      </c>
      <c r="AB67" s="64" t="str">
        <f t="shared" si="10"/>
        <v/>
      </c>
      <c r="AC67" s="64" t="str">
        <f t="shared" si="10"/>
        <v/>
      </c>
      <c r="AD67" s="64" t="str">
        <f t="shared" si="10"/>
        <v/>
      </c>
      <c r="AE67" s="64" t="str">
        <f t="shared" si="10"/>
        <v/>
      </c>
      <c r="AF67" s="64" t="str">
        <f t="shared" si="10"/>
        <v/>
      </c>
      <c r="AG67" s="64" t="str">
        <f t="shared" si="10"/>
        <v/>
      </c>
      <c r="AH67" s="64" t="str">
        <f t="shared" si="10"/>
        <v/>
      </c>
      <c r="AI67" s="64" t="str">
        <f t="shared" si="10"/>
        <v/>
      </c>
      <c r="AJ67" s="64" t="str">
        <f t="shared" si="10"/>
        <v/>
      </c>
      <c r="AK67" s="64" t="str">
        <f t="shared" si="10"/>
        <v/>
      </c>
      <c r="AL67" s="64" t="str">
        <f t="shared" si="10"/>
        <v/>
      </c>
      <c r="AM67" s="64" t="str">
        <f t="shared" si="10"/>
        <v/>
      </c>
      <c r="AN67" s="64" t="str">
        <f t="shared" si="10"/>
        <v/>
      </c>
      <c r="AO67" s="64" t="str">
        <f t="shared" si="10"/>
        <v/>
      </c>
      <c r="AP67" s="64" t="str">
        <f t="shared" si="10"/>
        <v/>
      </c>
      <c r="AQ67" s="65" t="str">
        <f>IF(B67&lt;&gt;"",AVERAGE(C67:AP67),"")</f>
        <v/>
      </c>
    </row>
    <row r="68" spans="2:43" x14ac:dyDescent="0.25">
      <c r="B68" t="str">
        <f t="shared" si="4"/>
        <v/>
      </c>
      <c r="C68" s="64" t="str">
        <f t="shared" si="5"/>
        <v/>
      </c>
      <c r="D68" s="64" t="str">
        <f t="shared" si="6"/>
        <v/>
      </c>
      <c r="E68" s="64" t="str">
        <f t="shared" si="10"/>
        <v/>
      </c>
      <c r="F68" s="64" t="str">
        <f t="shared" si="10"/>
        <v/>
      </c>
      <c r="G68" s="64" t="str">
        <f t="shared" si="10"/>
        <v/>
      </c>
      <c r="H68" s="64" t="str">
        <f t="shared" si="10"/>
        <v/>
      </c>
      <c r="I68" s="64" t="str">
        <f t="shared" si="10"/>
        <v/>
      </c>
      <c r="J68" s="64" t="str">
        <f t="shared" si="10"/>
        <v/>
      </c>
      <c r="K68" s="64" t="str">
        <f t="shared" si="10"/>
        <v/>
      </c>
      <c r="L68" s="64" t="str">
        <f t="shared" si="10"/>
        <v/>
      </c>
      <c r="M68" s="64" t="str">
        <f t="shared" si="10"/>
        <v/>
      </c>
      <c r="N68" s="64" t="str">
        <f t="shared" si="10"/>
        <v/>
      </c>
      <c r="O68" s="64" t="str">
        <f t="shared" si="10"/>
        <v/>
      </c>
      <c r="P68" s="64" t="str">
        <f t="shared" si="10"/>
        <v/>
      </c>
      <c r="Q68" s="64" t="str">
        <f t="shared" si="10"/>
        <v/>
      </c>
      <c r="R68" s="64" t="str">
        <f t="shared" si="10"/>
        <v/>
      </c>
      <c r="S68" s="64" t="str">
        <f t="shared" si="10"/>
        <v/>
      </c>
      <c r="T68" s="64" t="str">
        <f t="shared" si="10"/>
        <v/>
      </c>
      <c r="U68" s="64" t="str">
        <f t="shared" si="10"/>
        <v/>
      </c>
      <c r="V68" s="64" t="str">
        <f t="shared" si="10"/>
        <v/>
      </c>
      <c r="W68" s="64" t="str">
        <f t="shared" si="10"/>
        <v/>
      </c>
      <c r="X68" s="64" t="str">
        <f t="shared" si="10"/>
        <v/>
      </c>
      <c r="Y68" s="64" t="str">
        <f t="shared" si="10"/>
        <v/>
      </c>
      <c r="Z68" s="64" t="str">
        <f t="shared" si="10"/>
        <v/>
      </c>
      <c r="AA68" s="64" t="str">
        <f t="shared" si="10"/>
        <v/>
      </c>
      <c r="AB68" s="64" t="str">
        <f t="shared" si="10"/>
        <v/>
      </c>
      <c r="AC68" s="64" t="str">
        <f t="shared" si="10"/>
        <v/>
      </c>
      <c r="AD68" s="64" t="str">
        <f t="shared" si="10"/>
        <v/>
      </c>
      <c r="AE68" s="64" t="str">
        <f t="shared" si="10"/>
        <v/>
      </c>
      <c r="AF68" s="64" t="str">
        <f t="shared" si="10"/>
        <v/>
      </c>
      <c r="AG68" s="64" t="str">
        <f t="shared" si="10"/>
        <v/>
      </c>
      <c r="AH68" s="64" t="str">
        <f t="shared" si="10"/>
        <v/>
      </c>
      <c r="AI68" s="64" t="str">
        <f t="shared" si="10"/>
        <v/>
      </c>
      <c r="AJ68" s="64" t="str">
        <f t="shared" si="10"/>
        <v/>
      </c>
      <c r="AK68" s="64" t="str">
        <f t="shared" si="10"/>
        <v/>
      </c>
      <c r="AL68" s="64" t="str">
        <f t="shared" si="10"/>
        <v/>
      </c>
      <c r="AM68" s="64" t="str">
        <f t="shared" si="10"/>
        <v/>
      </c>
      <c r="AN68" s="64" t="str">
        <f t="shared" si="10"/>
        <v/>
      </c>
      <c r="AO68" s="64" t="str">
        <f t="shared" si="10"/>
        <v/>
      </c>
      <c r="AP68" s="64" t="str">
        <f t="shared" si="10"/>
        <v/>
      </c>
      <c r="AQ68" s="65" t="str">
        <f t="shared" ref="AQ68:AQ89" si="11">IF(B68&lt;&gt;"",AVERAGE(C68:AP68),"")</f>
        <v/>
      </c>
    </row>
    <row r="69" spans="2:43" x14ac:dyDescent="0.25">
      <c r="B69" t="str">
        <f t="shared" si="4"/>
        <v/>
      </c>
      <c r="C69" s="64" t="str">
        <f t="shared" si="5"/>
        <v/>
      </c>
      <c r="D69" s="64" t="str">
        <f t="shared" ref="D69:S84" si="12">IF($B69&lt;&gt;"",IF(D$40&lt;&gt;"",SUBSTITUTE(D19,"-","0%")/D$40*100,""),"")</f>
        <v/>
      </c>
      <c r="E69" s="64" t="str">
        <f t="shared" si="10"/>
        <v/>
      </c>
      <c r="F69" s="64" t="str">
        <f t="shared" si="10"/>
        <v/>
      </c>
      <c r="G69" s="64" t="str">
        <f t="shared" si="10"/>
        <v/>
      </c>
      <c r="H69" s="64" t="str">
        <f t="shared" si="10"/>
        <v/>
      </c>
      <c r="I69" s="64" t="str">
        <f t="shared" si="10"/>
        <v/>
      </c>
      <c r="J69" s="64" t="str">
        <f t="shared" si="10"/>
        <v/>
      </c>
      <c r="K69" s="64" t="str">
        <f t="shared" si="10"/>
        <v/>
      </c>
      <c r="L69" s="64" t="str">
        <f t="shared" si="10"/>
        <v/>
      </c>
      <c r="M69" s="64" t="str">
        <f t="shared" si="10"/>
        <v/>
      </c>
      <c r="N69" s="64" t="str">
        <f t="shared" si="10"/>
        <v/>
      </c>
      <c r="O69" s="64" t="str">
        <f t="shared" si="10"/>
        <v/>
      </c>
      <c r="P69" s="64" t="str">
        <f t="shared" si="10"/>
        <v/>
      </c>
      <c r="Q69" s="64" t="str">
        <f t="shared" si="10"/>
        <v/>
      </c>
      <c r="R69" s="64" t="str">
        <f t="shared" si="10"/>
        <v/>
      </c>
      <c r="S69" s="64" t="str">
        <f t="shared" si="10"/>
        <v/>
      </c>
      <c r="T69" s="64" t="str">
        <f t="shared" si="10"/>
        <v/>
      </c>
      <c r="U69" s="64" t="str">
        <f t="shared" si="10"/>
        <v/>
      </c>
      <c r="V69" s="64" t="str">
        <f t="shared" si="10"/>
        <v/>
      </c>
      <c r="W69" s="64" t="str">
        <f t="shared" si="10"/>
        <v/>
      </c>
      <c r="X69" s="64" t="str">
        <f t="shared" si="10"/>
        <v/>
      </c>
      <c r="Y69" s="64" t="str">
        <f t="shared" si="10"/>
        <v/>
      </c>
      <c r="Z69" s="64" t="str">
        <f t="shared" si="10"/>
        <v/>
      </c>
      <c r="AA69" s="64" t="str">
        <f t="shared" si="10"/>
        <v/>
      </c>
      <c r="AB69" s="64" t="str">
        <f t="shared" si="10"/>
        <v/>
      </c>
      <c r="AC69" s="64" t="str">
        <f t="shared" si="10"/>
        <v/>
      </c>
      <c r="AD69" s="64" t="str">
        <f t="shared" si="10"/>
        <v/>
      </c>
      <c r="AE69" s="64" t="str">
        <f t="shared" si="10"/>
        <v/>
      </c>
      <c r="AF69" s="64" t="str">
        <f t="shared" si="10"/>
        <v/>
      </c>
      <c r="AG69" s="64" t="str">
        <f t="shared" si="10"/>
        <v/>
      </c>
      <c r="AH69" s="64" t="str">
        <f t="shared" si="10"/>
        <v/>
      </c>
      <c r="AI69" s="64" t="str">
        <f t="shared" si="10"/>
        <v/>
      </c>
      <c r="AJ69" s="64" t="str">
        <f t="shared" si="10"/>
        <v/>
      </c>
      <c r="AK69" s="64" t="str">
        <f t="shared" si="10"/>
        <v/>
      </c>
      <c r="AL69" s="64" t="str">
        <f t="shared" si="10"/>
        <v/>
      </c>
      <c r="AM69" s="64" t="str">
        <f t="shared" si="10"/>
        <v/>
      </c>
      <c r="AN69" s="64" t="str">
        <f t="shared" si="10"/>
        <v/>
      </c>
      <c r="AO69" s="64" t="str">
        <f t="shared" si="10"/>
        <v/>
      </c>
      <c r="AP69" s="64" t="str">
        <f t="shared" si="10"/>
        <v/>
      </c>
      <c r="AQ69" s="65" t="str">
        <f t="shared" si="11"/>
        <v/>
      </c>
    </row>
    <row r="70" spans="2:43" x14ac:dyDescent="0.25">
      <c r="B70" t="str">
        <f t="shared" si="4"/>
        <v/>
      </c>
      <c r="C70" s="64" t="str">
        <f t="shared" si="5"/>
        <v/>
      </c>
      <c r="D70" s="64" t="str">
        <f t="shared" si="12"/>
        <v/>
      </c>
      <c r="E70" s="64" t="str">
        <f t="shared" si="10"/>
        <v/>
      </c>
      <c r="F70" s="64" t="str">
        <f t="shared" si="10"/>
        <v/>
      </c>
      <c r="G70" s="64" t="str">
        <f t="shared" si="10"/>
        <v/>
      </c>
      <c r="H70" s="64" t="str">
        <f t="shared" si="10"/>
        <v/>
      </c>
      <c r="I70" s="64" t="str">
        <f t="shared" si="10"/>
        <v/>
      </c>
      <c r="J70" s="64" t="str">
        <f t="shared" si="10"/>
        <v/>
      </c>
      <c r="K70" s="64" t="str">
        <f t="shared" si="10"/>
        <v/>
      </c>
      <c r="L70" s="64" t="str">
        <f t="shared" si="10"/>
        <v/>
      </c>
      <c r="M70" s="64" t="str">
        <f t="shared" si="10"/>
        <v/>
      </c>
      <c r="N70" s="64" t="str">
        <f t="shared" si="10"/>
        <v/>
      </c>
      <c r="O70" s="64" t="str">
        <f t="shared" si="10"/>
        <v/>
      </c>
      <c r="P70" s="64" t="str">
        <f t="shared" si="10"/>
        <v/>
      </c>
      <c r="Q70" s="64" t="str">
        <f t="shared" si="10"/>
        <v/>
      </c>
      <c r="R70" s="64" t="str">
        <f t="shared" si="10"/>
        <v/>
      </c>
      <c r="S70" s="64" t="str">
        <f t="shared" si="10"/>
        <v/>
      </c>
      <c r="T70" s="64" t="str">
        <f t="shared" si="10"/>
        <v/>
      </c>
      <c r="U70" s="64" t="str">
        <f t="shared" si="10"/>
        <v/>
      </c>
      <c r="V70" s="64" t="str">
        <f t="shared" si="10"/>
        <v/>
      </c>
      <c r="W70" s="64" t="str">
        <f t="shared" si="10"/>
        <v/>
      </c>
      <c r="X70" s="64" t="str">
        <f t="shared" si="10"/>
        <v/>
      </c>
      <c r="Y70" s="64" t="str">
        <f t="shared" si="10"/>
        <v/>
      </c>
      <c r="Z70" s="64" t="str">
        <f t="shared" si="10"/>
        <v/>
      </c>
      <c r="AA70" s="64" t="str">
        <f t="shared" si="10"/>
        <v/>
      </c>
      <c r="AB70" s="64" t="str">
        <f t="shared" si="10"/>
        <v/>
      </c>
      <c r="AC70" s="64" t="str">
        <f t="shared" si="10"/>
        <v/>
      </c>
      <c r="AD70" s="64" t="str">
        <f t="shared" si="10"/>
        <v/>
      </c>
      <c r="AE70" s="64" t="str">
        <f t="shared" si="10"/>
        <v/>
      </c>
      <c r="AF70" s="64" t="str">
        <f t="shared" si="10"/>
        <v/>
      </c>
      <c r="AG70" s="64" t="str">
        <f t="shared" si="10"/>
        <v/>
      </c>
      <c r="AH70" s="64" t="str">
        <f t="shared" si="10"/>
        <v/>
      </c>
      <c r="AI70" s="64" t="str">
        <f t="shared" si="10"/>
        <v/>
      </c>
      <c r="AJ70" s="64" t="str">
        <f t="shared" si="10"/>
        <v/>
      </c>
      <c r="AK70" s="64" t="str">
        <f t="shared" si="10"/>
        <v/>
      </c>
      <c r="AL70" s="64" t="str">
        <f t="shared" si="10"/>
        <v/>
      </c>
      <c r="AM70" s="64" t="str">
        <f t="shared" si="10"/>
        <v/>
      </c>
      <c r="AN70" s="64" t="str">
        <f t="shared" si="10"/>
        <v/>
      </c>
      <c r="AO70" s="64" t="str">
        <f t="shared" si="10"/>
        <v/>
      </c>
      <c r="AP70" s="64" t="str">
        <f t="shared" si="10"/>
        <v/>
      </c>
      <c r="AQ70" s="65" t="str">
        <f t="shared" si="11"/>
        <v/>
      </c>
    </row>
    <row r="71" spans="2:43" x14ac:dyDescent="0.25">
      <c r="B71" t="str">
        <f t="shared" si="4"/>
        <v/>
      </c>
      <c r="C71" s="64" t="str">
        <f t="shared" si="5"/>
        <v/>
      </c>
      <c r="D71" s="64" t="str">
        <f t="shared" si="12"/>
        <v/>
      </c>
      <c r="E71" s="64" t="str">
        <f t="shared" si="10"/>
        <v/>
      </c>
      <c r="F71" s="64" t="str">
        <f t="shared" si="10"/>
        <v/>
      </c>
      <c r="G71" s="64" t="str">
        <f t="shared" si="10"/>
        <v/>
      </c>
      <c r="H71" s="64" t="str">
        <f t="shared" si="10"/>
        <v/>
      </c>
      <c r="I71" s="64" t="str">
        <f t="shared" si="10"/>
        <v/>
      </c>
      <c r="J71" s="64" t="str">
        <f t="shared" si="10"/>
        <v/>
      </c>
      <c r="K71" s="64" t="str">
        <f t="shared" si="10"/>
        <v/>
      </c>
      <c r="L71" s="64" t="str">
        <f t="shared" si="10"/>
        <v/>
      </c>
      <c r="M71" s="64" t="str">
        <f t="shared" si="10"/>
        <v/>
      </c>
      <c r="N71" s="64" t="str">
        <f t="shared" si="10"/>
        <v/>
      </c>
      <c r="O71" s="64" t="str">
        <f t="shared" si="10"/>
        <v/>
      </c>
      <c r="P71" s="64" t="str">
        <f t="shared" si="10"/>
        <v/>
      </c>
      <c r="Q71" s="64" t="str">
        <f t="shared" si="10"/>
        <v/>
      </c>
      <c r="R71" s="64" t="str">
        <f t="shared" si="10"/>
        <v/>
      </c>
      <c r="S71" s="64" t="str">
        <f t="shared" si="10"/>
        <v/>
      </c>
      <c r="T71" s="64" t="str">
        <f t="shared" si="10"/>
        <v/>
      </c>
      <c r="U71" s="64" t="str">
        <f t="shared" si="10"/>
        <v/>
      </c>
      <c r="V71" s="64" t="str">
        <f t="shared" si="10"/>
        <v/>
      </c>
      <c r="W71" s="64" t="str">
        <f t="shared" si="10"/>
        <v/>
      </c>
      <c r="X71" s="64" t="str">
        <f t="shared" si="10"/>
        <v/>
      </c>
      <c r="Y71" s="64" t="str">
        <f t="shared" si="10"/>
        <v/>
      </c>
      <c r="Z71" s="64" t="str">
        <f t="shared" si="10"/>
        <v/>
      </c>
      <c r="AA71" s="64" t="str">
        <f t="shared" si="10"/>
        <v/>
      </c>
      <c r="AB71" s="64" t="str">
        <f t="shared" si="10"/>
        <v/>
      </c>
      <c r="AC71" s="64" t="str">
        <f t="shared" si="10"/>
        <v/>
      </c>
      <c r="AD71" s="64" t="str">
        <f t="shared" si="10"/>
        <v/>
      </c>
      <c r="AE71" s="64" t="str">
        <f t="shared" si="10"/>
        <v/>
      </c>
      <c r="AF71" s="64" t="str">
        <f t="shared" si="10"/>
        <v/>
      </c>
      <c r="AG71" s="64" t="str">
        <f t="shared" si="10"/>
        <v/>
      </c>
      <c r="AH71" s="64" t="str">
        <f t="shared" si="10"/>
        <v/>
      </c>
      <c r="AI71" s="64" t="str">
        <f t="shared" si="10"/>
        <v/>
      </c>
      <c r="AJ71" s="64" t="str">
        <f t="shared" si="10"/>
        <v/>
      </c>
      <c r="AK71" s="64" t="str">
        <f t="shared" si="10"/>
        <v/>
      </c>
      <c r="AL71" s="64" t="str">
        <f t="shared" si="10"/>
        <v/>
      </c>
      <c r="AM71" s="64" t="str">
        <f t="shared" si="10"/>
        <v/>
      </c>
      <c r="AN71" s="64" t="str">
        <f t="shared" si="10"/>
        <v/>
      </c>
      <c r="AO71" s="64" t="str">
        <f t="shared" si="10"/>
        <v/>
      </c>
      <c r="AP71" s="64" t="str">
        <f t="shared" si="10"/>
        <v/>
      </c>
      <c r="AQ71" s="65" t="str">
        <f t="shared" si="11"/>
        <v/>
      </c>
    </row>
    <row r="72" spans="2:43" x14ac:dyDescent="0.25">
      <c r="B72" t="str">
        <f t="shared" si="4"/>
        <v/>
      </c>
      <c r="C72" s="64" t="str">
        <f t="shared" si="5"/>
        <v/>
      </c>
      <c r="D72" s="64" t="str">
        <f t="shared" si="12"/>
        <v/>
      </c>
      <c r="E72" s="64" t="str">
        <f t="shared" si="10"/>
        <v/>
      </c>
      <c r="F72" s="64" t="str">
        <f t="shared" si="10"/>
        <v/>
      </c>
      <c r="G72" s="64" t="str">
        <f t="shared" si="10"/>
        <v/>
      </c>
      <c r="H72" s="64" t="str">
        <f t="shared" si="10"/>
        <v/>
      </c>
      <c r="I72" s="64" t="str">
        <f t="shared" si="10"/>
        <v/>
      </c>
      <c r="J72" s="64" t="str">
        <f t="shared" si="10"/>
        <v/>
      </c>
      <c r="K72" s="64" t="str">
        <f t="shared" si="10"/>
        <v/>
      </c>
      <c r="L72" s="64" t="str">
        <f t="shared" si="10"/>
        <v/>
      </c>
      <c r="M72" s="64" t="str">
        <f t="shared" si="10"/>
        <v/>
      </c>
      <c r="N72" s="64" t="str">
        <f t="shared" si="10"/>
        <v/>
      </c>
      <c r="O72" s="64" t="str">
        <f t="shared" si="10"/>
        <v/>
      </c>
      <c r="P72" s="64" t="str">
        <f t="shared" si="10"/>
        <v/>
      </c>
      <c r="Q72" s="64" t="str">
        <f t="shared" si="10"/>
        <v/>
      </c>
      <c r="R72" s="64" t="str">
        <f t="shared" si="10"/>
        <v/>
      </c>
      <c r="S72" s="64" t="str">
        <f t="shared" si="10"/>
        <v/>
      </c>
      <c r="T72" s="64" t="str">
        <f t="shared" si="10"/>
        <v/>
      </c>
      <c r="U72" s="64" t="str">
        <f t="shared" si="10"/>
        <v/>
      </c>
      <c r="V72" s="64" t="str">
        <f t="shared" si="10"/>
        <v/>
      </c>
      <c r="W72" s="64" t="str">
        <f t="shared" si="10"/>
        <v/>
      </c>
      <c r="X72" s="64" t="str">
        <f t="shared" si="10"/>
        <v/>
      </c>
      <c r="Y72" s="64" t="str">
        <f t="shared" si="10"/>
        <v/>
      </c>
      <c r="Z72" s="64" t="str">
        <f t="shared" si="10"/>
        <v/>
      </c>
      <c r="AA72" s="64" t="str">
        <f t="shared" si="10"/>
        <v/>
      </c>
      <c r="AB72" s="64" t="str">
        <f t="shared" si="10"/>
        <v/>
      </c>
      <c r="AC72" s="64" t="str">
        <f t="shared" si="10"/>
        <v/>
      </c>
      <c r="AD72" s="64" t="str">
        <f t="shared" si="10"/>
        <v/>
      </c>
      <c r="AE72" s="64" t="str">
        <f t="shared" si="10"/>
        <v/>
      </c>
      <c r="AF72" s="64" t="str">
        <f t="shared" si="10"/>
        <v/>
      </c>
      <c r="AG72" s="64" t="str">
        <f t="shared" si="10"/>
        <v/>
      </c>
      <c r="AH72" s="64" t="str">
        <f t="shared" si="10"/>
        <v/>
      </c>
      <c r="AI72" s="64" t="str">
        <f t="shared" si="10"/>
        <v/>
      </c>
      <c r="AJ72" s="64" t="str">
        <f t="shared" si="10"/>
        <v/>
      </c>
      <c r="AK72" s="64" t="str">
        <f t="shared" si="10"/>
        <v/>
      </c>
      <c r="AL72" s="64" t="str">
        <f t="shared" si="10"/>
        <v/>
      </c>
      <c r="AM72" s="64" t="str">
        <f t="shared" si="10"/>
        <v/>
      </c>
      <c r="AN72" s="64" t="str">
        <f t="shared" si="10"/>
        <v/>
      </c>
      <c r="AO72" s="64" t="str">
        <f t="shared" si="10"/>
        <v/>
      </c>
      <c r="AP72" s="64" t="str">
        <f t="shared" si="10"/>
        <v/>
      </c>
      <c r="AQ72" s="65" t="str">
        <f t="shared" si="11"/>
        <v/>
      </c>
    </row>
    <row r="73" spans="2:43" x14ac:dyDescent="0.25">
      <c r="B73" t="str">
        <f t="shared" si="4"/>
        <v/>
      </c>
      <c r="C73" s="64" t="str">
        <f t="shared" si="5"/>
        <v/>
      </c>
      <c r="D73" s="64" t="str">
        <f t="shared" si="12"/>
        <v/>
      </c>
      <c r="E73" s="64" t="str">
        <f t="shared" si="10"/>
        <v/>
      </c>
      <c r="F73" s="64" t="str">
        <f t="shared" si="10"/>
        <v/>
      </c>
      <c r="G73" s="64" t="str">
        <f t="shared" si="10"/>
        <v/>
      </c>
      <c r="H73" s="64" t="str">
        <f t="shared" si="10"/>
        <v/>
      </c>
      <c r="I73" s="64" t="str">
        <f t="shared" ref="E73:AT79" si="13">IF($B73&lt;&gt;"",IF(I$40&lt;&gt;"",SUBSTITUTE(I23,"-","0%")/I$40*100,""),"")</f>
        <v/>
      </c>
      <c r="J73" s="64" t="str">
        <f t="shared" si="13"/>
        <v/>
      </c>
      <c r="K73" s="64" t="str">
        <f t="shared" si="13"/>
        <v/>
      </c>
      <c r="L73" s="64" t="str">
        <f t="shared" si="13"/>
        <v/>
      </c>
      <c r="M73" s="64" t="str">
        <f t="shared" si="13"/>
        <v/>
      </c>
      <c r="N73" s="64" t="str">
        <f t="shared" si="13"/>
        <v/>
      </c>
      <c r="O73" s="64" t="str">
        <f t="shared" si="13"/>
        <v/>
      </c>
      <c r="P73" s="64" t="str">
        <f t="shared" si="13"/>
        <v/>
      </c>
      <c r="Q73" s="64" t="str">
        <f t="shared" si="13"/>
        <v/>
      </c>
      <c r="R73" s="64" t="str">
        <f t="shared" si="13"/>
        <v/>
      </c>
      <c r="S73" s="64" t="str">
        <f t="shared" si="13"/>
        <v/>
      </c>
      <c r="T73" s="64" t="str">
        <f t="shared" si="13"/>
        <v/>
      </c>
      <c r="U73" s="64" t="str">
        <f t="shared" si="13"/>
        <v/>
      </c>
      <c r="V73" s="64" t="str">
        <f t="shared" si="13"/>
        <v/>
      </c>
      <c r="W73" s="64" t="str">
        <f t="shared" si="13"/>
        <v/>
      </c>
      <c r="X73" s="64" t="str">
        <f t="shared" si="13"/>
        <v/>
      </c>
      <c r="Y73" s="64" t="str">
        <f t="shared" si="13"/>
        <v/>
      </c>
      <c r="Z73" s="64" t="str">
        <f t="shared" si="13"/>
        <v/>
      </c>
      <c r="AA73" s="64" t="str">
        <f t="shared" si="13"/>
        <v/>
      </c>
      <c r="AB73" s="64" t="str">
        <f t="shared" si="13"/>
        <v/>
      </c>
      <c r="AC73" s="64" t="str">
        <f t="shared" si="13"/>
        <v/>
      </c>
      <c r="AD73" s="64" t="str">
        <f t="shared" si="13"/>
        <v/>
      </c>
      <c r="AE73" s="64" t="str">
        <f t="shared" si="13"/>
        <v/>
      </c>
      <c r="AF73" s="64" t="str">
        <f t="shared" si="13"/>
        <v/>
      </c>
      <c r="AG73" s="64" t="str">
        <f t="shared" si="13"/>
        <v/>
      </c>
      <c r="AH73" s="64" t="str">
        <f t="shared" si="13"/>
        <v/>
      </c>
      <c r="AI73" s="64" t="str">
        <f t="shared" si="13"/>
        <v/>
      </c>
      <c r="AJ73" s="64" t="str">
        <f t="shared" si="13"/>
        <v/>
      </c>
      <c r="AK73" s="64" t="str">
        <f t="shared" si="13"/>
        <v/>
      </c>
      <c r="AL73" s="64" t="str">
        <f t="shared" si="13"/>
        <v/>
      </c>
      <c r="AM73" s="64" t="str">
        <f t="shared" si="13"/>
        <v/>
      </c>
      <c r="AN73" s="64" t="str">
        <f t="shared" si="13"/>
        <v/>
      </c>
      <c r="AO73" s="64" t="str">
        <f t="shared" si="13"/>
        <v/>
      </c>
      <c r="AP73" s="64" t="str">
        <f t="shared" si="13"/>
        <v/>
      </c>
      <c r="AQ73" s="65" t="str">
        <f t="shared" si="11"/>
        <v/>
      </c>
    </row>
    <row r="74" spans="2:43" x14ac:dyDescent="0.25">
      <c r="B74" t="str">
        <f t="shared" si="4"/>
        <v/>
      </c>
      <c r="C74" s="64" t="str">
        <f t="shared" si="5"/>
        <v/>
      </c>
      <c r="D74" s="64" t="str">
        <f t="shared" si="12"/>
        <v/>
      </c>
      <c r="E74" s="64" t="str">
        <f t="shared" si="13"/>
        <v/>
      </c>
      <c r="F74" s="64" t="str">
        <f t="shared" si="13"/>
        <v/>
      </c>
      <c r="G74" s="64" t="str">
        <f t="shared" si="13"/>
        <v/>
      </c>
      <c r="H74" s="64" t="str">
        <f t="shared" si="13"/>
        <v/>
      </c>
      <c r="I74" s="64" t="str">
        <f t="shared" si="13"/>
        <v/>
      </c>
      <c r="J74" s="64" t="str">
        <f t="shared" si="13"/>
        <v/>
      </c>
      <c r="K74" s="64" t="str">
        <f t="shared" si="13"/>
        <v/>
      </c>
      <c r="L74" s="64" t="str">
        <f t="shared" si="13"/>
        <v/>
      </c>
      <c r="M74" s="64" t="str">
        <f t="shared" si="13"/>
        <v/>
      </c>
      <c r="N74" s="64" t="str">
        <f t="shared" si="13"/>
        <v/>
      </c>
      <c r="O74" s="64" t="str">
        <f t="shared" si="13"/>
        <v/>
      </c>
      <c r="P74" s="64" t="str">
        <f t="shared" si="13"/>
        <v/>
      </c>
      <c r="Q74" s="64" t="str">
        <f t="shared" si="13"/>
        <v/>
      </c>
      <c r="R74" s="64" t="str">
        <f t="shared" si="13"/>
        <v/>
      </c>
      <c r="S74" s="64" t="str">
        <f t="shared" si="13"/>
        <v/>
      </c>
      <c r="T74" s="64" t="str">
        <f t="shared" si="13"/>
        <v/>
      </c>
      <c r="U74" s="64" t="str">
        <f t="shared" si="13"/>
        <v/>
      </c>
      <c r="V74" s="64" t="str">
        <f t="shared" si="13"/>
        <v/>
      </c>
      <c r="W74" s="64" t="str">
        <f t="shared" si="13"/>
        <v/>
      </c>
      <c r="X74" s="64" t="str">
        <f t="shared" si="13"/>
        <v/>
      </c>
      <c r="Y74" s="64" t="str">
        <f t="shared" si="13"/>
        <v/>
      </c>
      <c r="Z74" s="64" t="str">
        <f t="shared" si="13"/>
        <v/>
      </c>
      <c r="AA74" s="64" t="str">
        <f t="shared" si="13"/>
        <v/>
      </c>
      <c r="AB74" s="64" t="str">
        <f t="shared" si="13"/>
        <v/>
      </c>
      <c r="AC74" s="64" t="str">
        <f t="shared" si="13"/>
        <v/>
      </c>
      <c r="AD74" s="64" t="str">
        <f t="shared" si="13"/>
        <v/>
      </c>
      <c r="AE74" s="64" t="str">
        <f t="shared" si="13"/>
        <v/>
      </c>
      <c r="AF74" s="64" t="str">
        <f t="shared" si="13"/>
        <v/>
      </c>
      <c r="AG74" s="64" t="str">
        <f t="shared" si="13"/>
        <v/>
      </c>
      <c r="AH74" s="64" t="str">
        <f t="shared" si="13"/>
        <v/>
      </c>
      <c r="AI74" s="64" t="str">
        <f t="shared" si="13"/>
        <v/>
      </c>
      <c r="AJ74" s="64" t="str">
        <f t="shared" si="13"/>
        <v/>
      </c>
      <c r="AK74" s="64" t="str">
        <f t="shared" si="13"/>
        <v/>
      </c>
      <c r="AL74" s="64" t="str">
        <f t="shared" si="13"/>
        <v/>
      </c>
      <c r="AM74" s="64" t="str">
        <f t="shared" si="13"/>
        <v/>
      </c>
      <c r="AN74" s="64" t="str">
        <f t="shared" si="13"/>
        <v/>
      </c>
      <c r="AO74" s="64" t="str">
        <f t="shared" si="13"/>
        <v/>
      </c>
      <c r="AP74" s="64" t="str">
        <f t="shared" si="13"/>
        <v/>
      </c>
      <c r="AQ74" s="65" t="str">
        <f t="shared" si="11"/>
        <v/>
      </c>
    </row>
    <row r="75" spans="2:43" x14ac:dyDescent="0.25">
      <c r="B75" t="str">
        <f t="shared" si="4"/>
        <v/>
      </c>
      <c r="C75" s="64" t="str">
        <f t="shared" si="5"/>
        <v/>
      </c>
      <c r="D75" s="64" t="str">
        <f t="shared" si="12"/>
        <v/>
      </c>
      <c r="E75" s="64" t="str">
        <f t="shared" si="13"/>
        <v/>
      </c>
      <c r="F75" s="64" t="str">
        <f t="shared" si="13"/>
        <v/>
      </c>
      <c r="G75" s="64" t="str">
        <f t="shared" si="13"/>
        <v/>
      </c>
      <c r="H75" s="64" t="str">
        <f t="shared" si="13"/>
        <v/>
      </c>
      <c r="I75" s="64" t="str">
        <f t="shared" si="13"/>
        <v/>
      </c>
      <c r="J75" s="64" t="str">
        <f t="shared" si="13"/>
        <v/>
      </c>
      <c r="K75" s="64" t="str">
        <f t="shared" si="13"/>
        <v/>
      </c>
      <c r="L75" s="64" t="str">
        <f t="shared" si="13"/>
        <v/>
      </c>
      <c r="M75" s="64" t="str">
        <f t="shared" si="13"/>
        <v/>
      </c>
      <c r="N75" s="64" t="str">
        <f t="shared" si="13"/>
        <v/>
      </c>
      <c r="O75" s="64" t="str">
        <f t="shared" si="13"/>
        <v/>
      </c>
      <c r="P75" s="64" t="str">
        <f t="shared" si="13"/>
        <v/>
      </c>
      <c r="Q75" s="64" t="str">
        <f t="shared" si="13"/>
        <v/>
      </c>
      <c r="R75" s="64" t="str">
        <f t="shared" si="13"/>
        <v/>
      </c>
      <c r="S75" s="64" t="str">
        <f t="shared" si="13"/>
        <v/>
      </c>
      <c r="T75" s="64" t="str">
        <f t="shared" si="13"/>
        <v/>
      </c>
      <c r="U75" s="64" t="str">
        <f t="shared" si="13"/>
        <v/>
      </c>
      <c r="V75" s="64" t="str">
        <f t="shared" si="13"/>
        <v/>
      </c>
      <c r="W75" s="64" t="str">
        <f t="shared" si="13"/>
        <v/>
      </c>
      <c r="X75" s="64" t="str">
        <f t="shared" si="13"/>
        <v/>
      </c>
      <c r="Y75" s="64" t="str">
        <f t="shared" si="13"/>
        <v/>
      </c>
      <c r="Z75" s="64" t="str">
        <f t="shared" si="13"/>
        <v/>
      </c>
      <c r="AA75" s="64" t="str">
        <f t="shared" si="13"/>
        <v/>
      </c>
      <c r="AB75" s="64" t="str">
        <f t="shared" si="13"/>
        <v/>
      </c>
      <c r="AC75" s="64" t="str">
        <f t="shared" si="13"/>
        <v/>
      </c>
      <c r="AD75" s="64" t="str">
        <f t="shared" si="13"/>
        <v/>
      </c>
      <c r="AE75" s="64" t="str">
        <f t="shared" si="13"/>
        <v/>
      </c>
      <c r="AF75" s="64" t="str">
        <f t="shared" si="13"/>
        <v/>
      </c>
      <c r="AG75" s="64" t="str">
        <f t="shared" si="13"/>
        <v/>
      </c>
      <c r="AH75" s="64" t="str">
        <f t="shared" si="13"/>
        <v/>
      </c>
      <c r="AI75" s="64" t="str">
        <f t="shared" si="13"/>
        <v/>
      </c>
      <c r="AJ75" s="64" t="str">
        <f t="shared" si="13"/>
        <v/>
      </c>
      <c r="AK75" s="64" t="str">
        <f t="shared" si="13"/>
        <v/>
      </c>
      <c r="AL75" s="64" t="str">
        <f t="shared" si="13"/>
        <v/>
      </c>
      <c r="AM75" s="64" t="str">
        <f t="shared" si="13"/>
        <v/>
      </c>
      <c r="AN75" s="64" t="str">
        <f t="shared" si="13"/>
        <v/>
      </c>
      <c r="AO75" s="64" t="str">
        <f t="shared" si="13"/>
        <v/>
      </c>
      <c r="AP75" s="64" t="str">
        <f t="shared" si="13"/>
        <v/>
      </c>
      <c r="AQ75" s="65" t="str">
        <f t="shared" si="11"/>
        <v/>
      </c>
    </row>
    <row r="76" spans="2:43" x14ac:dyDescent="0.25">
      <c r="B76" t="str">
        <f t="shared" si="4"/>
        <v/>
      </c>
      <c r="C76" s="64" t="str">
        <f t="shared" si="5"/>
        <v/>
      </c>
      <c r="D76" s="64" t="str">
        <f t="shared" si="12"/>
        <v/>
      </c>
      <c r="E76" s="64" t="str">
        <f t="shared" si="13"/>
        <v/>
      </c>
      <c r="F76" s="64" t="str">
        <f t="shared" si="13"/>
        <v/>
      </c>
      <c r="G76" s="64" t="str">
        <f t="shared" si="13"/>
        <v/>
      </c>
      <c r="H76" s="64" t="str">
        <f t="shared" si="13"/>
        <v/>
      </c>
      <c r="I76" s="64" t="str">
        <f t="shared" si="13"/>
        <v/>
      </c>
      <c r="J76" s="64" t="str">
        <f t="shared" si="13"/>
        <v/>
      </c>
      <c r="K76" s="64" t="str">
        <f t="shared" si="13"/>
        <v/>
      </c>
      <c r="L76" s="64" t="str">
        <f t="shared" si="13"/>
        <v/>
      </c>
      <c r="M76" s="64" t="str">
        <f t="shared" si="13"/>
        <v/>
      </c>
      <c r="N76" s="64" t="str">
        <f t="shared" si="13"/>
        <v/>
      </c>
      <c r="O76" s="64" t="str">
        <f t="shared" si="13"/>
        <v/>
      </c>
      <c r="P76" s="64" t="str">
        <f t="shared" si="13"/>
        <v/>
      </c>
      <c r="Q76" s="64" t="str">
        <f t="shared" si="13"/>
        <v/>
      </c>
      <c r="R76" s="64" t="str">
        <f t="shared" si="13"/>
        <v/>
      </c>
      <c r="S76" s="64" t="str">
        <f t="shared" si="13"/>
        <v/>
      </c>
      <c r="T76" s="64" t="str">
        <f t="shared" si="13"/>
        <v/>
      </c>
      <c r="U76" s="64" t="str">
        <f t="shared" si="13"/>
        <v/>
      </c>
      <c r="V76" s="64" t="str">
        <f t="shared" si="13"/>
        <v/>
      </c>
      <c r="W76" s="64" t="str">
        <f t="shared" si="13"/>
        <v/>
      </c>
      <c r="X76" s="64" t="str">
        <f t="shared" si="13"/>
        <v/>
      </c>
      <c r="Y76" s="64" t="str">
        <f t="shared" si="13"/>
        <v/>
      </c>
      <c r="Z76" s="64" t="str">
        <f t="shared" si="13"/>
        <v/>
      </c>
      <c r="AA76" s="64" t="str">
        <f t="shared" si="13"/>
        <v/>
      </c>
      <c r="AB76" s="64" t="str">
        <f t="shared" si="13"/>
        <v/>
      </c>
      <c r="AC76" s="64" t="str">
        <f t="shared" si="13"/>
        <v/>
      </c>
      <c r="AD76" s="64" t="str">
        <f t="shared" si="13"/>
        <v/>
      </c>
      <c r="AE76" s="64" t="str">
        <f t="shared" si="13"/>
        <v/>
      </c>
      <c r="AF76" s="64" t="str">
        <f t="shared" si="13"/>
        <v/>
      </c>
      <c r="AG76" s="64" t="str">
        <f t="shared" si="13"/>
        <v/>
      </c>
      <c r="AH76" s="64" t="str">
        <f t="shared" si="13"/>
        <v/>
      </c>
      <c r="AI76" s="64" t="str">
        <f t="shared" si="13"/>
        <v/>
      </c>
      <c r="AJ76" s="64" t="str">
        <f t="shared" si="13"/>
        <v/>
      </c>
      <c r="AK76" s="64" t="str">
        <f t="shared" si="13"/>
        <v/>
      </c>
      <c r="AL76" s="64" t="str">
        <f t="shared" si="13"/>
        <v/>
      </c>
      <c r="AM76" s="64" t="str">
        <f t="shared" si="13"/>
        <v/>
      </c>
      <c r="AN76" s="64" t="str">
        <f t="shared" si="13"/>
        <v/>
      </c>
      <c r="AO76" s="64" t="str">
        <f t="shared" si="13"/>
        <v/>
      </c>
      <c r="AP76" s="64" t="str">
        <f t="shared" si="13"/>
        <v/>
      </c>
      <c r="AQ76" s="65" t="str">
        <f t="shared" si="11"/>
        <v/>
      </c>
    </row>
    <row r="77" spans="2:43" x14ac:dyDescent="0.25">
      <c r="B77" t="str">
        <f t="shared" si="4"/>
        <v/>
      </c>
      <c r="C77" s="64" t="str">
        <f t="shared" si="5"/>
        <v/>
      </c>
      <c r="D77" s="64" t="str">
        <f t="shared" si="12"/>
        <v/>
      </c>
      <c r="E77" s="64" t="str">
        <f t="shared" si="13"/>
        <v/>
      </c>
      <c r="F77" s="64" t="str">
        <f t="shared" si="13"/>
        <v/>
      </c>
      <c r="G77" s="64" t="str">
        <f t="shared" si="13"/>
        <v/>
      </c>
      <c r="H77" s="64" t="str">
        <f t="shared" si="13"/>
        <v/>
      </c>
      <c r="I77" s="64" t="str">
        <f t="shared" si="13"/>
        <v/>
      </c>
      <c r="J77" s="64" t="str">
        <f t="shared" si="13"/>
        <v/>
      </c>
      <c r="K77" s="64" t="str">
        <f t="shared" si="13"/>
        <v/>
      </c>
      <c r="L77" s="64" t="str">
        <f t="shared" si="13"/>
        <v/>
      </c>
      <c r="M77" s="64" t="str">
        <f t="shared" si="13"/>
        <v/>
      </c>
      <c r="N77" s="64" t="str">
        <f t="shared" si="13"/>
        <v/>
      </c>
      <c r="O77" s="64" t="str">
        <f t="shared" si="13"/>
        <v/>
      </c>
      <c r="P77" s="64" t="str">
        <f t="shared" si="13"/>
        <v/>
      </c>
      <c r="Q77" s="64" t="str">
        <f t="shared" si="13"/>
        <v/>
      </c>
      <c r="R77" s="64" t="str">
        <f t="shared" si="13"/>
        <v/>
      </c>
      <c r="S77" s="64" t="str">
        <f t="shared" si="13"/>
        <v/>
      </c>
      <c r="T77" s="64" t="str">
        <f t="shared" si="13"/>
        <v/>
      </c>
      <c r="U77" s="64" t="str">
        <f t="shared" si="13"/>
        <v/>
      </c>
      <c r="V77" s="64" t="str">
        <f t="shared" si="13"/>
        <v/>
      </c>
      <c r="W77" s="64" t="str">
        <f t="shared" si="13"/>
        <v/>
      </c>
      <c r="X77" s="64" t="str">
        <f t="shared" si="13"/>
        <v/>
      </c>
      <c r="Y77" s="64" t="str">
        <f t="shared" si="13"/>
        <v/>
      </c>
      <c r="Z77" s="64" t="str">
        <f t="shared" si="13"/>
        <v/>
      </c>
      <c r="AA77" s="64" t="str">
        <f t="shared" si="13"/>
        <v/>
      </c>
      <c r="AB77" s="64" t="str">
        <f t="shared" si="13"/>
        <v/>
      </c>
      <c r="AC77" s="64" t="str">
        <f t="shared" si="13"/>
        <v/>
      </c>
      <c r="AD77" s="64" t="str">
        <f t="shared" si="13"/>
        <v/>
      </c>
      <c r="AE77" s="64" t="str">
        <f t="shared" si="13"/>
        <v/>
      </c>
      <c r="AF77" s="64" t="str">
        <f t="shared" si="13"/>
        <v/>
      </c>
      <c r="AG77" s="64" t="str">
        <f t="shared" si="13"/>
        <v/>
      </c>
      <c r="AH77" s="64" t="str">
        <f t="shared" si="13"/>
        <v/>
      </c>
      <c r="AI77" s="64" t="str">
        <f t="shared" si="13"/>
        <v/>
      </c>
      <c r="AJ77" s="64" t="str">
        <f t="shared" si="13"/>
        <v/>
      </c>
      <c r="AK77" s="64" t="str">
        <f t="shared" si="13"/>
        <v/>
      </c>
      <c r="AL77" s="64" t="str">
        <f t="shared" si="13"/>
        <v/>
      </c>
      <c r="AM77" s="64" t="str">
        <f t="shared" si="13"/>
        <v/>
      </c>
      <c r="AN77" s="64" t="str">
        <f t="shared" si="13"/>
        <v/>
      </c>
      <c r="AO77" s="64" t="str">
        <f t="shared" si="13"/>
        <v/>
      </c>
      <c r="AP77" s="64" t="str">
        <f t="shared" si="13"/>
        <v/>
      </c>
      <c r="AQ77" s="65" t="str">
        <f t="shared" si="11"/>
        <v/>
      </c>
    </row>
    <row r="78" spans="2:43" x14ac:dyDescent="0.25">
      <c r="B78" t="str">
        <f t="shared" si="4"/>
        <v/>
      </c>
      <c r="C78" s="64" t="str">
        <f t="shared" si="5"/>
        <v/>
      </c>
      <c r="D78" s="64" t="str">
        <f t="shared" si="12"/>
        <v/>
      </c>
      <c r="E78" s="64" t="str">
        <f t="shared" si="13"/>
        <v/>
      </c>
      <c r="F78" s="64" t="str">
        <f t="shared" si="13"/>
        <v/>
      </c>
      <c r="G78" s="64" t="str">
        <f t="shared" si="13"/>
        <v/>
      </c>
      <c r="H78" s="64" t="str">
        <f t="shared" si="13"/>
        <v/>
      </c>
      <c r="I78" s="64" t="str">
        <f t="shared" si="13"/>
        <v/>
      </c>
      <c r="J78" s="64" t="str">
        <f t="shared" si="13"/>
        <v/>
      </c>
      <c r="K78" s="64" t="str">
        <f t="shared" si="13"/>
        <v/>
      </c>
      <c r="L78" s="64" t="str">
        <f t="shared" si="13"/>
        <v/>
      </c>
      <c r="M78" s="64" t="str">
        <f t="shared" si="13"/>
        <v/>
      </c>
      <c r="N78" s="64" t="str">
        <f t="shared" si="13"/>
        <v/>
      </c>
      <c r="O78" s="64" t="str">
        <f t="shared" si="13"/>
        <v/>
      </c>
      <c r="P78" s="64" t="str">
        <f t="shared" si="13"/>
        <v/>
      </c>
      <c r="Q78" s="64" t="str">
        <f t="shared" si="13"/>
        <v/>
      </c>
      <c r="R78" s="64" t="str">
        <f t="shared" si="13"/>
        <v/>
      </c>
      <c r="S78" s="64" t="str">
        <f t="shared" si="13"/>
        <v/>
      </c>
      <c r="T78" s="64" t="str">
        <f t="shared" si="13"/>
        <v/>
      </c>
      <c r="U78" s="64" t="str">
        <f t="shared" si="13"/>
        <v/>
      </c>
      <c r="V78" s="64" t="str">
        <f t="shared" si="13"/>
        <v/>
      </c>
      <c r="W78" s="64" t="str">
        <f t="shared" si="13"/>
        <v/>
      </c>
      <c r="X78" s="64" t="str">
        <f t="shared" si="13"/>
        <v/>
      </c>
      <c r="Y78" s="64" t="str">
        <f t="shared" si="13"/>
        <v/>
      </c>
      <c r="Z78" s="64" t="str">
        <f t="shared" si="13"/>
        <v/>
      </c>
      <c r="AA78" s="64" t="str">
        <f t="shared" si="13"/>
        <v/>
      </c>
      <c r="AB78" s="64" t="str">
        <f t="shared" si="13"/>
        <v/>
      </c>
      <c r="AC78" s="64" t="str">
        <f t="shared" si="13"/>
        <v/>
      </c>
      <c r="AD78" s="64" t="str">
        <f t="shared" si="13"/>
        <v/>
      </c>
      <c r="AE78" s="64" t="str">
        <f t="shared" si="13"/>
        <v/>
      </c>
      <c r="AF78" s="64" t="str">
        <f t="shared" si="13"/>
        <v/>
      </c>
      <c r="AG78" s="64" t="str">
        <f t="shared" si="13"/>
        <v/>
      </c>
      <c r="AH78" s="64" t="str">
        <f t="shared" si="13"/>
        <v/>
      </c>
      <c r="AI78" s="64" t="str">
        <f t="shared" si="13"/>
        <v/>
      </c>
      <c r="AJ78" s="64" t="str">
        <f t="shared" si="13"/>
        <v/>
      </c>
      <c r="AK78" s="64" t="str">
        <f t="shared" si="13"/>
        <v/>
      </c>
      <c r="AL78" s="64" t="str">
        <f t="shared" si="13"/>
        <v/>
      </c>
      <c r="AM78" s="64" t="str">
        <f t="shared" si="13"/>
        <v/>
      </c>
      <c r="AN78" s="64" t="str">
        <f t="shared" si="13"/>
        <v/>
      </c>
      <c r="AO78" s="64" t="str">
        <f t="shared" si="13"/>
        <v/>
      </c>
      <c r="AP78" s="64" t="str">
        <f t="shared" si="13"/>
        <v/>
      </c>
      <c r="AQ78" s="65" t="str">
        <f t="shared" si="11"/>
        <v/>
      </c>
    </row>
    <row r="79" spans="2:43" x14ac:dyDescent="0.25">
      <c r="B79" t="str">
        <f t="shared" si="4"/>
        <v/>
      </c>
      <c r="C79" s="64" t="str">
        <f t="shared" si="5"/>
        <v/>
      </c>
      <c r="D79" s="64" t="str">
        <f t="shared" si="12"/>
        <v/>
      </c>
      <c r="E79" s="64" t="str">
        <f t="shared" si="13"/>
        <v/>
      </c>
      <c r="F79" s="64" t="str">
        <f t="shared" si="13"/>
        <v/>
      </c>
      <c r="G79" s="64" t="str">
        <f t="shared" si="13"/>
        <v/>
      </c>
      <c r="H79" s="64" t="str">
        <f t="shared" si="13"/>
        <v/>
      </c>
      <c r="I79" s="64" t="str">
        <f t="shared" si="13"/>
        <v/>
      </c>
      <c r="J79" s="64" t="str">
        <f t="shared" si="13"/>
        <v/>
      </c>
      <c r="K79" s="64" t="str">
        <f t="shared" si="13"/>
        <v/>
      </c>
      <c r="L79" s="64" t="str">
        <f t="shared" si="13"/>
        <v/>
      </c>
      <c r="M79" s="64" t="str">
        <f t="shared" si="13"/>
        <v/>
      </c>
      <c r="N79" s="64" t="str">
        <f t="shared" si="13"/>
        <v/>
      </c>
      <c r="O79" s="64" t="str">
        <f t="shared" si="13"/>
        <v/>
      </c>
      <c r="P79" s="64" t="str">
        <f t="shared" si="13"/>
        <v/>
      </c>
      <c r="Q79" s="64" t="str">
        <f t="shared" si="13"/>
        <v/>
      </c>
      <c r="R79" s="64" t="str">
        <f t="shared" si="13"/>
        <v/>
      </c>
      <c r="S79" s="64" t="str">
        <f t="shared" si="13"/>
        <v/>
      </c>
      <c r="T79" s="64" t="str">
        <f t="shared" si="13"/>
        <v/>
      </c>
      <c r="U79" s="64" t="str">
        <f t="shared" si="13"/>
        <v/>
      </c>
      <c r="V79" s="64" t="str">
        <f t="shared" si="13"/>
        <v/>
      </c>
      <c r="W79" s="64" t="str">
        <f t="shared" si="13"/>
        <v/>
      </c>
      <c r="X79" s="64" t="str">
        <f t="shared" si="13"/>
        <v/>
      </c>
      <c r="Y79" s="64" t="str">
        <f t="shared" si="13"/>
        <v/>
      </c>
      <c r="Z79" s="64" t="str">
        <f t="shared" si="13"/>
        <v/>
      </c>
      <c r="AA79" s="64" t="str">
        <f t="shared" si="13"/>
        <v/>
      </c>
      <c r="AB79" s="64" t="str">
        <f t="shared" si="13"/>
        <v/>
      </c>
      <c r="AC79" s="64" t="str">
        <f t="shared" si="13"/>
        <v/>
      </c>
      <c r="AD79" s="64" t="str">
        <f t="shared" si="13"/>
        <v/>
      </c>
      <c r="AE79" s="64" t="str">
        <f t="shared" si="13"/>
        <v/>
      </c>
      <c r="AF79" s="64" t="str">
        <f t="shared" si="13"/>
        <v/>
      </c>
      <c r="AG79" s="64" t="str">
        <f t="shared" si="13"/>
        <v/>
      </c>
      <c r="AH79" s="64" t="str">
        <f t="shared" si="13"/>
        <v/>
      </c>
      <c r="AI79" s="64" t="str">
        <f t="shared" si="13"/>
        <v/>
      </c>
      <c r="AJ79" s="64" t="str">
        <f t="shared" ref="AJ79:BU79" si="14">IF($B79&lt;&gt;"",IF(AJ$40&lt;&gt;"",SUBSTITUTE(AJ29,"-","0%")/AJ$40*100,""),"")</f>
        <v/>
      </c>
      <c r="AK79" s="64" t="str">
        <f t="shared" si="14"/>
        <v/>
      </c>
      <c r="AL79" s="64" t="str">
        <f t="shared" si="14"/>
        <v/>
      </c>
      <c r="AM79" s="64" t="str">
        <f t="shared" si="14"/>
        <v/>
      </c>
      <c r="AN79" s="64" t="str">
        <f t="shared" si="14"/>
        <v/>
      </c>
      <c r="AO79" s="64" t="str">
        <f t="shared" si="14"/>
        <v/>
      </c>
      <c r="AP79" s="64" t="str">
        <f t="shared" si="14"/>
        <v/>
      </c>
      <c r="AQ79" s="65" t="str">
        <f t="shared" si="11"/>
        <v/>
      </c>
    </row>
    <row r="80" spans="2:43" x14ac:dyDescent="0.25">
      <c r="B80" t="str">
        <f t="shared" si="4"/>
        <v/>
      </c>
      <c r="C80" s="64" t="str">
        <f t="shared" si="5"/>
        <v/>
      </c>
      <c r="D80" s="64" t="str">
        <f t="shared" si="12"/>
        <v/>
      </c>
      <c r="E80" s="64" t="str">
        <f t="shared" si="12"/>
        <v/>
      </c>
      <c r="F80" s="64" t="str">
        <f t="shared" si="12"/>
        <v/>
      </c>
      <c r="G80" s="64" t="str">
        <f t="shared" si="12"/>
        <v/>
      </c>
      <c r="H80" s="64" t="str">
        <f t="shared" si="12"/>
        <v/>
      </c>
      <c r="I80" s="64" t="str">
        <f t="shared" si="12"/>
        <v/>
      </c>
      <c r="J80" s="64" t="str">
        <f t="shared" si="12"/>
        <v/>
      </c>
      <c r="K80" s="64" t="str">
        <f t="shared" si="12"/>
        <v/>
      </c>
      <c r="L80" s="64" t="str">
        <f t="shared" si="12"/>
        <v/>
      </c>
      <c r="M80" s="64" t="str">
        <f t="shared" si="12"/>
        <v/>
      </c>
      <c r="N80" s="64" t="str">
        <f t="shared" si="12"/>
        <v/>
      </c>
      <c r="O80" s="64" t="str">
        <f t="shared" si="12"/>
        <v/>
      </c>
      <c r="P80" s="64" t="str">
        <f t="shared" si="12"/>
        <v/>
      </c>
      <c r="Q80" s="64" t="str">
        <f t="shared" si="12"/>
        <v/>
      </c>
      <c r="R80" s="64" t="str">
        <f t="shared" si="12"/>
        <v/>
      </c>
      <c r="S80" s="64" t="str">
        <f t="shared" si="12"/>
        <v/>
      </c>
      <c r="T80" s="64" t="str">
        <f t="shared" ref="E80:BE87" si="15">IF($B80&lt;&gt;"",IF(T$40&lt;&gt;"",SUBSTITUTE(T30,"-","0%")/T$40*100,""),"")</f>
        <v/>
      </c>
      <c r="U80" s="64" t="str">
        <f t="shared" si="15"/>
        <v/>
      </c>
      <c r="V80" s="64" t="str">
        <f t="shared" si="15"/>
        <v/>
      </c>
      <c r="W80" s="64" t="str">
        <f t="shared" si="15"/>
        <v/>
      </c>
      <c r="X80" s="64" t="str">
        <f t="shared" si="15"/>
        <v/>
      </c>
      <c r="Y80" s="64" t="str">
        <f t="shared" si="15"/>
        <v/>
      </c>
      <c r="Z80" s="64" t="str">
        <f t="shared" si="15"/>
        <v/>
      </c>
      <c r="AA80" s="64" t="str">
        <f t="shared" si="15"/>
        <v/>
      </c>
      <c r="AB80" s="64" t="str">
        <f t="shared" si="15"/>
        <v/>
      </c>
      <c r="AC80" s="64" t="str">
        <f t="shared" si="15"/>
        <v/>
      </c>
      <c r="AD80" s="64" t="str">
        <f t="shared" si="15"/>
        <v/>
      </c>
      <c r="AE80" s="64" t="str">
        <f t="shared" si="15"/>
        <v/>
      </c>
      <c r="AF80" s="64" t="str">
        <f t="shared" si="15"/>
        <v/>
      </c>
      <c r="AG80" s="64" t="str">
        <f t="shared" si="15"/>
        <v/>
      </c>
      <c r="AH80" s="64" t="str">
        <f t="shared" si="15"/>
        <v/>
      </c>
      <c r="AI80" s="64" t="str">
        <f t="shared" si="15"/>
        <v/>
      </c>
      <c r="AJ80" s="64" t="str">
        <f t="shared" si="15"/>
        <v/>
      </c>
      <c r="AK80" s="64" t="str">
        <f t="shared" si="15"/>
        <v/>
      </c>
      <c r="AL80" s="64" t="str">
        <f t="shared" si="15"/>
        <v/>
      </c>
      <c r="AM80" s="64" t="str">
        <f t="shared" si="15"/>
        <v/>
      </c>
      <c r="AN80" s="64" t="str">
        <f t="shared" si="15"/>
        <v/>
      </c>
      <c r="AO80" s="64" t="str">
        <f t="shared" si="15"/>
        <v/>
      </c>
      <c r="AP80" s="64" t="str">
        <f t="shared" si="15"/>
        <v/>
      </c>
      <c r="AQ80" s="65" t="str">
        <f t="shared" si="11"/>
        <v/>
      </c>
    </row>
    <row r="81" spans="2:43" x14ac:dyDescent="0.25">
      <c r="B81" t="str">
        <f t="shared" si="4"/>
        <v/>
      </c>
      <c r="C81" s="64" t="str">
        <f t="shared" si="5"/>
        <v/>
      </c>
      <c r="D81" s="64" t="str">
        <f t="shared" si="12"/>
        <v/>
      </c>
      <c r="E81" s="64" t="str">
        <f t="shared" si="15"/>
        <v/>
      </c>
      <c r="F81" s="64" t="str">
        <f t="shared" si="15"/>
        <v/>
      </c>
      <c r="G81" s="64" t="str">
        <f t="shared" si="15"/>
        <v/>
      </c>
      <c r="H81" s="64" t="str">
        <f t="shared" si="15"/>
        <v/>
      </c>
      <c r="I81" s="64" t="str">
        <f t="shared" si="15"/>
        <v/>
      </c>
      <c r="J81" s="64" t="str">
        <f t="shared" si="15"/>
        <v/>
      </c>
      <c r="K81" s="64" t="str">
        <f t="shared" si="15"/>
        <v/>
      </c>
      <c r="L81" s="64" t="str">
        <f t="shared" si="15"/>
        <v/>
      </c>
      <c r="M81" s="64" t="str">
        <f t="shared" si="15"/>
        <v/>
      </c>
      <c r="N81" s="64" t="str">
        <f t="shared" si="15"/>
        <v/>
      </c>
      <c r="O81" s="64" t="str">
        <f t="shared" si="15"/>
        <v/>
      </c>
      <c r="P81" s="64" t="str">
        <f t="shared" si="15"/>
        <v/>
      </c>
      <c r="Q81" s="64" t="str">
        <f t="shared" si="15"/>
        <v/>
      </c>
      <c r="R81" s="64" t="str">
        <f t="shared" si="15"/>
        <v/>
      </c>
      <c r="S81" s="64" t="str">
        <f t="shared" si="15"/>
        <v/>
      </c>
      <c r="T81" s="64" t="str">
        <f t="shared" si="15"/>
        <v/>
      </c>
      <c r="U81" s="64" t="str">
        <f t="shared" si="15"/>
        <v/>
      </c>
      <c r="V81" s="64" t="str">
        <f t="shared" si="15"/>
        <v/>
      </c>
      <c r="W81" s="64" t="str">
        <f t="shared" si="15"/>
        <v/>
      </c>
      <c r="X81" s="64" t="str">
        <f t="shared" si="15"/>
        <v/>
      </c>
      <c r="Y81" s="64" t="str">
        <f t="shared" si="15"/>
        <v/>
      </c>
      <c r="Z81" s="64" t="str">
        <f t="shared" si="15"/>
        <v/>
      </c>
      <c r="AA81" s="64" t="str">
        <f t="shared" si="15"/>
        <v/>
      </c>
      <c r="AB81" s="64" t="str">
        <f t="shared" si="15"/>
        <v/>
      </c>
      <c r="AC81" s="64" t="str">
        <f t="shared" si="15"/>
        <v/>
      </c>
      <c r="AD81" s="64" t="str">
        <f t="shared" si="15"/>
        <v/>
      </c>
      <c r="AE81" s="64" t="str">
        <f t="shared" si="15"/>
        <v/>
      </c>
      <c r="AF81" s="64" t="str">
        <f t="shared" si="15"/>
        <v/>
      </c>
      <c r="AG81" s="64" t="str">
        <f t="shared" si="15"/>
        <v/>
      </c>
      <c r="AH81" s="64" t="str">
        <f t="shared" si="15"/>
        <v/>
      </c>
      <c r="AI81" s="64" t="str">
        <f t="shared" si="15"/>
        <v/>
      </c>
      <c r="AJ81" s="64" t="str">
        <f t="shared" si="15"/>
        <v/>
      </c>
      <c r="AK81" s="64" t="str">
        <f t="shared" si="15"/>
        <v/>
      </c>
      <c r="AL81" s="64" t="str">
        <f t="shared" si="15"/>
        <v/>
      </c>
      <c r="AM81" s="64" t="str">
        <f t="shared" si="15"/>
        <v/>
      </c>
      <c r="AN81" s="64" t="str">
        <f t="shared" si="15"/>
        <v/>
      </c>
      <c r="AO81" s="64" t="str">
        <f t="shared" si="15"/>
        <v/>
      </c>
      <c r="AP81" s="64" t="str">
        <f t="shared" si="15"/>
        <v/>
      </c>
      <c r="AQ81" s="65" t="str">
        <f t="shared" si="11"/>
        <v/>
      </c>
    </row>
    <row r="82" spans="2:43" x14ac:dyDescent="0.25">
      <c r="B82" t="str">
        <f t="shared" si="4"/>
        <v/>
      </c>
      <c r="C82" s="64" t="str">
        <f t="shared" si="5"/>
        <v/>
      </c>
      <c r="D82" s="64" t="str">
        <f t="shared" si="12"/>
        <v/>
      </c>
      <c r="E82" s="64" t="str">
        <f t="shared" si="15"/>
        <v/>
      </c>
      <c r="F82" s="64" t="str">
        <f t="shared" si="15"/>
        <v/>
      </c>
      <c r="G82" s="64" t="str">
        <f t="shared" si="15"/>
        <v/>
      </c>
      <c r="H82" s="64" t="str">
        <f t="shared" si="15"/>
        <v/>
      </c>
      <c r="I82" s="64" t="str">
        <f t="shared" si="15"/>
        <v/>
      </c>
      <c r="J82" s="64" t="str">
        <f t="shared" si="15"/>
        <v/>
      </c>
      <c r="K82" s="64" t="str">
        <f t="shared" si="15"/>
        <v/>
      </c>
      <c r="L82" s="64" t="str">
        <f t="shared" si="15"/>
        <v/>
      </c>
      <c r="M82" s="64" t="str">
        <f t="shared" si="15"/>
        <v/>
      </c>
      <c r="N82" s="64" t="str">
        <f t="shared" si="15"/>
        <v/>
      </c>
      <c r="O82" s="64" t="str">
        <f t="shared" si="15"/>
        <v/>
      </c>
      <c r="P82" s="64" t="str">
        <f t="shared" si="15"/>
        <v/>
      </c>
      <c r="Q82" s="64" t="str">
        <f t="shared" si="15"/>
        <v/>
      </c>
      <c r="R82" s="64" t="str">
        <f t="shared" si="15"/>
        <v/>
      </c>
      <c r="S82" s="64" t="str">
        <f t="shared" si="15"/>
        <v/>
      </c>
      <c r="T82" s="64" t="str">
        <f t="shared" si="15"/>
        <v/>
      </c>
      <c r="U82" s="64" t="str">
        <f t="shared" si="15"/>
        <v/>
      </c>
      <c r="V82" s="64" t="str">
        <f t="shared" si="15"/>
        <v/>
      </c>
      <c r="W82" s="64" t="str">
        <f t="shared" si="15"/>
        <v/>
      </c>
      <c r="X82" s="64" t="str">
        <f t="shared" si="15"/>
        <v/>
      </c>
      <c r="Y82" s="64" t="str">
        <f t="shared" si="15"/>
        <v/>
      </c>
      <c r="Z82" s="64" t="str">
        <f t="shared" si="15"/>
        <v/>
      </c>
      <c r="AA82" s="64" t="str">
        <f t="shared" si="15"/>
        <v/>
      </c>
      <c r="AB82" s="64" t="str">
        <f t="shared" si="15"/>
        <v/>
      </c>
      <c r="AC82" s="64" t="str">
        <f t="shared" si="15"/>
        <v/>
      </c>
      <c r="AD82" s="64" t="str">
        <f t="shared" si="15"/>
        <v/>
      </c>
      <c r="AE82" s="64" t="str">
        <f t="shared" si="15"/>
        <v/>
      </c>
      <c r="AF82" s="64" t="str">
        <f t="shared" si="15"/>
        <v/>
      </c>
      <c r="AG82" s="64" t="str">
        <f t="shared" si="15"/>
        <v/>
      </c>
      <c r="AH82" s="64" t="str">
        <f t="shared" si="15"/>
        <v/>
      </c>
      <c r="AI82" s="64" t="str">
        <f t="shared" si="15"/>
        <v/>
      </c>
      <c r="AJ82" s="64" t="str">
        <f t="shared" si="15"/>
        <v/>
      </c>
      <c r="AK82" s="64" t="str">
        <f t="shared" si="15"/>
        <v/>
      </c>
      <c r="AL82" s="64" t="str">
        <f t="shared" si="15"/>
        <v/>
      </c>
      <c r="AM82" s="64" t="str">
        <f t="shared" si="15"/>
        <v/>
      </c>
      <c r="AN82" s="64" t="str">
        <f t="shared" si="15"/>
        <v/>
      </c>
      <c r="AO82" s="64" t="str">
        <f t="shared" si="15"/>
        <v/>
      </c>
      <c r="AP82" s="64" t="str">
        <f t="shared" si="15"/>
        <v/>
      </c>
      <c r="AQ82" s="65" t="str">
        <f t="shared" si="11"/>
        <v/>
      </c>
    </row>
    <row r="83" spans="2:43" x14ac:dyDescent="0.25">
      <c r="B83" t="str">
        <f t="shared" si="4"/>
        <v/>
      </c>
      <c r="C83" s="64" t="str">
        <f t="shared" si="5"/>
        <v/>
      </c>
      <c r="D83" s="64" t="str">
        <f t="shared" si="12"/>
        <v/>
      </c>
      <c r="E83" s="64" t="str">
        <f t="shared" si="15"/>
        <v/>
      </c>
      <c r="F83" s="64" t="str">
        <f t="shared" si="15"/>
        <v/>
      </c>
      <c r="G83" s="64" t="str">
        <f t="shared" si="15"/>
        <v/>
      </c>
      <c r="H83" s="64" t="str">
        <f t="shared" si="15"/>
        <v/>
      </c>
      <c r="I83" s="64" t="str">
        <f t="shared" si="15"/>
        <v/>
      </c>
      <c r="J83" s="64" t="str">
        <f t="shared" si="15"/>
        <v/>
      </c>
      <c r="K83" s="64" t="str">
        <f t="shared" si="15"/>
        <v/>
      </c>
      <c r="L83" s="64" t="str">
        <f t="shared" si="15"/>
        <v/>
      </c>
      <c r="M83" s="64" t="str">
        <f t="shared" si="15"/>
        <v/>
      </c>
      <c r="N83" s="64" t="str">
        <f t="shared" si="15"/>
        <v/>
      </c>
      <c r="O83" s="64" t="str">
        <f t="shared" si="15"/>
        <v/>
      </c>
      <c r="P83" s="64" t="str">
        <f t="shared" si="15"/>
        <v/>
      </c>
      <c r="Q83" s="64" t="str">
        <f t="shared" si="15"/>
        <v/>
      </c>
      <c r="R83" s="64" t="str">
        <f t="shared" si="15"/>
        <v/>
      </c>
      <c r="S83" s="64" t="str">
        <f t="shared" si="15"/>
        <v/>
      </c>
      <c r="T83" s="64" t="str">
        <f t="shared" si="15"/>
        <v/>
      </c>
      <c r="U83" s="64" t="str">
        <f t="shared" si="15"/>
        <v/>
      </c>
      <c r="V83" s="64" t="str">
        <f t="shared" si="15"/>
        <v/>
      </c>
      <c r="W83" s="64" t="str">
        <f t="shared" si="15"/>
        <v/>
      </c>
      <c r="X83" s="64" t="str">
        <f t="shared" si="15"/>
        <v/>
      </c>
      <c r="Y83" s="64" t="str">
        <f t="shared" si="15"/>
        <v/>
      </c>
      <c r="Z83" s="64" t="str">
        <f t="shared" si="15"/>
        <v/>
      </c>
      <c r="AA83" s="64" t="str">
        <f t="shared" si="15"/>
        <v/>
      </c>
      <c r="AB83" s="64" t="str">
        <f t="shared" si="15"/>
        <v/>
      </c>
      <c r="AC83" s="64" t="str">
        <f t="shared" si="15"/>
        <v/>
      </c>
      <c r="AD83" s="64" t="str">
        <f t="shared" si="15"/>
        <v/>
      </c>
      <c r="AE83" s="64" t="str">
        <f t="shared" si="15"/>
        <v/>
      </c>
      <c r="AF83" s="64" t="str">
        <f t="shared" si="15"/>
        <v/>
      </c>
      <c r="AG83" s="64" t="str">
        <f t="shared" si="15"/>
        <v/>
      </c>
      <c r="AH83" s="64" t="str">
        <f t="shared" si="15"/>
        <v/>
      </c>
      <c r="AI83" s="64" t="str">
        <f t="shared" si="15"/>
        <v/>
      </c>
      <c r="AJ83" s="64" t="str">
        <f t="shared" si="15"/>
        <v/>
      </c>
      <c r="AK83" s="64" t="str">
        <f t="shared" si="15"/>
        <v/>
      </c>
      <c r="AL83" s="64" t="str">
        <f t="shared" si="15"/>
        <v/>
      </c>
      <c r="AM83" s="64" t="str">
        <f t="shared" si="15"/>
        <v/>
      </c>
      <c r="AN83" s="64" t="str">
        <f t="shared" si="15"/>
        <v/>
      </c>
      <c r="AO83" s="64" t="str">
        <f t="shared" si="15"/>
        <v/>
      </c>
      <c r="AP83" s="64" t="str">
        <f t="shared" si="15"/>
        <v/>
      </c>
      <c r="AQ83" s="65" t="str">
        <f t="shared" si="11"/>
        <v/>
      </c>
    </row>
    <row r="84" spans="2:43" x14ac:dyDescent="0.25">
      <c r="B84" t="str">
        <f t="shared" si="4"/>
        <v/>
      </c>
      <c r="C84" s="64" t="str">
        <f t="shared" si="5"/>
        <v/>
      </c>
      <c r="D84" s="64" t="str">
        <f t="shared" si="12"/>
        <v/>
      </c>
      <c r="E84" s="64" t="str">
        <f t="shared" si="15"/>
        <v/>
      </c>
      <c r="F84" s="64" t="str">
        <f t="shared" si="15"/>
        <v/>
      </c>
      <c r="G84" s="64" t="str">
        <f t="shared" si="15"/>
        <v/>
      </c>
      <c r="H84" s="64" t="str">
        <f t="shared" si="15"/>
        <v/>
      </c>
      <c r="I84" s="64" t="str">
        <f t="shared" si="15"/>
        <v/>
      </c>
      <c r="J84" s="64" t="str">
        <f t="shared" si="15"/>
        <v/>
      </c>
      <c r="K84" s="64" t="str">
        <f t="shared" si="15"/>
        <v/>
      </c>
      <c r="L84" s="64" t="str">
        <f t="shared" si="15"/>
        <v/>
      </c>
      <c r="M84" s="64" t="str">
        <f t="shared" si="15"/>
        <v/>
      </c>
      <c r="N84" s="64" t="str">
        <f t="shared" si="15"/>
        <v/>
      </c>
      <c r="O84" s="64" t="str">
        <f t="shared" si="15"/>
        <v/>
      </c>
      <c r="P84" s="64" t="str">
        <f t="shared" si="15"/>
        <v/>
      </c>
      <c r="Q84" s="64" t="str">
        <f t="shared" si="15"/>
        <v/>
      </c>
      <c r="R84" s="64" t="str">
        <f t="shared" si="15"/>
        <v/>
      </c>
      <c r="S84" s="64" t="str">
        <f t="shared" si="15"/>
        <v/>
      </c>
      <c r="T84" s="64" t="str">
        <f t="shared" si="15"/>
        <v/>
      </c>
      <c r="U84" s="64" t="str">
        <f t="shared" si="15"/>
        <v/>
      </c>
      <c r="V84" s="64" t="str">
        <f t="shared" si="15"/>
        <v/>
      </c>
      <c r="W84" s="64" t="str">
        <f t="shared" si="15"/>
        <v/>
      </c>
      <c r="X84" s="64" t="str">
        <f t="shared" si="15"/>
        <v/>
      </c>
      <c r="Y84" s="64" t="str">
        <f t="shared" si="15"/>
        <v/>
      </c>
      <c r="Z84" s="64" t="str">
        <f t="shared" si="15"/>
        <v/>
      </c>
      <c r="AA84" s="64" t="str">
        <f t="shared" si="15"/>
        <v/>
      </c>
      <c r="AB84" s="64" t="str">
        <f t="shared" si="15"/>
        <v/>
      </c>
      <c r="AC84" s="64" t="str">
        <f t="shared" si="15"/>
        <v/>
      </c>
      <c r="AD84" s="64" t="str">
        <f t="shared" si="15"/>
        <v/>
      </c>
      <c r="AE84" s="64" t="str">
        <f t="shared" si="15"/>
        <v/>
      </c>
      <c r="AF84" s="64" t="str">
        <f t="shared" si="15"/>
        <v/>
      </c>
      <c r="AG84" s="64" t="str">
        <f t="shared" si="15"/>
        <v/>
      </c>
      <c r="AH84" s="64" t="str">
        <f t="shared" si="15"/>
        <v/>
      </c>
      <c r="AI84" s="64" t="str">
        <f t="shared" si="15"/>
        <v/>
      </c>
      <c r="AJ84" s="64" t="str">
        <f t="shared" si="15"/>
        <v/>
      </c>
      <c r="AK84" s="64" t="str">
        <f t="shared" si="15"/>
        <v/>
      </c>
      <c r="AL84" s="64" t="str">
        <f t="shared" si="15"/>
        <v/>
      </c>
      <c r="AM84" s="64" t="str">
        <f t="shared" si="15"/>
        <v/>
      </c>
      <c r="AN84" s="64" t="str">
        <f t="shared" si="15"/>
        <v/>
      </c>
      <c r="AO84" s="64" t="str">
        <f t="shared" si="15"/>
        <v/>
      </c>
      <c r="AP84" s="64" t="str">
        <f t="shared" si="15"/>
        <v/>
      </c>
      <c r="AQ84" s="65" t="str">
        <f t="shared" si="11"/>
        <v/>
      </c>
    </row>
    <row r="85" spans="2:43" x14ac:dyDescent="0.25">
      <c r="B85" t="str">
        <f t="shared" si="4"/>
        <v/>
      </c>
      <c r="C85" s="64" t="str">
        <f t="shared" si="5"/>
        <v/>
      </c>
      <c r="D85" s="64" t="str">
        <f t="shared" ref="D85:S94" si="16">IF($B85&lt;&gt;"",IF(D$40&lt;&gt;"",SUBSTITUTE(D35,"-","0%")/D$40*100,""),"")</f>
        <v/>
      </c>
      <c r="E85" s="64" t="str">
        <f t="shared" si="15"/>
        <v/>
      </c>
      <c r="F85" s="64" t="str">
        <f t="shared" si="15"/>
        <v/>
      </c>
      <c r="G85" s="64" t="str">
        <f t="shared" si="15"/>
        <v/>
      </c>
      <c r="H85" s="64" t="str">
        <f t="shared" si="15"/>
        <v/>
      </c>
      <c r="I85" s="64" t="str">
        <f t="shared" si="15"/>
        <v/>
      </c>
      <c r="J85" s="64" t="str">
        <f t="shared" si="15"/>
        <v/>
      </c>
      <c r="K85" s="64" t="str">
        <f t="shared" si="15"/>
        <v/>
      </c>
      <c r="L85" s="64" t="str">
        <f t="shared" si="15"/>
        <v/>
      </c>
      <c r="M85" s="64" t="str">
        <f t="shared" si="15"/>
        <v/>
      </c>
      <c r="N85" s="64" t="str">
        <f t="shared" si="15"/>
        <v/>
      </c>
      <c r="O85" s="64" t="str">
        <f t="shared" si="15"/>
        <v/>
      </c>
      <c r="P85" s="64" t="str">
        <f t="shared" si="15"/>
        <v/>
      </c>
      <c r="Q85" s="64" t="str">
        <f t="shared" si="15"/>
        <v/>
      </c>
      <c r="R85" s="64" t="str">
        <f t="shared" si="15"/>
        <v/>
      </c>
      <c r="S85" s="64" t="str">
        <f t="shared" si="15"/>
        <v/>
      </c>
      <c r="T85" s="64" t="str">
        <f t="shared" si="15"/>
        <v/>
      </c>
      <c r="U85" s="64" t="str">
        <f t="shared" si="15"/>
        <v/>
      </c>
      <c r="V85" s="64" t="str">
        <f t="shared" si="15"/>
        <v/>
      </c>
      <c r="W85" s="64" t="str">
        <f t="shared" si="15"/>
        <v/>
      </c>
      <c r="X85" s="64" t="str">
        <f t="shared" si="15"/>
        <v/>
      </c>
      <c r="Y85" s="64" t="str">
        <f t="shared" si="15"/>
        <v/>
      </c>
      <c r="Z85" s="64" t="str">
        <f t="shared" si="15"/>
        <v/>
      </c>
      <c r="AA85" s="64" t="str">
        <f t="shared" si="15"/>
        <v/>
      </c>
      <c r="AB85" s="64" t="str">
        <f t="shared" si="15"/>
        <v/>
      </c>
      <c r="AC85" s="64" t="str">
        <f t="shared" si="15"/>
        <v/>
      </c>
      <c r="AD85" s="64" t="str">
        <f t="shared" si="15"/>
        <v/>
      </c>
      <c r="AE85" s="64" t="str">
        <f t="shared" si="15"/>
        <v/>
      </c>
      <c r="AF85" s="64" t="str">
        <f t="shared" si="15"/>
        <v/>
      </c>
      <c r="AG85" s="64" t="str">
        <f t="shared" si="15"/>
        <v/>
      </c>
      <c r="AH85" s="64" t="str">
        <f t="shared" si="15"/>
        <v/>
      </c>
      <c r="AI85" s="64" t="str">
        <f t="shared" si="15"/>
        <v/>
      </c>
      <c r="AJ85" s="64" t="str">
        <f t="shared" si="15"/>
        <v/>
      </c>
      <c r="AK85" s="64" t="str">
        <f t="shared" si="15"/>
        <v/>
      </c>
      <c r="AL85" s="64" t="str">
        <f t="shared" si="15"/>
        <v/>
      </c>
      <c r="AM85" s="64" t="str">
        <f t="shared" si="15"/>
        <v/>
      </c>
      <c r="AN85" s="64" t="str">
        <f t="shared" si="15"/>
        <v/>
      </c>
      <c r="AO85" s="64" t="str">
        <f t="shared" si="15"/>
        <v/>
      </c>
      <c r="AP85" s="64" t="str">
        <f t="shared" si="15"/>
        <v/>
      </c>
      <c r="AQ85" s="65" t="str">
        <f t="shared" si="11"/>
        <v/>
      </c>
    </row>
    <row r="86" spans="2:43" x14ac:dyDescent="0.25">
      <c r="B86" t="str">
        <f t="shared" si="4"/>
        <v/>
      </c>
      <c r="C86" s="64" t="str">
        <f t="shared" si="5"/>
        <v/>
      </c>
      <c r="D86" s="64" t="str">
        <f t="shared" si="16"/>
        <v/>
      </c>
      <c r="E86" s="64" t="str">
        <f t="shared" si="15"/>
        <v/>
      </c>
      <c r="F86" s="64" t="str">
        <f t="shared" si="15"/>
        <v/>
      </c>
      <c r="G86" s="64" t="str">
        <f t="shared" si="15"/>
        <v/>
      </c>
      <c r="H86" s="64" t="str">
        <f t="shared" si="15"/>
        <v/>
      </c>
      <c r="I86" s="64" t="str">
        <f t="shared" si="15"/>
        <v/>
      </c>
      <c r="J86" s="64" t="str">
        <f t="shared" si="15"/>
        <v/>
      </c>
      <c r="K86" s="64" t="str">
        <f t="shared" si="15"/>
        <v/>
      </c>
      <c r="L86" s="64" t="str">
        <f t="shared" si="15"/>
        <v/>
      </c>
      <c r="M86" s="64" t="str">
        <f t="shared" si="15"/>
        <v/>
      </c>
      <c r="N86" s="64" t="str">
        <f t="shared" si="15"/>
        <v/>
      </c>
      <c r="O86" s="64" t="str">
        <f t="shared" si="15"/>
        <v/>
      </c>
      <c r="P86" s="64" t="str">
        <f t="shared" si="15"/>
        <v/>
      </c>
      <c r="Q86" s="64" t="str">
        <f t="shared" si="15"/>
        <v/>
      </c>
      <c r="R86" s="64" t="str">
        <f t="shared" si="15"/>
        <v/>
      </c>
      <c r="S86" s="64" t="str">
        <f t="shared" si="15"/>
        <v/>
      </c>
      <c r="T86" s="64" t="str">
        <f t="shared" si="15"/>
        <v/>
      </c>
      <c r="U86" s="64" t="str">
        <f t="shared" si="15"/>
        <v/>
      </c>
      <c r="V86" s="64" t="str">
        <f t="shared" si="15"/>
        <v/>
      </c>
      <c r="W86" s="64" t="str">
        <f t="shared" si="15"/>
        <v/>
      </c>
      <c r="X86" s="64" t="str">
        <f t="shared" si="15"/>
        <v/>
      </c>
      <c r="Y86" s="64" t="str">
        <f t="shared" si="15"/>
        <v/>
      </c>
      <c r="Z86" s="64" t="str">
        <f t="shared" si="15"/>
        <v/>
      </c>
      <c r="AA86" s="64" t="str">
        <f t="shared" si="15"/>
        <v/>
      </c>
      <c r="AB86" s="64" t="str">
        <f t="shared" si="15"/>
        <v/>
      </c>
      <c r="AC86" s="64" t="str">
        <f t="shared" si="15"/>
        <v/>
      </c>
      <c r="AD86" s="64" t="str">
        <f t="shared" si="15"/>
        <v/>
      </c>
      <c r="AE86" s="64" t="str">
        <f t="shared" si="15"/>
        <v/>
      </c>
      <c r="AF86" s="64" t="str">
        <f t="shared" si="15"/>
        <v/>
      </c>
      <c r="AG86" s="64" t="str">
        <f t="shared" si="15"/>
        <v/>
      </c>
      <c r="AH86" s="64" t="str">
        <f t="shared" si="15"/>
        <v/>
      </c>
      <c r="AI86" s="64" t="str">
        <f t="shared" si="15"/>
        <v/>
      </c>
      <c r="AJ86" s="64" t="str">
        <f t="shared" si="15"/>
        <v/>
      </c>
      <c r="AK86" s="64" t="str">
        <f t="shared" si="15"/>
        <v/>
      </c>
      <c r="AL86" s="64" t="str">
        <f t="shared" si="15"/>
        <v/>
      </c>
      <c r="AM86" s="64" t="str">
        <f t="shared" si="15"/>
        <v/>
      </c>
      <c r="AN86" s="64" t="str">
        <f t="shared" si="15"/>
        <v/>
      </c>
      <c r="AO86" s="64" t="str">
        <f t="shared" si="15"/>
        <v/>
      </c>
      <c r="AP86" s="64" t="str">
        <f t="shared" si="15"/>
        <v/>
      </c>
      <c r="AQ86" s="65" t="str">
        <f t="shared" si="11"/>
        <v/>
      </c>
    </row>
    <row r="87" spans="2:43" x14ac:dyDescent="0.25">
      <c r="B87" t="str">
        <f t="shared" si="4"/>
        <v/>
      </c>
      <c r="C87" s="64" t="str">
        <f t="shared" si="5"/>
        <v/>
      </c>
      <c r="D87" s="64" t="str">
        <f t="shared" si="16"/>
        <v/>
      </c>
      <c r="E87" s="64" t="str">
        <f t="shared" si="15"/>
        <v/>
      </c>
      <c r="F87" s="64" t="str">
        <f t="shared" si="15"/>
        <v/>
      </c>
      <c r="G87" s="64" t="str">
        <f t="shared" si="15"/>
        <v/>
      </c>
      <c r="H87" s="64" t="str">
        <f t="shared" si="15"/>
        <v/>
      </c>
      <c r="I87" s="64" t="str">
        <f t="shared" ref="E87:AT93" si="17">IF($B87&lt;&gt;"",IF(I$40&lt;&gt;"",SUBSTITUTE(I37,"-","0%")/I$40*100,""),"")</f>
        <v/>
      </c>
      <c r="J87" s="64" t="str">
        <f t="shared" si="17"/>
        <v/>
      </c>
      <c r="K87" s="64" t="str">
        <f t="shared" si="17"/>
        <v/>
      </c>
      <c r="L87" s="64" t="str">
        <f t="shared" si="17"/>
        <v/>
      </c>
      <c r="M87" s="64" t="str">
        <f t="shared" si="17"/>
        <v/>
      </c>
      <c r="N87" s="64" t="str">
        <f t="shared" si="17"/>
        <v/>
      </c>
      <c r="O87" s="64" t="str">
        <f t="shared" si="17"/>
        <v/>
      </c>
      <c r="P87" s="64" t="str">
        <f t="shared" si="17"/>
        <v/>
      </c>
      <c r="Q87" s="64" t="str">
        <f t="shared" si="17"/>
        <v/>
      </c>
      <c r="R87" s="64" t="str">
        <f t="shared" si="17"/>
        <v/>
      </c>
      <c r="S87" s="64" t="str">
        <f t="shared" si="17"/>
        <v/>
      </c>
      <c r="T87" s="64" t="str">
        <f t="shared" si="17"/>
        <v/>
      </c>
      <c r="U87" s="64" t="str">
        <f t="shared" si="17"/>
        <v/>
      </c>
      <c r="V87" s="64" t="str">
        <f t="shared" si="17"/>
        <v/>
      </c>
      <c r="W87" s="64" t="str">
        <f t="shared" si="17"/>
        <v/>
      </c>
      <c r="X87" s="64" t="str">
        <f t="shared" si="17"/>
        <v/>
      </c>
      <c r="Y87" s="64" t="str">
        <f t="shared" si="17"/>
        <v/>
      </c>
      <c r="Z87" s="64" t="str">
        <f t="shared" si="17"/>
        <v/>
      </c>
      <c r="AA87" s="64" t="str">
        <f t="shared" si="17"/>
        <v/>
      </c>
      <c r="AB87" s="64" t="str">
        <f t="shared" si="17"/>
        <v/>
      </c>
      <c r="AC87" s="64" t="str">
        <f t="shared" si="17"/>
        <v/>
      </c>
      <c r="AD87" s="64" t="str">
        <f t="shared" si="17"/>
        <v/>
      </c>
      <c r="AE87" s="64" t="str">
        <f t="shared" si="17"/>
        <v/>
      </c>
      <c r="AF87" s="64" t="str">
        <f t="shared" si="17"/>
        <v/>
      </c>
      <c r="AG87" s="64" t="str">
        <f t="shared" si="17"/>
        <v/>
      </c>
      <c r="AH87" s="64" t="str">
        <f t="shared" si="17"/>
        <v/>
      </c>
      <c r="AI87" s="64" t="str">
        <f t="shared" si="17"/>
        <v/>
      </c>
      <c r="AJ87" s="64" t="str">
        <f t="shared" si="17"/>
        <v/>
      </c>
      <c r="AK87" s="64" t="str">
        <f t="shared" si="17"/>
        <v/>
      </c>
      <c r="AL87" s="64" t="str">
        <f t="shared" si="17"/>
        <v/>
      </c>
      <c r="AM87" s="64" t="str">
        <f t="shared" si="17"/>
        <v/>
      </c>
      <c r="AN87" s="64" t="str">
        <f t="shared" si="17"/>
        <v/>
      </c>
      <c r="AO87" s="64" t="str">
        <f t="shared" si="17"/>
        <v/>
      </c>
      <c r="AP87" s="64" t="str">
        <f t="shared" si="17"/>
        <v/>
      </c>
      <c r="AQ87" s="65" t="str">
        <f t="shared" si="11"/>
        <v/>
      </c>
    </row>
    <row r="88" spans="2:43" x14ac:dyDescent="0.25">
      <c r="B88" t="str">
        <f t="shared" si="4"/>
        <v/>
      </c>
      <c r="C88" s="64" t="str">
        <f t="shared" si="5"/>
        <v/>
      </c>
      <c r="D88" s="64" t="str">
        <f t="shared" si="16"/>
        <v/>
      </c>
      <c r="E88" s="64" t="str">
        <f t="shared" si="17"/>
        <v/>
      </c>
      <c r="F88" s="64" t="str">
        <f t="shared" si="17"/>
        <v/>
      </c>
      <c r="G88" s="64" t="str">
        <f t="shared" si="17"/>
        <v/>
      </c>
      <c r="H88" s="64" t="str">
        <f t="shared" si="17"/>
        <v/>
      </c>
      <c r="I88" s="64" t="str">
        <f t="shared" si="17"/>
        <v/>
      </c>
      <c r="J88" s="64" t="str">
        <f t="shared" si="17"/>
        <v/>
      </c>
      <c r="K88" s="64" t="str">
        <f t="shared" si="17"/>
        <v/>
      </c>
      <c r="L88" s="64" t="str">
        <f t="shared" si="17"/>
        <v/>
      </c>
      <c r="M88" s="64" t="str">
        <f t="shared" si="17"/>
        <v/>
      </c>
      <c r="N88" s="64" t="str">
        <f t="shared" si="17"/>
        <v/>
      </c>
      <c r="O88" s="64" t="str">
        <f t="shared" si="17"/>
        <v/>
      </c>
      <c r="P88" s="64" t="str">
        <f t="shared" si="17"/>
        <v/>
      </c>
      <c r="Q88" s="64" t="str">
        <f t="shared" si="17"/>
        <v/>
      </c>
      <c r="R88" s="64" t="str">
        <f t="shared" si="17"/>
        <v/>
      </c>
      <c r="S88" s="64" t="str">
        <f t="shared" si="17"/>
        <v/>
      </c>
      <c r="T88" s="64" t="str">
        <f t="shared" si="17"/>
        <v/>
      </c>
      <c r="U88" s="64" t="str">
        <f t="shared" si="17"/>
        <v/>
      </c>
      <c r="V88" s="64" t="str">
        <f t="shared" si="17"/>
        <v/>
      </c>
      <c r="W88" s="64" t="str">
        <f t="shared" si="17"/>
        <v/>
      </c>
      <c r="X88" s="64" t="str">
        <f t="shared" si="17"/>
        <v/>
      </c>
      <c r="Y88" s="64" t="str">
        <f t="shared" si="17"/>
        <v/>
      </c>
      <c r="Z88" s="64" t="str">
        <f t="shared" si="17"/>
        <v/>
      </c>
      <c r="AA88" s="64" t="str">
        <f t="shared" si="17"/>
        <v/>
      </c>
      <c r="AB88" s="64" t="str">
        <f t="shared" si="17"/>
        <v/>
      </c>
      <c r="AC88" s="64" t="str">
        <f t="shared" si="17"/>
        <v/>
      </c>
      <c r="AD88" s="64" t="str">
        <f t="shared" si="17"/>
        <v/>
      </c>
      <c r="AE88" s="64" t="str">
        <f t="shared" si="17"/>
        <v/>
      </c>
      <c r="AF88" s="64" t="str">
        <f t="shared" si="17"/>
        <v/>
      </c>
      <c r="AG88" s="64" t="str">
        <f t="shared" si="17"/>
        <v/>
      </c>
      <c r="AH88" s="64" t="str">
        <f t="shared" si="17"/>
        <v/>
      </c>
      <c r="AI88" s="64" t="str">
        <f t="shared" si="17"/>
        <v/>
      </c>
      <c r="AJ88" s="64" t="str">
        <f t="shared" si="17"/>
        <v/>
      </c>
      <c r="AK88" s="64" t="str">
        <f t="shared" si="17"/>
        <v/>
      </c>
      <c r="AL88" s="64" t="str">
        <f t="shared" si="17"/>
        <v/>
      </c>
      <c r="AM88" s="64" t="str">
        <f t="shared" si="17"/>
        <v/>
      </c>
      <c r="AN88" s="64" t="str">
        <f t="shared" si="17"/>
        <v/>
      </c>
      <c r="AO88" s="64" t="str">
        <f t="shared" si="17"/>
        <v/>
      </c>
      <c r="AP88" s="64" t="str">
        <f t="shared" si="17"/>
        <v/>
      </c>
      <c r="AQ88" s="65" t="str">
        <f t="shared" si="11"/>
        <v/>
      </c>
    </row>
    <row r="89" spans="2:43" x14ac:dyDescent="0.25">
      <c r="B89" t="str">
        <f t="shared" si="4"/>
        <v/>
      </c>
      <c r="C89" s="64" t="str">
        <f t="shared" si="5"/>
        <v/>
      </c>
      <c r="D89" s="64" t="str">
        <f t="shared" si="16"/>
        <v/>
      </c>
      <c r="E89" s="64" t="str">
        <f t="shared" si="17"/>
        <v/>
      </c>
      <c r="F89" s="64" t="str">
        <f t="shared" si="17"/>
        <v/>
      </c>
      <c r="G89" s="64" t="str">
        <f t="shared" si="17"/>
        <v/>
      </c>
      <c r="H89" s="64" t="str">
        <f t="shared" si="17"/>
        <v/>
      </c>
      <c r="I89" s="64" t="str">
        <f t="shared" si="17"/>
        <v/>
      </c>
      <c r="J89" s="64" t="str">
        <f t="shared" si="17"/>
        <v/>
      </c>
      <c r="K89" s="64" t="str">
        <f t="shared" si="17"/>
        <v/>
      </c>
      <c r="L89" s="64" t="str">
        <f t="shared" si="17"/>
        <v/>
      </c>
      <c r="M89" s="64" t="str">
        <f t="shared" si="17"/>
        <v/>
      </c>
      <c r="N89" s="64" t="str">
        <f t="shared" si="17"/>
        <v/>
      </c>
      <c r="O89" s="64" t="str">
        <f t="shared" si="17"/>
        <v/>
      </c>
      <c r="P89" s="64" t="str">
        <f t="shared" si="17"/>
        <v/>
      </c>
      <c r="Q89" s="64" t="str">
        <f t="shared" si="17"/>
        <v/>
      </c>
      <c r="R89" s="64" t="str">
        <f t="shared" si="17"/>
        <v/>
      </c>
      <c r="S89" s="64" t="str">
        <f t="shared" si="17"/>
        <v/>
      </c>
      <c r="T89" s="64" t="str">
        <f t="shared" si="17"/>
        <v/>
      </c>
      <c r="U89" s="64" t="str">
        <f t="shared" si="17"/>
        <v/>
      </c>
      <c r="V89" s="64" t="str">
        <f t="shared" si="17"/>
        <v/>
      </c>
      <c r="W89" s="64" t="str">
        <f t="shared" si="17"/>
        <v/>
      </c>
      <c r="X89" s="64" t="str">
        <f t="shared" si="17"/>
        <v/>
      </c>
      <c r="Y89" s="64" t="str">
        <f t="shared" si="17"/>
        <v/>
      </c>
      <c r="Z89" s="64" t="str">
        <f t="shared" si="17"/>
        <v/>
      </c>
      <c r="AA89" s="64" t="str">
        <f t="shared" si="17"/>
        <v/>
      </c>
      <c r="AB89" s="64" t="str">
        <f t="shared" si="17"/>
        <v/>
      </c>
      <c r="AC89" s="64" t="str">
        <f t="shared" si="17"/>
        <v/>
      </c>
      <c r="AD89" s="64" t="str">
        <f t="shared" si="17"/>
        <v/>
      </c>
      <c r="AE89" s="64" t="str">
        <f t="shared" si="17"/>
        <v/>
      </c>
      <c r="AF89" s="64" t="str">
        <f t="shared" si="17"/>
        <v/>
      </c>
      <c r="AG89" s="64" t="str">
        <f t="shared" si="17"/>
        <v/>
      </c>
      <c r="AH89" s="64" t="str">
        <f t="shared" si="17"/>
        <v/>
      </c>
      <c r="AI89" s="64" t="str">
        <f t="shared" si="17"/>
        <v/>
      </c>
      <c r="AJ89" s="64" t="str">
        <f t="shared" si="17"/>
        <v/>
      </c>
      <c r="AK89" s="64" t="str">
        <f t="shared" si="17"/>
        <v/>
      </c>
      <c r="AL89" s="64" t="str">
        <f t="shared" si="17"/>
        <v/>
      </c>
      <c r="AM89" s="64" t="str">
        <f t="shared" si="17"/>
        <v/>
      </c>
      <c r="AN89" s="64" t="str">
        <f t="shared" si="17"/>
        <v/>
      </c>
      <c r="AO89" s="64" t="str">
        <f t="shared" si="17"/>
        <v/>
      </c>
      <c r="AP89" s="64" t="str">
        <f t="shared" si="17"/>
        <v/>
      </c>
      <c r="AQ89" s="65" t="str">
        <f t="shared" si="11"/>
        <v/>
      </c>
    </row>
    <row r="90" spans="2:43" x14ac:dyDescent="0.25">
      <c r="C90" s="64"/>
      <c r="D90" s="64" t="str">
        <f t="shared" si="16"/>
        <v/>
      </c>
      <c r="E90" s="64" t="str">
        <f t="shared" si="17"/>
        <v/>
      </c>
      <c r="F90" s="64" t="str">
        <f t="shared" si="17"/>
        <v/>
      </c>
      <c r="G90" s="64" t="str">
        <f t="shared" si="17"/>
        <v/>
      </c>
      <c r="H90" s="64" t="str">
        <f t="shared" si="17"/>
        <v/>
      </c>
      <c r="I90" s="64" t="str">
        <f t="shared" si="17"/>
        <v/>
      </c>
      <c r="J90" s="64" t="str">
        <f t="shared" si="17"/>
        <v/>
      </c>
      <c r="K90" s="64" t="str">
        <f t="shared" si="17"/>
        <v/>
      </c>
      <c r="L90" s="64" t="str">
        <f t="shared" si="17"/>
        <v/>
      </c>
      <c r="M90" s="64" t="str">
        <f t="shared" si="17"/>
        <v/>
      </c>
      <c r="N90" s="64" t="str">
        <f t="shared" si="17"/>
        <v/>
      </c>
      <c r="O90" s="64" t="str">
        <f t="shared" si="17"/>
        <v/>
      </c>
      <c r="P90" s="64" t="str">
        <f t="shared" si="17"/>
        <v/>
      </c>
      <c r="Q90" s="64" t="str">
        <f t="shared" si="17"/>
        <v/>
      </c>
      <c r="R90" s="64" t="str">
        <f t="shared" si="17"/>
        <v/>
      </c>
      <c r="S90" s="64" t="str">
        <f t="shared" si="17"/>
        <v/>
      </c>
      <c r="T90" s="64" t="str">
        <f t="shared" si="17"/>
        <v/>
      </c>
      <c r="U90" s="64" t="str">
        <f t="shared" si="17"/>
        <v/>
      </c>
      <c r="V90" s="64" t="str">
        <f t="shared" si="17"/>
        <v/>
      </c>
      <c r="W90" s="64" t="str">
        <f t="shared" si="17"/>
        <v/>
      </c>
      <c r="X90" s="64" t="str">
        <f t="shared" si="17"/>
        <v/>
      </c>
      <c r="Y90" s="64" t="str">
        <f t="shared" si="17"/>
        <v/>
      </c>
      <c r="Z90" s="64" t="str">
        <f t="shared" si="17"/>
        <v/>
      </c>
      <c r="AA90" s="64" t="str">
        <f t="shared" si="17"/>
        <v/>
      </c>
      <c r="AB90" s="64" t="str">
        <f t="shared" si="17"/>
        <v/>
      </c>
      <c r="AC90" s="64" t="str">
        <f t="shared" si="17"/>
        <v/>
      </c>
      <c r="AD90" s="64" t="str">
        <f t="shared" si="17"/>
        <v/>
      </c>
      <c r="AE90" s="64" t="str">
        <f t="shared" si="17"/>
        <v/>
      </c>
      <c r="AF90" s="64" t="str">
        <f t="shared" si="17"/>
        <v/>
      </c>
      <c r="AG90" s="64" t="str">
        <f t="shared" si="17"/>
        <v/>
      </c>
      <c r="AH90" s="64" t="str">
        <f t="shared" si="17"/>
        <v/>
      </c>
      <c r="AI90" s="64" t="str">
        <f t="shared" si="17"/>
        <v/>
      </c>
      <c r="AJ90" s="64" t="str">
        <f t="shared" si="17"/>
        <v/>
      </c>
      <c r="AK90" s="64" t="str">
        <f t="shared" si="17"/>
        <v/>
      </c>
      <c r="AL90" s="64" t="str">
        <f t="shared" si="17"/>
        <v/>
      </c>
      <c r="AM90" s="64" t="str">
        <f t="shared" si="17"/>
        <v/>
      </c>
      <c r="AN90" s="64" t="str">
        <f t="shared" si="17"/>
        <v/>
      </c>
      <c r="AO90" s="64" t="str">
        <f t="shared" si="17"/>
        <v/>
      </c>
      <c r="AP90" s="64" t="str">
        <f t="shared" si="17"/>
        <v/>
      </c>
    </row>
    <row r="91" spans="2:43" x14ac:dyDescent="0.25">
      <c r="D91" s="64" t="str">
        <f t="shared" si="16"/>
        <v/>
      </c>
      <c r="E91" s="64" t="str">
        <f t="shared" si="17"/>
        <v/>
      </c>
      <c r="F91" s="64" t="str">
        <f t="shared" si="17"/>
        <v/>
      </c>
      <c r="G91" s="64" t="str">
        <f t="shared" si="17"/>
        <v/>
      </c>
      <c r="H91" s="64" t="str">
        <f t="shared" si="17"/>
        <v/>
      </c>
      <c r="I91" s="64" t="str">
        <f t="shared" si="17"/>
        <v/>
      </c>
      <c r="J91" s="64" t="str">
        <f t="shared" si="17"/>
        <v/>
      </c>
      <c r="K91" s="64" t="str">
        <f t="shared" si="17"/>
        <v/>
      </c>
      <c r="L91" s="64" t="str">
        <f t="shared" si="17"/>
        <v/>
      </c>
      <c r="M91" s="64" t="str">
        <f t="shared" si="17"/>
        <v/>
      </c>
      <c r="N91" s="64" t="str">
        <f t="shared" si="17"/>
        <v/>
      </c>
      <c r="O91" s="64" t="str">
        <f t="shared" si="17"/>
        <v/>
      </c>
      <c r="P91" s="64" t="str">
        <f t="shared" si="17"/>
        <v/>
      </c>
      <c r="Q91" s="64" t="str">
        <f t="shared" si="17"/>
        <v/>
      </c>
      <c r="R91" s="64" t="str">
        <f t="shared" si="17"/>
        <v/>
      </c>
      <c r="S91" s="64" t="str">
        <f t="shared" si="17"/>
        <v/>
      </c>
      <c r="T91" s="64" t="str">
        <f t="shared" si="17"/>
        <v/>
      </c>
      <c r="U91" s="64" t="str">
        <f t="shared" si="17"/>
        <v/>
      </c>
      <c r="V91" s="64" t="str">
        <f t="shared" si="17"/>
        <v/>
      </c>
      <c r="W91" s="64" t="str">
        <f t="shared" si="17"/>
        <v/>
      </c>
      <c r="X91" s="64" t="str">
        <f t="shared" si="17"/>
        <v/>
      </c>
      <c r="Y91" s="64" t="str">
        <f t="shared" si="17"/>
        <v/>
      </c>
      <c r="Z91" s="64" t="str">
        <f t="shared" si="17"/>
        <v/>
      </c>
      <c r="AA91" s="64" t="str">
        <f t="shared" si="17"/>
        <v/>
      </c>
      <c r="AB91" s="64" t="str">
        <f t="shared" si="17"/>
        <v/>
      </c>
      <c r="AC91" s="64" t="str">
        <f t="shared" si="17"/>
        <v/>
      </c>
      <c r="AD91" s="64" t="str">
        <f t="shared" si="17"/>
        <v/>
      </c>
      <c r="AE91" s="64" t="str">
        <f t="shared" si="17"/>
        <v/>
      </c>
      <c r="AF91" s="64" t="str">
        <f t="shared" si="17"/>
        <v/>
      </c>
      <c r="AG91" s="64" t="str">
        <f t="shared" si="17"/>
        <v/>
      </c>
      <c r="AH91" s="64" t="str">
        <f t="shared" si="17"/>
        <v/>
      </c>
      <c r="AI91" s="64" t="str">
        <f t="shared" si="17"/>
        <v/>
      </c>
      <c r="AJ91" s="64" t="str">
        <f t="shared" si="17"/>
        <v/>
      </c>
      <c r="AK91" s="64" t="str">
        <f t="shared" si="17"/>
        <v/>
      </c>
      <c r="AL91" s="64" t="str">
        <f t="shared" si="17"/>
        <v/>
      </c>
      <c r="AM91" s="64" t="str">
        <f t="shared" si="17"/>
        <v/>
      </c>
      <c r="AN91" s="64" t="str">
        <f t="shared" si="17"/>
        <v/>
      </c>
      <c r="AO91" s="64" t="str">
        <f t="shared" si="17"/>
        <v/>
      </c>
      <c r="AP91" s="64" t="str">
        <f t="shared" si="17"/>
        <v/>
      </c>
    </row>
    <row r="92" spans="2:43" x14ac:dyDescent="0.25">
      <c r="D92" s="64" t="str">
        <f t="shared" si="16"/>
        <v/>
      </c>
      <c r="E92" s="64" t="str">
        <f t="shared" si="17"/>
        <v/>
      </c>
      <c r="F92" s="64" t="str">
        <f t="shared" si="17"/>
        <v/>
      </c>
      <c r="G92" s="64" t="str">
        <f t="shared" si="17"/>
        <v/>
      </c>
      <c r="H92" s="64" t="str">
        <f t="shared" si="17"/>
        <v/>
      </c>
      <c r="I92" s="64" t="str">
        <f t="shared" si="17"/>
        <v/>
      </c>
      <c r="J92" s="64" t="str">
        <f t="shared" si="17"/>
        <v/>
      </c>
      <c r="K92" s="64" t="str">
        <f t="shared" si="17"/>
        <v/>
      </c>
      <c r="L92" s="64" t="str">
        <f t="shared" si="17"/>
        <v/>
      </c>
      <c r="M92" s="64" t="str">
        <f t="shared" si="17"/>
        <v/>
      </c>
      <c r="N92" s="64" t="str">
        <f t="shared" si="17"/>
        <v/>
      </c>
      <c r="O92" s="64" t="str">
        <f t="shared" si="17"/>
        <v/>
      </c>
      <c r="P92" s="64" t="str">
        <f t="shared" si="17"/>
        <v/>
      </c>
      <c r="Q92" s="64" t="str">
        <f t="shared" si="17"/>
        <v/>
      </c>
      <c r="R92" s="64" t="str">
        <f t="shared" si="17"/>
        <v/>
      </c>
      <c r="S92" s="64" t="str">
        <f t="shared" si="17"/>
        <v/>
      </c>
      <c r="T92" s="64" t="str">
        <f t="shared" si="17"/>
        <v/>
      </c>
      <c r="U92" s="64" t="str">
        <f t="shared" si="17"/>
        <v/>
      </c>
      <c r="V92" s="64" t="str">
        <f t="shared" si="17"/>
        <v/>
      </c>
      <c r="W92" s="64" t="str">
        <f t="shared" si="17"/>
        <v/>
      </c>
      <c r="X92" s="64" t="str">
        <f t="shared" si="17"/>
        <v/>
      </c>
      <c r="Y92" s="64" t="str">
        <f t="shared" si="17"/>
        <v/>
      </c>
      <c r="Z92" s="64" t="str">
        <f t="shared" si="17"/>
        <v/>
      </c>
      <c r="AA92" s="64" t="str">
        <f t="shared" si="17"/>
        <v/>
      </c>
      <c r="AB92" s="64" t="str">
        <f t="shared" si="17"/>
        <v/>
      </c>
      <c r="AC92" s="64" t="str">
        <f t="shared" si="17"/>
        <v/>
      </c>
      <c r="AD92" s="64" t="str">
        <f t="shared" si="17"/>
        <v/>
      </c>
      <c r="AE92" s="64" t="str">
        <f t="shared" si="17"/>
        <v/>
      </c>
      <c r="AF92" s="64" t="str">
        <f t="shared" si="17"/>
        <v/>
      </c>
      <c r="AG92" s="64" t="str">
        <f t="shared" si="17"/>
        <v/>
      </c>
      <c r="AH92" s="64" t="str">
        <f t="shared" si="17"/>
        <v/>
      </c>
      <c r="AI92" s="64" t="str">
        <f t="shared" si="17"/>
        <v/>
      </c>
      <c r="AJ92" s="64" t="str">
        <f t="shared" si="17"/>
        <v/>
      </c>
      <c r="AK92" s="64" t="str">
        <f t="shared" si="17"/>
        <v/>
      </c>
      <c r="AL92" s="64" t="str">
        <f t="shared" si="17"/>
        <v/>
      </c>
      <c r="AM92" s="64" t="str">
        <f t="shared" si="17"/>
        <v/>
      </c>
      <c r="AN92" s="64" t="str">
        <f t="shared" si="17"/>
        <v/>
      </c>
      <c r="AO92" s="64" t="str">
        <f t="shared" si="17"/>
        <v/>
      </c>
      <c r="AP92" s="64" t="str">
        <f t="shared" si="17"/>
        <v/>
      </c>
    </row>
    <row r="93" spans="2:43" x14ac:dyDescent="0.25">
      <c r="D93" s="64" t="str">
        <f t="shared" si="16"/>
        <v/>
      </c>
      <c r="E93" s="64" t="str">
        <f t="shared" si="17"/>
        <v/>
      </c>
      <c r="F93" s="64" t="str">
        <f t="shared" si="17"/>
        <v/>
      </c>
      <c r="G93" s="64" t="str">
        <f t="shared" si="17"/>
        <v/>
      </c>
      <c r="H93" s="64" t="str">
        <f t="shared" si="17"/>
        <v/>
      </c>
      <c r="I93" s="64" t="str">
        <f t="shared" si="17"/>
        <v/>
      </c>
      <c r="J93" s="64" t="str">
        <f t="shared" si="17"/>
        <v/>
      </c>
      <c r="K93" s="64" t="str">
        <f t="shared" si="17"/>
        <v/>
      </c>
      <c r="L93" s="64" t="str">
        <f t="shared" si="17"/>
        <v/>
      </c>
      <c r="M93" s="64" t="str">
        <f t="shared" si="17"/>
        <v/>
      </c>
      <c r="N93" s="64" t="str">
        <f t="shared" si="17"/>
        <v/>
      </c>
      <c r="O93" s="64" t="str">
        <f t="shared" si="17"/>
        <v/>
      </c>
      <c r="P93" s="64" t="str">
        <f t="shared" si="17"/>
        <v/>
      </c>
      <c r="Q93" s="64" t="str">
        <f t="shared" si="17"/>
        <v/>
      </c>
      <c r="R93" s="64" t="str">
        <f t="shared" si="17"/>
        <v/>
      </c>
      <c r="S93" s="64" t="str">
        <f t="shared" si="17"/>
        <v/>
      </c>
      <c r="T93" s="64" t="str">
        <f t="shared" si="17"/>
        <v/>
      </c>
      <c r="U93" s="64" t="str">
        <f t="shared" si="17"/>
        <v/>
      </c>
      <c r="V93" s="64" t="str">
        <f t="shared" si="17"/>
        <v/>
      </c>
      <c r="W93" s="64" t="str">
        <f t="shared" si="17"/>
        <v/>
      </c>
      <c r="X93" s="64" t="str">
        <f t="shared" si="17"/>
        <v/>
      </c>
      <c r="Y93" s="64" t="str">
        <f t="shared" si="17"/>
        <v/>
      </c>
      <c r="Z93" s="64" t="str">
        <f t="shared" si="17"/>
        <v/>
      </c>
      <c r="AA93" s="64" t="str">
        <f t="shared" si="17"/>
        <v/>
      </c>
      <c r="AB93" s="64" t="str">
        <f t="shared" si="17"/>
        <v/>
      </c>
      <c r="AC93" s="64" t="str">
        <f t="shared" si="17"/>
        <v/>
      </c>
      <c r="AD93" s="64" t="str">
        <f t="shared" si="17"/>
        <v/>
      </c>
      <c r="AE93" s="64" t="str">
        <f t="shared" si="17"/>
        <v/>
      </c>
      <c r="AF93" s="64" t="str">
        <f t="shared" si="17"/>
        <v/>
      </c>
      <c r="AG93" s="64" t="str">
        <f t="shared" si="17"/>
        <v/>
      </c>
      <c r="AH93" s="64" t="str">
        <f t="shared" si="17"/>
        <v/>
      </c>
      <c r="AI93" s="64" t="str">
        <f t="shared" si="17"/>
        <v/>
      </c>
      <c r="AJ93" s="64" t="str">
        <f t="shared" ref="AJ93:BU93" si="18">IF($B93&lt;&gt;"",IF(AJ$40&lt;&gt;"",SUBSTITUTE(AJ43,"-","0%")/AJ$40*100,""),"")</f>
        <v/>
      </c>
      <c r="AK93" s="64" t="str">
        <f t="shared" si="18"/>
        <v/>
      </c>
      <c r="AL93" s="64" t="str">
        <f t="shared" si="18"/>
        <v/>
      </c>
      <c r="AM93" s="64" t="str">
        <f t="shared" si="18"/>
        <v/>
      </c>
      <c r="AN93" s="64" t="str">
        <f t="shared" si="18"/>
        <v/>
      </c>
      <c r="AO93" s="64" t="str">
        <f t="shared" si="18"/>
        <v/>
      </c>
      <c r="AP93" s="64" t="str">
        <f t="shared" si="18"/>
        <v/>
      </c>
    </row>
    <row r="94" spans="2:43" x14ac:dyDescent="0.25">
      <c r="D94" s="64" t="str">
        <f t="shared" si="16"/>
        <v/>
      </c>
      <c r="E94" s="64" t="str">
        <f t="shared" si="16"/>
        <v/>
      </c>
      <c r="F94" s="64" t="str">
        <f t="shared" si="16"/>
        <v/>
      </c>
      <c r="G94" s="64" t="str">
        <f t="shared" si="16"/>
        <v/>
      </c>
      <c r="H94" s="64" t="str">
        <f t="shared" si="16"/>
        <v/>
      </c>
      <c r="I94" s="64" t="str">
        <f t="shared" si="16"/>
        <v/>
      </c>
      <c r="J94" s="64" t="str">
        <f t="shared" si="16"/>
        <v/>
      </c>
      <c r="K94" s="64" t="str">
        <f t="shared" si="16"/>
        <v/>
      </c>
      <c r="L94" s="64" t="str">
        <f t="shared" si="16"/>
        <v/>
      </c>
      <c r="M94" s="64" t="str">
        <f t="shared" si="16"/>
        <v/>
      </c>
      <c r="N94" s="64" t="str">
        <f t="shared" si="16"/>
        <v/>
      </c>
      <c r="O94" s="64" t="str">
        <f t="shared" si="16"/>
        <v/>
      </c>
      <c r="P94" s="64" t="str">
        <f t="shared" si="16"/>
        <v/>
      </c>
      <c r="Q94" s="64" t="str">
        <f t="shared" si="16"/>
        <v/>
      </c>
      <c r="R94" s="64" t="str">
        <f t="shared" si="16"/>
        <v/>
      </c>
      <c r="S94" s="64" t="str">
        <f t="shared" si="16"/>
        <v/>
      </c>
      <c r="T94" s="64" t="str">
        <f t="shared" ref="T94:BE94" si="19">IF($B94&lt;&gt;"",IF(T$40&lt;&gt;"",SUBSTITUTE(T44,"-","0%")/T$40*100,""),"")</f>
        <v/>
      </c>
      <c r="U94" s="64" t="str">
        <f t="shared" si="19"/>
        <v/>
      </c>
      <c r="V94" s="64" t="str">
        <f t="shared" si="19"/>
        <v/>
      </c>
      <c r="W94" s="64" t="str">
        <f t="shared" si="19"/>
        <v/>
      </c>
      <c r="X94" s="64" t="str">
        <f t="shared" si="19"/>
        <v/>
      </c>
      <c r="Y94" s="64" t="str">
        <f t="shared" si="19"/>
        <v/>
      </c>
      <c r="Z94" s="64" t="str">
        <f t="shared" si="19"/>
        <v/>
      </c>
      <c r="AA94" s="64" t="str">
        <f t="shared" si="19"/>
        <v/>
      </c>
      <c r="AB94" s="64" t="str">
        <f t="shared" si="19"/>
        <v/>
      </c>
      <c r="AC94" s="64" t="str">
        <f t="shared" si="19"/>
        <v/>
      </c>
      <c r="AD94" s="64" t="str">
        <f t="shared" si="19"/>
        <v/>
      </c>
      <c r="AE94" s="64" t="str">
        <f t="shared" si="19"/>
        <v/>
      </c>
      <c r="AF94" s="64" t="str">
        <f t="shared" si="19"/>
        <v/>
      </c>
      <c r="AG94" s="64" t="str">
        <f t="shared" si="19"/>
        <v/>
      </c>
      <c r="AH94" s="64" t="str">
        <f t="shared" si="19"/>
        <v/>
      </c>
      <c r="AI94" s="64" t="str">
        <f t="shared" si="19"/>
        <v/>
      </c>
      <c r="AJ94" s="64" t="str">
        <f t="shared" si="19"/>
        <v/>
      </c>
      <c r="AK94" s="64" t="str">
        <f t="shared" si="19"/>
        <v/>
      </c>
      <c r="AL94" s="64" t="str">
        <f t="shared" si="19"/>
        <v/>
      </c>
      <c r="AM94" s="64" t="str">
        <f t="shared" si="19"/>
        <v/>
      </c>
      <c r="AN94" s="64" t="str">
        <f t="shared" si="19"/>
        <v/>
      </c>
      <c r="AO94" s="64" t="str">
        <f t="shared" si="19"/>
        <v/>
      </c>
      <c r="AP94" s="64" t="str">
        <f t="shared" si="19"/>
        <v/>
      </c>
    </row>
    <row r="99" spans="2:42" s="66" customFormat="1" x14ac:dyDescent="0.25"/>
    <row r="100" spans="2:42" x14ac:dyDescent="0.25">
      <c r="B100" t="s">
        <v>1539</v>
      </c>
    </row>
    <row r="101" spans="2:42" x14ac:dyDescent="0.25">
      <c r="C101" t="str">
        <f>C51</f>
        <v>KRAKUS</v>
      </c>
      <c r="D101" t="str">
        <f t="shared" ref="D101:AP101" si="20">D51</f>
        <v>TARCZYŃSKI</v>
      </c>
      <c r="E101" t="str">
        <f t="shared" si="20"/>
        <v>BERLINKI</v>
      </c>
      <c r="F101" t="str">
        <f t="shared" si="20"/>
        <v>SOKOŁÓW</v>
      </c>
      <c r="G101" t="str">
        <f t="shared" si="20"/>
        <v>MORLINY</v>
      </c>
      <c r="H101" t="str">
        <f t="shared" si="20"/>
        <v/>
      </c>
      <c r="I101" t="str">
        <f t="shared" si="20"/>
        <v/>
      </c>
      <c r="J101" t="str">
        <f t="shared" si="20"/>
        <v/>
      </c>
      <c r="K101" t="str">
        <f t="shared" si="20"/>
        <v/>
      </c>
      <c r="L101" t="str">
        <f t="shared" si="20"/>
        <v/>
      </c>
      <c r="M101" t="str">
        <f t="shared" si="20"/>
        <v/>
      </c>
      <c r="N101" t="str">
        <f t="shared" si="20"/>
        <v/>
      </c>
      <c r="O101" t="str">
        <f t="shared" si="20"/>
        <v/>
      </c>
      <c r="P101" t="str">
        <f t="shared" si="20"/>
        <v/>
      </c>
      <c r="Q101" t="str">
        <f t="shared" si="20"/>
        <v/>
      </c>
      <c r="R101" t="str">
        <f t="shared" si="20"/>
        <v/>
      </c>
      <c r="S101" t="str">
        <f t="shared" si="20"/>
        <v/>
      </c>
      <c r="T101" t="str">
        <f t="shared" si="20"/>
        <v/>
      </c>
      <c r="U101" t="str">
        <f t="shared" si="20"/>
        <v/>
      </c>
      <c r="V101" t="str">
        <f t="shared" si="20"/>
        <v/>
      </c>
      <c r="W101" t="str">
        <f t="shared" si="20"/>
        <v/>
      </c>
      <c r="X101" t="str">
        <f t="shared" si="20"/>
        <v/>
      </c>
      <c r="Y101" t="str">
        <f t="shared" si="20"/>
        <v/>
      </c>
      <c r="Z101" t="str">
        <f t="shared" si="20"/>
        <v/>
      </c>
      <c r="AA101" t="str">
        <f t="shared" si="20"/>
        <v/>
      </c>
      <c r="AB101" t="str">
        <f t="shared" si="20"/>
        <v/>
      </c>
      <c r="AC101" t="str">
        <f t="shared" si="20"/>
        <v/>
      </c>
      <c r="AD101" t="str">
        <f t="shared" si="20"/>
        <v/>
      </c>
      <c r="AE101" t="str">
        <f t="shared" si="20"/>
        <v/>
      </c>
      <c r="AF101" t="str">
        <f t="shared" si="20"/>
        <v/>
      </c>
      <c r="AG101" t="str">
        <f t="shared" si="20"/>
        <v/>
      </c>
      <c r="AH101" t="str">
        <f t="shared" si="20"/>
        <v/>
      </c>
      <c r="AI101" t="str">
        <f t="shared" si="20"/>
        <v/>
      </c>
      <c r="AJ101" t="str">
        <f t="shared" si="20"/>
        <v/>
      </c>
      <c r="AK101" t="str">
        <f t="shared" si="20"/>
        <v/>
      </c>
      <c r="AL101" t="str">
        <f t="shared" si="20"/>
        <v/>
      </c>
      <c r="AM101" t="str">
        <f t="shared" si="20"/>
        <v/>
      </c>
      <c r="AN101" t="str">
        <f t="shared" si="20"/>
        <v/>
      </c>
      <c r="AO101" t="str">
        <f t="shared" si="20"/>
        <v/>
      </c>
      <c r="AP101" t="str">
        <f t="shared" si="20"/>
        <v/>
      </c>
    </row>
    <row r="102" spans="2:42" x14ac:dyDescent="0.25">
      <c r="B102" t="str">
        <f>B52</f>
        <v>Produkty tej marki są inne niż produkty pozostałych marek</v>
      </c>
      <c r="C102" s="64">
        <f>IF($AQ52&lt;&gt;"",IF(C52&lt;&gt;"",C52/$AQ52*100,""),"")</f>
        <v>100.17760779146441</v>
      </c>
      <c r="D102" s="64">
        <f t="shared" ref="D102:AP108" si="21">IF(D52&lt;&gt;"",D52/$AQ52*100,"")</f>
        <v>101.10090371580971</v>
      </c>
      <c r="E102" s="64">
        <f t="shared" si="21"/>
        <v>112.26727218591405</v>
      </c>
      <c r="F102" s="64">
        <f t="shared" si="21"/>
        <v>95.042149197100542</v>
      </c>
      <c r="G102" s="64">
        <f t="shared" si="21"/>
        <v>91.412067109711273</v>
      </c>
      <c r="H102" s="64" t="str">
        <f t="shared" si="21"/>
        <v/>
      </c>
      <c r="I102" s="64" t="str">
        <f t="shared" si="21"/>
        <v/>
      </c>
      <c r="J102" s="64" t="str">
        <f t="shared" si="21"/>
        <v/>
      </c>
      <c r="K102" s="64" t="str">
        <f t="shared" si="21"/>
        <v/>
      </c>
      <c r="L102" s="64" t="str">
        <f t="shared" si="21"/>
        <v/>
      </c>
      <c r="M102" s="64" t="str">
        <f t="shared" si="21"/>
        <v/>
      </c>
      <c r="N102" s="64" t="str">
        <f t="shared" si="21"/>
        <v/>
      </c>
      <c r="O102" s="64" t="str">
        <f t="shared" si="21"/>
        <v/>
      </c>
      <c r="P102" s="64" t="str">
        <f t="shared" si="21"/>
        <v/>
      </c>
      <c r="Q102" s="64" t="str">
        <f t="shared" si="21"/>
        <v/>
      </c>
      <c r="R102" s="64" t="str">
        <f t="shared" si="21"/>
        <v/>
      </c>
      <c r="S102" s="64" t="str">
        <f t="shared" si="21"/>
        <v/>
      </c>
      <c r="T102" s="64" t="str">
        <f t="shared" si="21"/>
        <v/>
      </c>
      <c r="U102" s="64" t="str">
        <f t="shared" si="21"/>
        <v/>
      </c>
      <c r="V102" s="64" t="str">
        <f t="shared" si="21"/>
        <v/>
      </c>
      <c r="W102" s="64" t="str">
        <f t="shared" si="21"/>
        <v/>
      </c>
      <c r="X102" s="64" t="str">
        <f t="shared" si="21"/>
        <v/>
      </c>
      <c r="Y102" s="64" t="str">
        <f t="shared" si="21"/>
        <v/>
      </c>
      <c r="Z102" s="64" t="str">
        <f t="shared" si="21"/>
        <v/>
      </c>
      <c r="AA102" s="64" t="str">
        <f t="shared" si="21"/>
        <v/>
      </c>
      <c r="AB102" s="64" t="str">
        <f t="shared" si="21"/>
        <v/>
      </c>
      <c r="AC102" s="64" t="str">
        <f t="shared" si="21"/>
        <v/>
      </c>
      <c r="AD102" s="64" t="str">
        <f t="shared" si="21"/>
        <v/>
      </c>
      <c r="AE102" s="64" t="str">
        <f t="shared" si="21"/>
        <v/>
      </c>
      <c r="AF102" s="64" t="str">
        <f t="shared" si="21"/>
        <v/>
      </c>
      <c r="AG102" s="64" t="str">
        <f t="shared" si="21"/>
        <v/>
      </c>
      <c r="AH102" s="64" t="str">
        <f t="shared" si="21"/>
        <v/>
      </c>
      <c r="AI102" s="64" t="str">
        <f t="shared" si="21"/>
        <v/>
      </c>
      <c r="AJ102" s="64" t="str">
        <f t="shared" si="21"/>
        <v/>
      </c>
      <c r="AK102" s="64" t="str">
        <f t="shared" si="21"/>
        <v/>
      </c>
      <c r="AL102" s="64" t="str">
        <f t="shared" si="21"/>
        <v/>
      </c>
      <c r="AM102" s="64" t="str">
        <f t="shared" si="21"/>
        <v/>
      </c>
      <c r="AN102" s="64" t="str">
        <f t="shared" si="21"/>
        <v/>
      </c>
      <c r="AO102" s="64" t="str">
        <f t="shared" si="21"/>
        <v/>
      </c>
      <c r="AP102" s="64" t="str">
        <f t="shared" si="21"/>
        <v/>
      </c>
    </row>
    <row r="103" spans="2:42" x14ac:dyDescent="0.25">
      <c r="B103" t="str">
        <f t="shared" ref="B103:B139" si="22">B53</f>
        <v>Produkty tej marki są najwyższej jakości</v>
      </c>
      <c r="C103" s="64">
        <f t="shared" ref="C103:C139" si="23">IF($AQ53&lt;&gt;"",IF(C53&lt;&gt;"",C53/$AQ53*100,""),"")</f>
        <v>102.22222553285015</v>
      </c>
      <c r="D103" s="64">
        <f t="shared" si="21"/>
        <v>98.00614756732476</v>
      </c>
      <c r="E103" s="64">
        <f t="shared" si="21"/>
        <v>97.852170901861555</v>
      </c>
      <c r="F103" s="64">
        <f t="shared" si="21"/>
        <v>96.981952599397175</v>
      </c>
      <c r="G103" s="64">
        <f t="shared" si="21"/>
        <v>104.93750339856645</v>
      </c>
      <c r="H103" s="64" t="str">
        <f t="shared" si="21"/>
        <v/>
      </c>
      <c r="I103" s="64" t="str">
        <f t="shared" si="21"/>
        <v/>
      </c>
      <c r="J103" s="64" t="str">
        <f t="shared" si="21"/>
        <v/>
      </c>
      <c r="K103" s="64" t="str">
        <f t="shared" si="21"/>
        <v/>
      </c>
      <c r="L103" s="64" t="str">
        <f t="shared" si="21"/>
        <v/>
      </c>
      <c r="M103" s="64" t="str">
        <f t="shared" si="21"/>
        <v/>
      </c>
      <c r="N103" s="64" t="str">
        <f t="shared" si="21"/>
        <v/>
      </c>
      <c r="O103" s="64" t="str">
        <f t="shared" si="21"/>
        <v/>
      </c>
      <c r="P103" s="64" t="str">
        <f t="shared" si="21"/>
        <v/>
      </c>
      <c r="Q103" s="64" t="str">
        <f t="shared" si="21"/>
        <v/>
      </c>
      <c r="R103" s="64" t="str">
        <f t="shared" si="21"/>
        <v/>
      </c>
      <c r="S103" s="64" t="str">
        <f t="shared" si="21"/>
        <v/>
      </c>
      <c r="T103" s="64" t="str">
        <f t="shared" si="21"/>
        <v/>
      </c>
      <c r="U103" s="64" t="str">
        <f t="shared" si="21"/>
        <v/>
      </c>
      <c r="V103" s="64" t="str">
        <f t="shared" si="21"/>
        <v/>
      </c>
      <c r="W103" s="64" t="str">
        <f t="shared" si="21"/>
        <v/>
      </c>
      <c r="X103" s="64" t="str">
        <f t="shared" si="21"/>
        <v/>
      </c>
      <c r="Y103" s="64" t="str">
        <f t="shared" si="21"/>
        <v/>
      </c>
      <c r="Z103" s="64" t="str">
        <f t="shared" si="21"/>
        <v/>
      </c>
      <c r="AA103" s="64" t="str">
        <f t="shared" si="21"/>
        <v/>
      </c>
      <c r="AB103" s="64" t="str">
        <f t="shared" si="21"/>
        <v/>
      </c>
      <c r="AC103" s="64" t="str">
        <f t="shared" si="21"/>
        <v/>
      </c>
      <c r="AD103" s="64" t="str">
        <f t="shared" si="21"/>
        <v/>
      </c>
      <c r="AE103" s="64" t="str">
        <f t="shared" si="21"/>
        <v/>
      </c>
      <c r="AF103" s="64" t="str">
        <f t="shared" si="21"/>
        <v/>
      </c>
      <c r="AG103" s="64" t="str">
        <f t="shared" si="21"/>
        <v/>
      </c>
      <c r="AH103" s="64" t="str">
        <f t="shared" si="21"/>
        <v/>
      </c>
      <c r="AI103" s="64" t="str">
        <f t="shared" si="21"/>
        <v/>
      </c>
      <c r="AJ103" s="64" t="str">
        <f t="shared" si="21"/>
        <v/>
      </c>
      <c r="AK103" s="64" t="str">
        <f t="shared" si="21"/>
        <v/>
      </c>
      <c r="AL103" s="64" t="str">
        <f t="shared" si="21"/>
        <v/>
      </c>
      <c r="AM103" s="64" t="str">
        <f t="shared" si="21"/>
        <v/>
      </c>
      <c r="AN103" s="64" t="str">
        <f t="shared" si="21"/>
        <v/>
      </c>
      <c r="AO103" s="64" t="str">
        <f t="shared" si="21"/>
        <v/>
      </c>
      <c r="AP103" s="64" t="str">
        <f t="shared" si="21"/>
        <v/>
      </c>
    </row>
    <row r="104" spans="2:42" x14ac:dyDescent="0.25">
      <c r="B104" t="str">
        <f t="shared" si="22"/>
        <v>Produkty tej marki są naturalne</v>
      </c>
      <c r="C104" s="64">
        <f t="shared" si="23"/>
        <v>98.597210828481238</v>
      </c>
      <c r="D104" s="64">
        <f t="shared" si="21"/>
        <v>104.6088096453897</v>
      </c>
      <c r="E104" s="64">
        <f t="shared" si="21"/>
        <v>88.538581152359313</v>
      </c>
      <c r="F104" s="64">
        <f t="shared" si="21"/>
        <v>110.93212987269972</v>
      </c>
      <c r="G104" s="64">
        <f t="shared" si="21"/>
        <v>97.323268501069947</v>
      </c>
      <c r="H104" s="64" t="str">
        <f t="shared" si="21"/>
        <v/>
      </c>
      <c r="I104" s="64" t="str">
        <f t="shared" si="21"/>
        <v/>
      </c>
      <c r="J104" s="64" t="str">
        <f t="shared" si="21"/>
        <v/>
      </c>
      <c r="K104" s="64" t="str">
        <f t="shared" si="21"/>
        <v/>
      </c>
      <c r="L104" s="64" t="str">
        <f t="shared" si="21"/>
        <v/>
      </c>
      <c r="M104" s="64" t="str">
        <f t="shared" si="21"/>
        <v/>
      </c>
      <c r="N104" s="64" t="str">
        <f t="shared" si="21"/>
        <v/>
      </c>
      <c r="O104" s="64" t="str">
        <f t="shared" si="21"/>
        <v/>
      </c>
      <c r="P104" s="64" t="str">
        <f t="shared" si="21"/>
        <v/>
      </c>
      <c r="Q104" s="64" t="str">
        <f t="shared" si="21"/>
        <v/>
      </c>
      <c r="R104" s="64" t="str">
        <f t="shared" si="21"/>
        <v/>
      </c>
      <c r="S104" s="64" t="str">
        <f t="shared" si="21"/>
        <v/>
      </c>
      <c r="T104" s="64" t="str">
        <f t="shared" si="21"/>
        <v/>
      </c>
      <c r="U104" s="64" t="str">
        <f t="shared" si="21"/>
        <v/>
      </c>
      <c r="V104" s="64" t="str">
        <f t="shared" si="21"/>
        <v/>
      </c>
      <c r="W104" s="64" t="str">
        <f t="shared" si="21"/>
        <v/>
      </c>
      <c r="X104" s="64" t="str">
        <f t="shared" si="21"/>
        <v/>
      </c>
      <c r="Y104" s="64" t="str">
        <f t="shared" si="21"/>
        <v/>
      </c>
      <c r="Z104" s="64" t="str">
        <f t="shared" si="21"/>
        <v/>
      </c>
      <c r="AA104" s="64" t="str">
        <f t="shared" si="21"/>
        <v/>
      </c>
      <c r="AB104" s="64" t="str">
        <f t="shared" si="21"/>
        <v/>
      </c>
      <c r="AC104" s="64" t="str">
        <f t="shared" si="21"/>
        <v/>
      </c>
      <c r="AD104" s="64" t="str">
        <f t="shared" si="21"/>
        <v/>
      </c>
      <c r="AE104" s="64" t="str">
        <f t="shared" si="21"/>
        <v/>
      </c>
      <c r="AF104" s="64" t="str">
        <f t="shared" si="21"/>
        <v/>
      </c>
      <c r="AG104" s="64" t="str">
        <f t="shared" si="21"/>
        <v/>
      </c>
      <c r="AH104" s="64" t="str">
        <f t="shared" si="21"/>
        <v/>
      </c>
      <c r="AI104" s="64" t="str">
        <f t="shared" si="21"/>
        <v/>
      </c>
      <c r="AJ104" s="64" t="str">
        <f t="shared" si="21"/>
        <v/>
      </c>
      <c r="AK104" s="64" t="str">
        <f t="shared" si="21"/>
        <v/>
      </c>
      <c r="AL104" s="64" t="str">
        <f t="shared" si="21"/>
        <v/>
      </c>
      <c r="AM104" s="64" t="str">
        <f t="shared" si="21"/>
        <v/>
      </c>
      <c r="AN104" s="64" t="str">
        <f t="shared" si="21"/>
        <v/>
      </c>
      <c r="AO104" s="64" t="str">
        <f t="shared" si="21"/>
        <v/>
      </c>
      <c r="AP104" s="64" t="str">
        <f t="shared" si="21"/>
        <v/>
      </c>
    </row>
    <row r="105" spans="2:42" x14ac:dyDescent="0.25">
      <c r="B105" t="str">
        <f t="shared" si="22"/>
        <v>Produkty tej marki są warte swojej ceny</v>
      </c>
      <c r="C105" s="64">
        <f t="shared" si="23"/>
        <v>97.011351941446534</v>
      </c>
      <c r="D105" s="64">
        <f t="shared" si="21"/>
        <v>101.82168441559386</v>
      </c>
      <c r="E105" s="64">
        <f t="shared" si="21"/>
        <v>97.847014759876046</v>
      </c>
      <c r="F105" s="64">
        <f t="shared" si="21"/>
        <v>101.24202750625764</v>
      </c>
      <c r="G105" s="64">
        <f t="shared" si="21"/>
        <v>102.07792137682597</v>
      </c>
      <c r="H105" s="64" t="str">
        <f t="shared" si="21"/>
        <v/>
      </c>
      <c r="I105" s="64" t="str">
        <f t="shared" si="21"/>
        <v/>
      </c>
      <c r="J105" s="64" t="str">
        <f t="shared" si="21"/>
        <v/>
      </c>
      <c r="K105" s="64" t="str">
        <f t="shared" si="21"/>
        <v/>
      </c>
      <c r="L105" s="64" t="str">
        <f t="shared" si="21"/>
        <v/>
      </c>
      <c r="M105" s="64" t="str">
        <f t="shared" si="21"/>
        <v/>
      </c>
      <c r="N105" s="64" t="str">
        <f t="shared" si="21"/>
        <v/>
      </c>
      <c r="O105" s="64" t="str">
        <f t="shared" si="21"/>
        <v/>
      </c>
      <c r="P105" s="64" t="str">
        <f t="shared" si="21"/>
        <v/>
      </c>
      <c r="Q105" s="64" t="str">
        <f t="shared" si="21"/>
        <v/>
      </c>
      <c r="R105" s="64" t="str">
        <f t="shared" si="21"/>
        <v/>
      </c>
      <c r="S105" s="64" t="str">
        <f t="shared" si="21"/>
        <v/>
      </c>
      <c r="T105" s="64" t="str">
        <f t="shared" si="21"/>
        <v/>
      </c>
      <c r="U105" s="64" t="str">
        <f t="shared" si="21"/>
        <v/>
      </c>
      <c r="V105" s="64" t="str">
        <f t="shared" si="21"/>
        <v/>
      </c>
      <c r="W105" s="64" t="str">
        <f t="shared" si="21"/>
        <v/>
      </c>
      <c r="X105" s="64" t="str">
        <f t="shared" si="21"/>
        <v/>
      </c>
      <c r="Y105" s="64" t="str">
        <f t="shared" si="21"/>
        <v/>
      </c>
      <c r="Z105" s="64" t="str">
        <f t="shared" si="21"/>
        <v/>
      </c>
      <c r="AA105" s="64" t="str">
        <f t="shared" si="21"/>
        <v/>
      </c>
      <c r="AB105" s="64" t="str">
        <f t="shared" si="21"/>
        <v/>
      </c>
      <c r="AC105" s="64" t="str">
        <f t="shared" si="21"/>
        <v/>
      </c>
      <c r="AD105" s="64" t="str">
        <f t="shared" si="21"/>
        <v/>
      </c>
      <c r="AE105" s="64" t="str">
        <f t="shared" si="21"/>
        <v/>
      </c>
      <c r="AF105" s="64" t="str">
        <f t="shared" si="21"/>
        <v/>
      </c>
      <c r="AG105" s="64" t="str">
        <f t="shared" si="21"/>
        <v/>
      </c>
      <c r="AH105" s="64" t="str">
        <f t="shared" si="21"/>
        <v/>
      </c>
      <c r="AI105" s="64" t="str">
        <f t="shared" si="21"/>
        <v/>
      </c>
      <c r="AJ105" s="64" t="str">
        <f t="shared" si="21"/>
        <v/>
      </c>
      <c r="AK105" s="64" t="str">
        <f t="shared" si="21"/>
        <v/>
      </c>
      <c r="AL105" s="64" t="str">
        <f t="shared" si="21"/>
        <v/>
      </c>
      <c r="AM105" s="64" t="str">
        <f t="shared" si="21"/>
        <v/>
      </c>
      <c r="AN105" s="64" t="str">
        <f t="shared" si="21"/>
        <v/>
      </c>
      <c r="AO105" s="64" t="str">
        <f t="shared" si="21"/>
        <v/>
      </c>
      <c r="AP105" s="64" t="str">
        <f t="shared" si="21"/>
        <v/>
      </c>
    </row>
    <row r="106" spans="2:42" x14ac:dyDescent="0.25">
      <c r="B106" t="str">
        <f t="shared" si="22"/>
        <v>Produkty tej marki są wszędzie dostępne</v>
      </c>
      <c r="C106" s="64">
        <f t="shared" si="23"/>
        <v>81.143024689407667</v>
      </c>
      <c r="D106" s="64">
        <f t="shared" si="21"/>
        <v>84.532528173534871</v>
      </c>
      <c r="E106" s="64">
        <f t="shared" si="21"/>
        <v>144.83686671897402</v>
      </c>
      <c r="F106" s="64">
        <f t="shared" si="21"/>
        <v>85.364597564683436</v>
      </c>
      <c r="G106" s="64">
        <f t="shared" si="21"/>
        <v>104.12298285340007</v>
      </c>
      <c r="H106" s="64" t="str">
        <f t="shared" si="21"/>
        <v/>
      </c>
      <c r="I106" s="64" t="str">
        <f t="shared" si="21"/>
        <v/>
      </c>
      <c r="J106" s="64" t="str">
        <f t="shared" si="21"/>
        <v/>
      </c>
      <c r="K106" s="64" t="str">
        <f t="shared" si="21"/>
        <v/>
      </c>
      <c r="L106" s="64" t="str">
        <f t="shared" si="21"/>
        <v/>
      </c>
      <c r="M106" s="64" t="str">
        <f t="shared" si="21"/>
        <v/>
      </c>
      <c r="N106" s="64" t="str">
        <f t="shared" si="21"/>
        <v/>
      </c>
      <c r="O106" s="64" t="str">
        <f t="shared" si="21"/>
        <v/>
      </c>
      <c r="P106" s="64" t="str">
        <f t="shared" si="21"/>
        <v/>
      </c>
      <c r="Q106" s="64" t="str">
        <f t="shared" si="21"/>
        <v/>
      </c>
      <c r="R106" s="64" t="str">
        <f t="shared" si="21"/>
        <v/>
      </c>
      <c r="S106" s="64" t="str">
        <f t="shared" si="21"/>
        <v/>
      </c>
      <c r="T106" s="64" t="str">
        <f t="shared" si="21"/>
        <v/>
      </c>
      <c r="U106" s="64" t="str">
        <f t="shared" si="21"/>
        <v/>
      </c>
      <c r="V106" s="64" t="str">
        <f t="shared" si="21"/>
        <v/>
      </c>
      <c r="W106" s="64" t="str">
        <f t="shared" si="21"/>
        <v/>
      </c>
      <c r="X106" s="64" t="str">
        <f t="shared" si="21"/>
        <v/>
      </c>
      <c r="Y106" s="64" t="str">
        <f t="shared" si="21"/>
        <v/>
      </c>
      <c r="Z106" s="64" t="str">
        <f t="shared" si="21"/>
        <v/>
      </c>
      <c r="AA106" s="64" t="str">
        <f t="shared" si="21"/>
        <v/>
      </c>
      <c r="AB106" s="64" t="str">
        <f t="shared" si="21"/>
        <v/>
      </c>
      <c r="AC106" s="64" t="str">
        <f t="shared" si="21"/>
        <v/>
      </c>
      <c r="AD106" s="64" t="str">
        <f t="shared" si="21"/>
        <v/>
      </c>
      <c r="AE106" s="64" t="str">
        <f t="shared" si="21"/>
        <v/>
      </c>
      <c r="AF106" s="64" t="str">
        <f t="shared" si="21"/>
        <v/>
      </c>
      <c r="AG106" s="64" t="str">
        <f t="shared" si="21"/>
        <v/>
      </c>
      <c r="AH106" s="64" t="str">
        <f t="shared" si="21"/>
        <v/>
      </c>
      <c r="AI106" s="64" t="str">
        <f t="shared" si="21"/>
        <v/>
      </c>
      <c r="AJ106" s="64" t="str">
        <f t="shared" si="21"/>
        <v/>
      </c>
      <c r="AK106" s="64" t="str">
        <f t="shared" si="21"/>
        <v/>
      </c>
      <c r="AL106" s="64" t="str">
        <f t="shared" si="21"/>
        <v/>
      </c>
      <c r="AM106" s="64" t="str">
        <f t="shared" si="21"/>
        <v/>
      </c>
      <c r="AN106" s="64" t="str">
        <f t="shared" si="21"/>
        <v/>
      </c>
      <c r="AO106" s="64" t="str">
        <f t="shared" si="21"/>
        <v/>
      </c>
      <c r="AP106" s="64" t="str">
        <f t="shared" si="21"/>
        <v/>
      </c>
    </row>
    <row r="107" spans="2:42" x14ac:dyDescent="0.25">
      <c r="B107" t="str">
        <f t="shared" si="22"/>
        <v>Produkty tej marki są wzorem dobrych produktów</v>
      </c>
      <c r="C107" s="64">
        <f t="shared" si="23"/>
        <v>109.20190870525379</v>
      </c>
      <c r="D107" s="64">
        <f t="shared" si="21"/>
        <v>108.20458922063942</v>
      </c>
      <c r="E107" s="64">
        <f t="shared" si="21"/>
        <v>91.785484886164255</v>
      </c>
      <c r="F107" s="64">
        <f t="shared" si="21"/>
        <v>96.539934847174962</v>
      </c>
      <c r="G107" s="64">
        <f t="shared" si="21"/>
        <v>94.268082340767521</v>
      </c>
      <c r="H107" s="64" t="str">
        <f t="shared" si="21"/>
        <v/>
      </c>
      <c r="I107" s="64" t="str">
        <f t="shared" si="21"/>
        <v/>
      </c>
      <c r="J107" s="64" t="str">
        <f t="shared" si="21"/>
        <v/>
      </c>
      <c r="K107" s="64" t="str">
        <f t="shared" si="21"/>
        <v/>
      </c>
      <c r="L107" s="64" t="str">
        <f t="shared" si="21"/>
        <v/>
      </c>
      <c r="M107" s="64" t="str">
        <f t="shared" si="21"/>
        <v/>
      </c>
      <c r="N107" s="64" t="str">
        <f t="shared" si="21"/>
        <v/>
      </c>
      <c r="O107" s="64" t="str">
        <f t="shared" si="21"/>
        <v/>
      </c>
      <c r="P107" s="64" t="str">
        <f t="shared" si="21"/>
        <v/>
      </c>
      <c r="Q107" s="64" t="str">
        <f t="shared" si="21"/>
        <v/>
      </c>
      <c r="R107" s="64" t="str">
        <f t="shared" si="21"/>
        <v/>
      </c>
      <c r="S107" s="64" t="str">
        <f t="shared" si="21"/>
        <v/>
      </c>
      <c r="T107" s="64" t="str">
        <f t="shared" si="21"/>
        <v/>
      </c>
      <c r="U107" s="64" t="str">
        <f t="shared" si="21"/>
        <v/>
      </c>
      <c r="V107" s="64" t="str">
        <f t="shared" si="21"/>
        <v/>
      </c>
      <c r="W107" s="64" t="str">
        <f t="shared" si="21"/>
        <v/>
      </c>
      <c r="X107" s="64" t="str">
        <f t="shared" si="21"/>
        <v/>
      </c>
      <c r="Y107" s="64" t="str">
        <f t="shared" si="21"/>
        <v/>
      </c>
      <c r="Z107" s="64" t="str">
        <f t="shared" si="21"/>
        <v/>
      </c>
      <c r="AA107" s="64" t="str">
        <f t="shared" si="21"/>
        <v/>
      </c>
      <c r="AB107" s="64" t="str">
        <f t="shared" si="21"/>
        <v/>
      </c>
      <c r="AC107" s="64" t="str">
        <f t="shared" si="21"/>
        <v/>
      </c>
      <c r="AD107" s="64" t="str">
        <f t="shared" si="21"/>
        <v/>
      </c>
      <c r="AE107" s="64" t="str">
        <f t="shared" si="21"/>
        <v/>
      </c>
      <c r="AF107" s="64" t="str">
        <f t="shared" si="21"/>
        <v/>
      </c>
      <c r="AG107" s="64" t="str">
        <f t="shared" si="21"/>
        <v/>
      </c>
      <c r="AH107" s="64" t="str">
        <f t="shared" si="21"/>
        <v/>
      </c>
      <c r="AI107" s="64" t="str">
        <f t="shared" si="21"/>
        <v/>
      </c>
      <c r="AJ107" s="64" t="str">
        <f t="shared" si="21"/>
        <v/>
      </c>
      <c r="AK107" s="64" t="str">
        <f t="shared" si="21"/>
        <v/>
      </c>
      <c r="AL107" s="64" t="str">
        <f t="shared" si="21"/>
        <v/>
      </c>
      <c r="AM107" s="64" t="str">
        <f t="shared" si="21"/>
        <v/>
      </c>
      <c r="AN107" s="64" t="str">
        <f t="shared" si="21"/>
        <v/>
      </c>
      <c r="AO107" s="64" t="str">
        <f t="shared" si="21"/>
        <v/>
      </c>
      <c r="AP107" s="64" t="str">
        <f t="shared" si="21"/>
        <v/>
      </c>
    </row>
    <row r="108" spans="2:42" x14ac:dyDescent="0.25">
      <c r="B108" t="str">
        <f t="shared" si="22"/>
        <v>Produkty tej marki świetnie smakują</v>
      </c>
      <c r="C108" s="64">
        <f t="shared" si="23"/>
        <v>103.89924025874764</v>
      </c>
      <c r="D108" s="64">
        <f t="shared" si="21"/>
        <v>104.85683694316008</v>
      </c>
      <c r="E108" s="64">
        <f t="shared" si="21"/>
        <v>101.6522569939377</v>
      </c>
      <c r="F108" s="64">
        <f t="shared" si="21"/>
        <v>88.011605015468291</v>
      </c>
      <c r="G108" s="64">
        <f t="shared" si="21"/>
        <v>101.58006078868628</v>
      </c>
      <c r="H108" s="64" t="str">
        <f t="shared" si="21"/>
        <v/>
      </c>
      <c r="I108" s="64" t="str">
        <f t="shared" si="21"/>
        <v/>
      </c>
      <c r="J108" s="64" t="str">
        <f t="shared" si="21"/>
        <v/>
      </c>
      <c r="K108" s="64" t="str">
        <f t="shared" si="21"/>
        <v/>
      </c>
      <c r="L108" s="64" t="str">
        <f t="shared" si="21"/>
        <v/>
      </c>
      <c r="M108" s="64" t="str">
        <f t="shared" si="21"/>
        <v/>
      </c>
      <c r="N108" s="64" t="str">
        <f t="shared" si="21"/>
        <v/>
      </c>
      <c r="O108" s="64" t="str">
        <f t="shared" si="21"/>
        <v/>
      </c>
      <c r="P108" s="64" t="str">
        <f t="shared" si="21"/>
        <v/>
      </c>
      <c r="Q108" s="64" t="str">
        <f t="shared" si="21"/>
        <v/>
      </c>
      <c r="R108" s="64" t="str">
        <f t="shared" si="21"/>
        <v/>
      </c>
      <c r="S108" s="64" t="str">
        <f t="shared" si="21"/>
        <v/>
      </c>
      <c r="T108" s="64" t="str">
        <f t="shared" si="21"/>
        <v/>
      </c>
      <c r="U108" s="64" t="str">
        <f t="shared" si="21"/>
        <v/>
      </c>
      <c r="V108" s="64" t="str">
        <f t="shared" si="21"/>
        <v/>
      </c>
      <c r="W108" s="64" t="str">
        <f t="shared" si="21"/>
        <v/>
      </c>
      <c r="X108" s="64" t="str">
        <f t="shared" si="21"/>
        <v/>
      </c>
      <c r="Y108" s="64" t="str">
        <f t="shared" ref="Y108:BK108" si="24">IF(Y58&lt;&gt;"",Y58/$AQ58*100,"")</f>
        <v/>
      </c>
      <c r="Z108" s="64" t="str">
        <f t="shared" si="24"/>
        <v/>
      </c>
      <c r="AA108" s="64" t="str">
        <f t="shared" si="24"/>
        <v/>
      </c>
      <c r="AB108" s="64" t="str">
        <f t="shared" si="24"/>
        <v/>
      </c>
      <c r="AC108" s="64" t="str">
        <f t="shared" si="24"/>
        <v/>
      </c>
      <c r="AD108" s="64" t="str">
        <f t="shared" si="24"/>
        <v/>
      </c>
      <c r="AE108" s="64" t="str">
        <f t="shared" si="24"/>
        <v/>
      </c>
      <c r="AF108" s="64" t="str">
        <f t="shared" si="24"/>
        <v/>
      </c>
      <c r="AG108" s="64" t="str">
        <f t="shared" si="24"/>
        <v/>
      </c>
      <c r="AH108" s="64" t="str">
        <f t="shared" si="24"/>
        <v/>
      </c>
      <c r="AI108" s="64" t="str">
        <f t="shared" si="24"/>
        <v/>
      </c>
      <c r="AJ108" s="64" t="str">
        <f t="shared" si="24"/>
        <v/>
      </c>
      <c r="AK108" s="64" t="str">
        <f t="shared" si="24"/>
        <v/>
      </c>
      <c r="AL108" s="64" t="str">
        <f t="shared" si="24"/>
        <v/>
      </c>
      <c r="AM108" s="64" t="str">
        <f t="shared" si="24"/>
        <v/>
      </c>
      <c r="AN108" s="64" t="str">
        <f t="shared" si="24"/>
        <v/>
      </c>
      <c r="AO108" s="64" t="str">
        <f t="shared" si="24"/>
        <v/>
      </c>
      <c r="AP108" s="64" t="str">
        <f t="shared" si="24"/>
        <v/>
      </c>
    </row>
    <row r="109" spans="2:42" x14ac:dyDescent="0.25">
      <c r="B109" t="str">
        <f t="shared" si="22"/>
        <v>To fajna marka</v>
      </c>
      <c r="C109" s="64">
        <f t="shared" si="23"/>
        <v>92.775070847845953</v>
      </c>
      <c r="D109" s="64">
        <f t="shared" ref="D109:AP115" si="25">IF(D59&lt;&gt;"",D59/$AQ59*100,"")</f>
        <v>106.23419801710543</v>
      </c>
      <c r="E109" s="64">
        <f t="shared" si="25"/>
        <v>109.96972888590828</v>
      </c>
      <c r="F109" s="64">
        <f t="shared" si="25"/>
        <v>99.444647761407765</v>
      </c>
      <c r="G109" s="64">
        <f t="shared" si="25"/>
        <v>91.576354487732544</v>
      </c>
      <c r="H109" s="64" t="str">
        <f t="shared" si="25"/>
        <v/>
      </c>
      <c r="I109" s="64" t="str">
        <f t="shared" si="25"/>
        <v/>
      </c>
      <c r="J109" s="64" t="str">
        <f t="shared" si="25"/>
        <v/>
      </c>
      <c r="K109" s="64" t="str">
        <f t="shared" si="25"/>
        <v/>
      </c>
      <c r="L109" s="64" t="str">
        <f t="shared" si="25"/>
        <v/>
      </c>
      <c r="M109" s="64" t="str">
        <f t="shared" si="25"/>
        <v/>
      </c>
      <c r="N109" s="64" t="str">
        <f t="shared" si="25"/>
        <v/>
      </c>
      <c r="O109" s="64" t="str">
        <f t="shared" si="25"/>
        <v/>
      </c>
      <c r="P109" s="64" t="str">
        <f t="shared" si="25"/>
        <v/>
      </c>
      <c r="Q109" s="64" t="str">
        <f t="shared" si="25"/>
        <v/>
      </c>
      <c r="R109" s="64" t="str">
        <f t="shared" si="25"/>
        <v/>
      </c>
      <c r="S109" s="64" t="str">
        <f t="shared" si="25"/>
        <v/>
      </c>
      <c r="T109" s="64" t="str">
        <f t="shared" si="25"/>
        <v/>
      </c>
      <c r="U109" s="64" t="str">
        <f t="shared" si="25"/>
        <v/>
      </c>
      <c r="V109" s="64" t="str">
        <f t="shared" si="25"/>
        <v/>
      </c>
      <c r="W109" s="64" t="str">
        <f t="shared" si="25"/>
        <v/>
      </c>
      <c r="X109" s="64" t="str">
        <f t="shared" si="25"/>
        <v/>
      </c>
      <c r="Y109" s="64" t="str">
        <f t="shared" si="25"/>
        <v/>
      </c>
      <c r="Z109" s="64" t="str">
        <f t="shared" si="25"/>
        <v/>
      </c>
      <c r="AA109" s="64" t="str">
        <f t="shared" si="25"/>
        <v/>
      </c>
      <c r="AB109" s="64" t="str">
        <f t="shared" si="25"/>
        <v/>
      </c>
      <c r="AC109" s="64" t="str">
        <f t="shared" si="25"/>
        <v/>
      </c>
      <c r="AD109" s="64" t="str">
        <f t="shared" si="25"/>
        <v/>
      </c>
      <c r="AE109" s="64" t="str">
        <f t="shared" si="25"/>
        <v/>
      </c>
      <c r="AF109" s="64" t="str">
        <f t="shared" si="25"/>
        <v/>
      </c>
      <c r="AG109" s="64" t="str">
        <f t="shared" si="25"/>
        <v/>
      </c>
      <c r="AH109" s="64" t="str">
        <f t="shared" si="25"/>
        <v/>
      </c>
      <c r="AI109" s="64" t="str">
        <f t="shared" si="25"/>
        <v/>
      </c>
      <c r="AJ109" s="64" t="str">
        <f t="shared" si="25"/>
        <v/>
      </c>
      <c r="AK109" s="64" t="str">
        <f t="shared" si="25"/>
        <v/>
      </c>
      <c r="AL109" s="64" t="str">
        <f t="shared" si="25"/>
        <v/>
      </c>
      <c r="AM109" s="64" t="str">
        <f t="shared" si="25"/>
        <v/>
      </c>
      <c r="AN109" s="64" t="str">
        <f t="shared" si="25"/>
        <v/>
      </c>
      <c r="AO109" s="64" t="str">
        <f t="shared" si="25"/>
        <v/>
      </c>
      <c r="AP109" s="64" t="str">
        <f t="shared" si="25"/>
        <v/>
      </c>
    </row>
    <row r="110" spans="2:42" x14ac:dyDescent="0.25">
      <c r="B110" t="str">
        <f t="shared" si="22"/>
        <v>To marka z długą historią</v>
      </c>
      <c r="C110" s="64">
        <f t="shared" si="23"/>
        <v>127.21574854337476</v>
      </c>
      <c r="D110" s="64">
        <f t="shared" si="25"/>
        <v>92.83457637411955</v>
      </c>
      <c r="E110" s="64">
        <f t="shared" si="25"/>
        <v>63.059116819384478</v>
      </c>
      <c r="F110" s="64">
        <f t="shared" si="25"/>
        <v>111.41004848830509</v>
      </c>
      <c r="G110" s="64">
        <f t="shared" si="25"/>
        <v>105.48050977481616</v>
      </c>
      <c r="H110" s="64" t="str">
        <f t="shared" si="25"/>
        <v/>
      </c>
      <c r="I110" s="64" t="str">
        <f t="shared" si="25"/>
        <v/>
      </c>
      <c r="J110" s="64" t="str">
        <f t="shared" si="25"/>
        <v/>
      </c>
      <c r="K110" s="64" t="str">
        <f t="shared" si="25"/>
        <v/>
      </c>
      <c r="L110" s="64" t="str">
        <f t="shared" si="25"/>
        <v/>
      </c>
      <c r="M110" s="64" t="str">
        <f t="shared" si="25"/>
        <v/>
      </c>
      <c r="N110" s="64" t="str">
        <f t="shared" si="25"/>
        <v/>
      </c>
      <c r="O110" s="64" t="str">
        <f t="shared" si="25"/>
        <v/>
      </c>
      <c r="P110" s="64" t="str">
        <f t="shared" si="25"/>
        <v/>
      </c>
      <c r="Q110" s="64" t="str">
        <f t="shared" si="25"/>
        <v/>
      </c>
      <c r="R110" s="64" t="str">
        <f t="shared" si="25"/>
        <v/>
      </c>
      <c r="S110" s="64" t="str">
        <f t="shared" si="25"/>
        <v/>
      </c>
      <c r="T110" s="64" t="str">
        <f t="shared" si="25"/>
        <v/>
      </c>
      <c r="U110" s="64" t="str">
        <f t="shared" si="25"/>
        <v/>
      </c>
      <c r="V110" s="64" t="str">
        <f t="shared" si="25"/>
        <v/>
      </c>
      <c r="W110" s="64" t="str">
        <f t="shared" si="25"/>
        <v/>
      </c>
      <c r="X110" s="64" t="str">
        <f t="shared" si="25"/>
        <v/>
      </c>
      <c r="Y110" s="64" t="str">
        <f t="shared" si="25"/>
        <v/>
      </c>
      <c r="Z110" s="64" t="str">
        <f t="shared" si="25"/>
        <v/>
      </c>
      <c r="AA110" s="64" t="str">
        <f t="shared" si="25"/>
        <v/>
      </c>
      <c r="AB110" s="64" t="str">
        <f t="shared" si="25"/>
        <v/>
      </c>
      <c r="AC110" s="64" t="str">
        <f t="shared" si="25"/>
        <v/>
      </c>
      <c r="AD110" s="64" t="str">
        <f t="shared" si="25"/>
        <v/>
      </c>
      <c r="AE110" s="64" t="str">
        <f t="shared" si="25"/>
        <v/>
      </c>
      <c r="AF110" s="64" t="str">
        <f t="shared" si="25"/>
        <v/>
      </c>
      <c r="AG110" s="64" t="str">
        <f t="shared" si="25"/>
        <v/>
      </c>
      <c r="AH110" s="64" t="str">
        <f t="shared" si="25"/>
        <v/>
      </c>
      <c r="AI110" s="64" t="str">
        <f t="shared" si="25"/>
        <v/>
      </c>
      <c r="AJ110" s="64" t="str">
        <f t="shared" si="25"/>
        <v/>
      </c>
      <c r="AK110" s="64" t="str">
        <f t="shared" si="25"/>
        <v/>
      </c>
      <c r="AL110" s="64" t="str">
        <f t="shared" si="25"/>
        <v/>
      </c>
      <c r="AM110" s="64" t="str">
        <f t="shared" si="25"/>
        <v/>
      </c>
      <c r="AN110" s="64" t="str">
        <f t="shared" si="25"/>
        <v/>
      </c>
      <c r="AO110" s="64" t="str">
        <f t="shared" si="25"/>
        <v/>
      </c>
      <c r="AP110" s="64" t="str">
        <f t="shared" si="25"/>
        <v/>
      </c>
    </row>
    <row r="111" spans="2:42" x14ac:dyDescent="0.25">
      <c r="B111" t="str">
        <f t="shared" si="22"/>
        <v>To marka, która jest ekspertem w swojej dziedzinie</v>
      </c>
      <c r="C111" s="64">
        <f t="shared" si="23"/>
        <v>110.03253560634695</v>
      </c>
      <c r="D111" s="64">
        <f t="shared" si="25"/>
        <v>103.38826998892894</v>
      </c>
      <c r="E111" s="64">
        <f t="shared" si="25"/>
        <v>93.015151689873846</v>
      </c>
      <c r="F111" s="64">
        <f t="shared" si="25"/>
        <v>103.49194855891382</v>
      </c>
      <c r="G111" s="64">
        <f t="shared" si="25"/>
        <v>90.072094155936426</v>
      </c>
      <c r="H111" s="64" t="str">
        <f t="shared" si="25"/>
        <v/>
      </c>
      <c r="I111" s="64" t="str">
        <f t="shared" si="25"/>
        <v/>
      </c>
      <c r="J111" s="64" t="str">
        <f t="shared" si="25"/>
        <v/>
      </c>
      <c r="K111" s="64" t="str">
        <f t="shared" si="25"/>
        <v/>
      </c>
      <c r="L111" s="64" t="str">
        <f t="shared" si="25"/>
        <v/>
      </c>
      <c r="M111" s="64" t="str">
        <f t="shared" si="25"/>
        <v/>
      </c>
      <c r="N111" s="64" t="str">
        <f t="shared" si="25"/>
        <v/>
      </c>
      <c r="O111" s="64" t="str">
        <f t="shared" si="25"/>
        <v/>
      </c>
      <c r="P111" s="64" t="str">
        <f t="shared" si="25"/>
        <v/>
      </c>
      <c r="Q111" s="64" t="str">
        <f t="shared" si="25"/>
        <v/>
      </c>
      <c r="R111" s="64" t="str">
        <f t="shared" si="25"/>
        <v/>
      </c>
      <c r="S111" s="64" t="str">
        <f t="shared" si="25"/>
        <v/>
      </c>
      <c r="T111" s="64" t="str">
        <f t="shared" si="25"/>
        <v/>
      </c>
      <c r="U111" s="64" t="str">
        <f t="shared" si="25"/>
        <v/>
      </c>
      <c r="V111" s="64" t="str">
        <f t="shared" si="25"/>
        <v/>
      </c>
      <c r="W111" s="64" t="str">
        <f t="shared" si="25"/>
        <v/>
      </c>
      <c r="X111" s="64" t="str">
        <f t="shared" si="25"/>
        <v/>
      </c>
      <c r="Y111" s="64" t="str">
        <f t="shared" si="25"/>
        <v/>
      </c>
      <c r="Z111" s="64" t="str">
        <f t="shared" si="25"/>
        <v/>
      </c>
      <c r="AA111" s="64" t="str">
        <f t="shared" si="25"/>
        <v/>
      </c>
      <c r="AB111" s="64" t="str">
        <f t="shared" si="25"/>
        <v/>
      </c>
      <c r="AC111" s="64" t="str">
        <f t="shared" si="25"/>
        <v/>
      </c>
      <c r="AD111" s="64" t="str">
        <f t="shared" si="25"/>
        <v/>
      </c>
      <c r="AE111" s="64" t="str">
        <f t="shared" si="25"/>
        <v/>
      </c>
      <c r="AF111" s="64" t="str">
        <f t="shared" si="25"/>
        <v/>
      </c>
      <c r="AG111" s="64" t="str">
        <f t="shared" si="25"/>
        <v/>
      </c>
      <c r="AH111" s="64" t="str">
        <f t="shared" si="25"/>
        <v/>
      </c>
      <c r="AI111" s="64" t="str">
        <f t="shared" si="25"/>
        <v/>
      </c>
      <c r="AJ111" s="64" t="str">
        <f t="shared" si="25"/>
        <v/>
      </c>
      <c r="AK111" s="64" t="str">
        <f t="shared" si="25"/>
        <v/>
      </c>
      <c r="AL111" s="64" t="str">
        <f t="shared" si="25"/>
        <v/>
      </c>
      <c r="AM111" s="64" t="str">
        <f t="shared" si="25"/>
        <v/>
      </c>
      <c r="AN111" s="64" t="str">
        <f t="shared" si="25"/>
        <v/>
      </c>
      <c r="AO111" s="64" t="str">
        <f t="shared" si="25"/>
        <v/>
      </c>
      <c r="AP111" s="64" t="str">
        <f t="shared" si="25"/>
        <v/>
      </c>
    </row>
    <row r="112" spans="2:42" x14ac:dyDescent="0.25">
      <c r="B112" t="str">
        <f t="shared" si="22"/>
        <v>To marka, która ma szeroką ofertę produktów</v>
      </c>
      <c r="C112" s="64">
        <f t="shared" si="23"/>
        <v>91.571087604009165</v>
      </c>
      <c r="D112" s="64">
        <f t="shared" si="25"/>
        <v>97.279011328052448</v>
      </c>
      <c r="E112" s="64">
        <f t="shared" si="25"/>
        <v>85.518414436153563</v>
      </c>
      <c r="F112" s="64">
        <f t="shared" si="25"/>
        <v>114.31161800462478</v>
      </c>
      <c r="G112" s="64">
        <f t="shared" si="25"/>
        <v>111.31986862715999</v>
      </c>
      <c r="H112" s="64" t="str">
        <f t="shared" si="25"/>
        <v/>
      </c>
      <c r="I112" s="64" t="str">
        <f t="shared" si="25"/>
        <v/>
      </c>
      <c r="J112" s="64" t="str">
        <f t="shared" si="25"/>
        <v/>
      </c>
      <c r="K112" s="64" t="str">
        <f t="shared" si="25"/>
        <v/>
      </c>
      <c r="L112" s="64" t="str">
        <f t="shared" si="25"/>
        <v/>
      </c>
      <c r="M112" s="64" t="str">
        <f t="shared" si="25"/>
        <v/>
      </c>
      <c r="N112" s="64" t="str">
        <f t="shared" si="25"/>
        <v/>
      </c>
      <c r="O112" s="64" t="str">
        <f t="shared" si="25"/>
        <v/>
      </c>
      <c r="P112" s="64" t="str">
        <f t="shared" si="25"/>
        <v/>
      </c>
      <c r="Q112" s="64" t="str">
        <f t="shared" si="25"/>
        <v/>
      </c>
      <c r="R112" s="64" t="str">
        <f t="shared" si="25"/>
        <v/>
      </c>
      <c r="S112" s="64" t="str">
        <f t="shared" si="25"/>
        <v/>
      </c>
      <c r="T112" s="64" t="str">
        <f t="shared" si="25"/>
        <v/>
      </c>
      <c r="U112" s="64" t="str">
        <f t="shared" si="25"/>
        <v/>
      </c>
      <c r="V112" s="64" t="str">
        <f t="shared" si="25"/>
        <v/>
      </c>
      <c r="W112" s="64" t="str">
        <f t="shared" si="25"/>
        <v/>
      </c>
      <c r="X112" s="64" t="str">
        <f t="shared" si="25"/>
        <v/>
      </c>
      <c r="Y112" s="64" t="str">
        <f t="shared" si="25"/>
        <v/>
      </c>
      <c r="Z112" s="64" t="str">
        <f t="shared" si="25"/>
        <v/>
      </c>
      <c r="AA112" s="64" t="str">
        <f t="shared" si="25"/>
        <v/>
      </c>
      <c r="AB112" s="64" t="str">
        <f t="shared" si="25"/>
        <v/>
      </c>
      <c r="AC112" s="64" t="str">
        <f t="shared" si="25"/>
        <v/>
      </c>
      <c r="AD112" s="64" t="str">
        <f t="shared" si="25"/>
        <v/>
      </c>
      <c r="AE112" s="64" t="str">
        <f t="shared" si="25"/>
        <v/>
      </c>
      <c r="AF112" s="64" t="str">
        <f t="shared" si="25"/>
        <v/>
      </c>
      <c r="AG112" s="64" t="str">
        <f t="shared" si="25"/>
        <v/>
      </c>
      <c r="AH112" s="64" t="str">
        <f t="shared" si="25"/>
        <v/>
      </c>
      <c r="AI112" s="64" t="str">
        <f t="shared" si="25"/>
        <v/>
      </c>
      <c r="AJ112" s="64" t="str">
        <f t="shared" si="25"/>
        <v/>
      </c>
      <c r="AK112" s="64" t="str">
        <f t="shared" si="25"/>
        <v/>
      </c>
      <c r="AL112" s="64" t="str">
        <f t="shared" si="25"/>
        <v/>
      </c>
      <c r="AM112" s="64" t="str">
        <f t="shared" si="25"/>
        <v/>
      </c>
      <c r="AN112" s="64" t="str">
        <f t="shared" si="25"/>
        <v/>
      </c>
      <c r="AO112" s="64" t="str">
        <f t="shared" si="25"/>
        <v/>
      </c>
      <c r="AP112" s="64" t="str">
        <f t="shared" si="25"/>
        <v/>
      </c>
    </row>
    <row r="113" spans="2:42" x14ac:dyDescent="0.25">
      <c r="B113" t="str">
        <f t="shared" si="22"/>
        <v>To marka, której ufam</v>
      </c>
      <c r="C113" s="64">
        <f t="shared" si="23"/>
        <v>96.632505555238907</v>
      </c>
      <c r="D113" s="64">
        <f t="shared" si="25"/>
        <v>105.17200048909847</v>
      </c>
      <c r="E113" s="64">
        <f t="shared" si="25"/>
        <v>92.899555384536072</v>
      </c>
      <c r="F113" s="64">
        <f t="shared" si="25"/>
        <v>105.61036097686068</v>
      </c>
      <c r="G113" s="64">
        <f t="shared" si="25"/>
        <v>99.685577594265837</v>
      </c>
      <c r="H113" s="64" t="str">
        <f t="shared" si="25"/>
        <v/>
      </c>
      <c r="I113" s="64" t="str">
        <f t="shared" si="25"/>
        <v/>
      </c>
      <c r="J113" s="64" t="str">
        <f t="shared" si="25"/>
        <v/>
      </c>
      <c r="K113" s="64" t="str">
        <f t="shared" si="25"/>
        <v/>
      </c>
      <c r="L113" s="64" t="str">
        <f t="shared" si="25"/>
        <v/>
      </c>
      <c r="M113" s="64" t="str">
        <f t="shared" si="25"/>
        <v/>
      </c>
      <c r="N113" s="64" t="str">
        <f t="shared" si="25"/>
        <v/>
      </c>
      <c r="O113" s="64" t="str">
        <f t="shared" si="25"/>
        <v/>
      </c>
      <c r="P113" s="64" t="str">
        <f t="shared" si="25"/>
        <v/>
      </c>
      <c r="Q113" s="64" t="str">
        <f t="shared" si="25"/>
        <v/>
      </c>
      <c r="R113" s="64" t="str">
        <f t="shared" si="25"/>
        <v/>
      </c>
      <c r="S113" s="64" t="str">
        <f t="shared" si="25"/>
        <v/>
      </c>
      <c r="T113" s="64" t="str">
        <f t="shared" si="25"/>
        <v/>
      </c>
      <c r="U113" s="64" t="str">
        <f t="shared" si="25"/>
        <v/>
      </c>
      <c r="V113" s="64" t="str">
        <f t="shared" si="25"/>
        <v/>
      </c>
      <c r="W113" s="64" t="str">
        <f t="shared" si="25"/>
        <v/>
      </c>
      <c r="X113" s="64" t="str">
        <f t="shared" si="25"/>
        <v/>
      </c>
      <c r="Y113" s="64" t="str">
        <f t="shared" si="25"/>
        <v/>
      </c>
      <c r="Z113" s="64" t="str">
        <f t="shared" si="25"/>
        <v/>
      </c>
      <c r="AA113" s="64" t="str">
        <f t="shared" si="25"/>
        <v/>
      </c>
      <c r="AB113" s="64" t="str">
        <f t="shared" si="25"/>
        <v/>
      </c>
      <c r="AC113" s="64" t="str">
        <f t="shared" si="25"/>
        <v/>
      </c>
      <c r="AD113" s="64" t="str">
        <f t="shared" si="25"/>
        <v/>
      </c>
      <c r="AE113" s="64" t="str">
        <f t="shared" si="25"/>
        <v/>
      </c>
      <c r="AF113" s="64" t="str">
        <f t="shared" si="25"/>
        <v/>
      </c>
      <c r="AG113" s="64" t="str">
        <f t="shared" si="25"/>
        <v/>
      </c>
      <c r="AH113" s="64" t="str">
        <f t="shared" si="25"/>
        <v/>
      </c>
      <c r="AI113" s="64" t="str">
        <f t="shared" si="25"/>
        <v/>
      </c>
      <c r="AJ113" s="64" t="str">
        <f t="shared" si="25"/>
        <v/>
      </c>
      <c r="AK113" s="64" t="str">
        <f t="shared" si="25"/>
        <v/>
      </c>
      <c r="AL113" s="64" t="str">
        <f t="shared" si="25"/>
        <v/>
      </c>
      <c r="AM113" s="64" t="str">
        <f t="shared" si="25"/>
        <v/>
      </c>
      <c r="AN113" s="64" t="str">
        <f t="shared" si="25"/>
        <v/>
      </c>
      <c r="AO113" s="64" t="str">
        <f t="shared" si="25"/>
        <v/>
      </c>
      <c r="AP113" s="64" t="str">
        <f t="shared" si="25"/>
        <v/>
      </c>
    </row>
    <row r="114" spans="2:42" x14ac:dyDescent="0.25">
      <c r="B114" t="str">
        <f t="shared" si="22"/>
        <v/>
      </c>
      <c r="C114" s="64" t="str">
        <f t="shared" si="23"/>
        <v/>
      </c>
      <c r="D114" s="64" t="str">
        <f t="shared" si="25"/>
        <v/>
      </c>
      <c r="E114" s="64" t="str">
        <f t="shared" si="25"/>
        <v/>
      </c>
      <c r="F114" s="64" t="str">
        <f t="shared" si="25"/>
        <v/>
      </c>
      <c r="G114" s="64" t="str">
        <f t="shared" si="25"/>
        <v/>
      </c>
      <c r="H114" s="64" t="str">
        <f t="shared" si="25"/>
        <v/>
      </c>
      <c r="I114" s="64" t="str">
        <f t="shared" si="25"/>
        <v/>
      </c>
      <c r="J114" s="64" t="str">
        <f t="shared" si="25"/>
        <v/>
      </c>
      <c r="K114" s="64" t="str">
        <f t="shared" si="25"/>
        <v/>
      </c>
      <c r="L114" s="64" t="str">
        <f t="shared" si="25"/>
        <v/>
      </c>
      <c r="M114" s="64" t="str">
        <f t="shared" si="25"/>
        <v/>
      </c>
      <c r="N114" s="64" t="str">
        <f t="shared" si="25"/>
        <v/>
      </c>
      <c r="O114" s="64" t="str">
        <f t="shared" si="25"/>
        <v/>
      </c>
      <c r="P114" s="64" t="str">
        <f t="shared" si="25"/>
        <v/>
      </c>
      <c r="Q114" s="64" t="str">
        <f t="shared" si="25"/>
        <v/>
      </c>
      <c r="R114" s="64" t="str">
        <f t="shared" si="25"/>
        <v/>
      </c>
      <c r="S114" s="64" t="str">
        <f t="shared" si="25"/>
        <v/>
      </c>
      <c r="T114" s="64" t="str">
        <f t="shared" si="25"/>
        <v/>
      </c>
      <c r="U114" s="64" t="str">
        <f t="shared" si="25"/>
        <v/>
      </c>
      <c r="V114" s="64" t="str">
        <f t="shared" si="25"/>
        <v/>
      </c>
      <c r="W114" s="64" t="str">
        <f t="shared" si="25"/>
        <v/>
      </c>
      <c r="X114" s="64" t="str">
        <f t="shared" si="25"/>
        <v/>
      </c>
      <c r="Y114" s="64" t="str">
        <f t="shared" si="25"/>
        <v/>
      </c>
      <c r="Z114" s="64" t="str">
        <f t="shared" si="25"/>
        <v/>
      </c>
      <c r="AA114" s="64" t="str">
        <f t="shared" si="25"/>
        <v/>
      </c>
      <c r="AB114" s="64" t="str">
        <f t="shared" si="25"/>
        <v/>
      </c>
      <c r="AC114" s="64" t="str">
        <f t="shared" si="25"/>
        <v/>
      </c>
      <c r="AD114" s="64" t="str">
        <f t="shared" si="25"/>
        <v/>
      </c>
      <c r="AE114" s="64" t="str">
        <f t="shared" si="25"/>
        <v/>
      </c>
      <c r="AF114" s="64" t="str">
        <f t="shared" si="25"/>
        <v/>
      </c>
      <c r="AG114" s="64" t="str">
        <f t="shared" si="25"/>
        <v/>
      </c>
      <c r="AH114" s="64" t="str">
        <f t="shared" si="25"/>
        <v/>
      </c>
      <c r="AI114" s="64" t="str">
        <f t="shared" si="25"/>
        <v/>
      </c>
      <c r="AJ114" s="64" t="str">
        <f t="shared" si="25"/>
        <v/>
      </c>
      <c r="AK114" s="64" t="str">
        <f t="shared" si="25"/>
        <v/>
      </c>
      <c r="AL114" s="64" t="str">
        <f t="shared" si="25"/>
        <v/>
      </c>
      <c r="AM114" s="64" t="str">
        <f t="shared" si="25"/>
        <v/>
      </c>
      <c r="AN114" s="64" t="str">
        <f t="shared" si="25"/>
        <v/>
      </c>
      <c r="AO114" s="64" t="str">
        <f t="shared" si="25"/>
        <v/>
      </c>
      <c r="AP114" s="64" t="str">
        <f t="shared" si="25"/>
        <v/>
      </c>
    </row>
    <row r="115" spans="2:42" x14ac:dyDescent="0.25">
      <c r="B115" t="str">
        <f t="shared" si="22"/>
        <v/>
      </c>
      <c r="C115" s="64" t="str">
        <f t="shared" si="23"/>
        <v/>
      </c>
      <c r="D115" s="64" t="str">
        <f t="shared" si="25"/>
        <v/>
      </c>
      <c r="E115" s="64" t="str">
        <f t="shared" si="25"/>
        <v/>
      </c>
      <c r="F115" s="64" t="str">
        <f t="shared" si="25"/>
        <v/>
      </c>
      <c r="G115" s="64" t="str">
        <f t="shared" si="25"/>
        <v/>
      </c>
      <c r="H115" s="64" t="str">
        <f t="shared" si="25"/>
        <v/>
      </c>
      <c r="I115" s="64" t="str">
        <f t="shared" si="25"/>
        <v/>
      </c>
      <c r="J115" s="64" t="str">
        <f t="shared" si="25"/>
        <v/>
      </c>
      <c r="K115" s="64" t="str">
        <f t="shared" si="25"/>
        <v/>
      </c>
      <c r="L115" s="64" t="str">
        <f t="shared" si="25"/>
        <v/>
      </c>
      <c r="M115" s="64" t="str">
        <f t="shared" si="25"/>
        <v/>
      </c>
      <c r="N115" s="64" t="str">
        <f t="shared" si="25"/>
        <v/>
      </c>
      <c r="O115" s="64" t="str">
        <f t="shared" si="25"/>
        <v/>
      </c>
      <c r="P115" s="64" t="str">
        <f t="shared" si="25"/>
        <v/>
      </c>
      <c r="Q115" s="64" t="str">
        <f t="shared" si="25"/>
        <v/>
      </c>
      <c r="R115" s="64" t="str">
        <f t="shared" si="25"/>
        <v/>
      </c>
      <c r="S115" s="64" t="str">
        <f t="shared" si="25"/>
        <v/>
      </c>
      <c r="T115" s="64" t="str">
        <f t="shared" si="25"/>
        <v/>
      </c>
      <c r="U115" s="64" t="str">
        <f t="shared" si="25"/>
        <v/>
      </c>
      <c r="V115" s="64" t="str">
        <f t="shared" si="25"/>
        <v/>
      </c>
      <c r="W115" s="64" t="str">
        <f t="shared" si="25"/>
        <v/>
      </c>
      <c r="X115" s="64" t="str">
        <f t="shared" si="25"/>
        <v/>
      </c>
      <c r="Y115" s="64" t="str">
        <f t="shared" ref="Y115:BK115" si="26">IF(Y65&lt;&gt;"",Y65/$AQ65*100,"")</f>
        <v/>
      </c>
      <c r="Z115" s="64" t="str">
        <f t="shared" si="26"/>
        <v/>
      </c>
      <c r="AA115" s="64" t="str">
        <f t="shared" si="26"/>
        <v/>
      </c>
      <c r="AB115" s="64" t="str">
        <f t="shared" si="26"/>
        <v/>
      </c>
      <c r="AC115" s="64" t="str">
        <f t="shared" si="26"/>
        <v/>
      </c>
      <c r="AD115" s="64" t="str">
        <f t="shared" si="26"/>
        <v/>
      </c>
      <c r="AE115" s="64" t="str">
        <f t="shared" si="26"/>
        <v/>
      </c>
      <c r="AF115" s="64" t="str">
        <f t="shared" si="26"/>
        <v/>
      </c>
      <c r="AG115" s="64" t="str">
        <f t="shared" si="26"/>
        <v/>
      </c>
      <c r="AH115" s="64" t="str">
        <f t="shared" si="26"/>
        <v/>
      </c>
      <c r="AI115" s="64" t="str">
        <f t="shared" si="26"/>
        <v/>
      </c>
      <c r="AJ115" s="64" t="str">
        <f t="shared" si="26"/>
        <v/>
      </c>
      <c r="AK115" s="64" t="str">
        <f t="shared" si="26"/>
        <v/>
      </c>
      <c r="AL115" s="64" t="str">
        <f t="shared" si="26"/>
        <v/>
      </c>
      <c r="AM115" s="64" t="str">
        <f t="shared" si="26"/>
        <v/>
      </c>
      <c r="AN115" s="64" t="str">
        <f t="shared" si="26"/>
        <v/>
      </c>
      <c r="AO115" s="64" t="str">
        <f t="shared" si="26"/>
        <v/>
      </c>
      <c r="AP115" s="64" t="str">
        <f t="shared" si="26"/>
        <v/>
      </c>
    </row>
    <row r="116" spans="2:42" x14ac:dyDescent="0.25">
      <c r="B116" t="str">
        <f t="shared" si="22"/>
        <v/>
      </c>
      <c r="C116" s="64" t="str">
        <f t="shared" si="23"/>
        <v/>
      </c>
      <c r="D116" s="64" t="str">
        <f t="shared" ref="D116:AP122" si="27">IF(D66&lt;&gt;"",D66/$AQ66*100,"")</f>
        <v/>
      </c>
      <c r="E116" s="64" t="str">
        <f t="shared" si="27"/>
        <v/>
      </c>
      <c r="F116" s="64" t="str">
        <f t="shared" si="27"/>
        <v/>
      </c>
      <c r="G116" s="64" t="str">
        <f t="shared" si="27"/>
        <v/>
      </c>
      <c r="H116" s="64" t="str">
        <f t="shared" si="27"/>
        <v/>
      </c>
      <c r="I116" s="64" t="str">
        <f t="shared" si="27"/>
        <v/>
      </c>
      <c r="J116" s="64" t="str">
        <f t="shared" si="27"/>
        <v/>
      </c>
      <c r="K116" s="64" t="str">
        <f t="shared" si="27"/>
        <v/>
      </c>
      <c r="L116" s="64" t="str">
        <f t="shared" si="27"/>
        <v/>
      </c>
      <c r="M116" s="64" t="str">
        <f t="shared" si="27"/>
        <v/>
      </c>
      <c r="N116" s="64" t="str">
        <f t="shared" si="27"/>
        <v/>
      </c>
      <c r="O116" s="64" t="str">
        <f t="shared" si="27"/>
        <v/>
      </c>
      <c r="P116" s="64" t="str">
        <f t="shared" si="27"/>
        <v/>
      </c>
      <c r="Q116" s="64" t="str">
        <f t="shared" si="27"/>
        <v/>
      </c>
      <c r="R116" s="64" t="str">
        <f t="shared" si="27"/>
        <v/>
      </c>
      <c r="S116" s="64" t="str">
        <f t="shared" si="27"/>
        <v/>
      </c>
      <c r="T116" s="64" t="str">
        <f t="shared" si="27"/>
        <v/>
      </c>
      <c r="U116" s="64" t="str">
        <f t="shared" si="27"/>
        <v/>
      </c>
      <c r="V116" s="64" t="str">
        <f t="shared" si="27"/>
        <v/>
      </c>
      <c r="W116" s="64" t="str">
        <f t="shared" si="27"/>
        <v/>
      </c>
      <c r="X116" s="64" t="str">
        <f t="shared" si="27"/>
        <v/>
      </c>
      <c r="Y116" s="64" t="str">
        <f t="shared" si="27"/>
        <v/>
      </c>
      <c r="Z116" s="64" t="str">
        <f t="shared" si="27"/>
        <v/>
      </c>
      <c r="AA116" s="64" t="str">
        <f t="shared" si="27"/>
        <v/>
      </c>
      <c r="AB116" s="64" t="str">
        <f t="shared" si="27"/>
        <v/>
      </c>
      <c r="AC116" s="64" t="str">
        <f t="shared" si="27"/>
        <v/>
      </c>
      <c r="AD116" s="64" t="str">
        <f t="shared" si="27"/>
        <v/>
      </c>
      <c r="AE116" s="64" t="str">
        <f t="shared" si="27"/>
        <v/>
      </c>
      <c r="AF116" s="64" t="str">
        <f t="shared" si="27"/>
        <v/>
      </c>
      <c r="AG116" s="64" t="str">
        <f t="shared" si="27"/>
        <v/>
      </c>
      <c r="AH116" s="64" t="str">
        <f t="shared" si="27"/>
        <v/>
      </c>
      <c r="AI116" s="64" t="str">
        <f t="shared" si="27"/>
        <v/>
      </c>
      <c r="AJ116" s="64" t="str">
        <f t="shared" si="27"/>
        <v/>
      </c>
      <c r="AK116" s="64" t="str">
        <f t="shared" si="27"/>
        <v/>
      </c>
      <c r="AL116" s="64" t="str">
        <f t="shared" si="27"/>
        <v/>
      </c>
      <c r="AM116" s="64" t="str">
        <f t="shared" si="27"/>
        <v/>
      </c>
      <c r="AN116" s="64" t="str">
        <f t="shared" si="27"/>
        <v/>
      </c>
      <c r="AO116" s="64" t="str">
        <f t="shared" si="27"/>
        <v/>
      </c>
      <c r="AP116" s="64" t="str">
        <f t="shared" si="27"/>
        <v/>
      </c>
    </row>
    <row r="117" spans="2:42" x14ac:dyDescent="0.25">
      <c r="B117" t="str">
        <f t="shared" si="22"/>
        <v/>
      </c>
      <c r="C117" s="64" t="str">
        <f t="shared" si="23"/>
        <v/>
      </c>
      <c r="D117" s="64" t="str">
        <f t="shared" si="27"/>
        <v/>
      </c>
      <c r="E117" s="64" t="str">
        <f t="shared" si="27"/>
        <v/>
      </c>
      <c r="F117" s="64" t="str">
        <f t="shared" si="27"/>
        <v/>
      </c>
      <c r="G117" s="64" t="str">
        <f t="shared" si="27"/>
        <v/>
      </c>
      <c r="H117" s="64" t="str">
        <f t="shared" si="27"/>
        <v/>
      </c>
      <c r="I117" s="64" t="str">
        <f t="shared" si="27"/>
        <v/>
      </c>
      <c r="J117" s="64" t="str">
        <f t="shared" si="27"/>
        <v/>
      </c>
      <c r="K117" s="64" t="str">
        <f t="shared" si="27"/>
        <v/>
      </c>
      <c r="L117" s="64" t="str">
        <f t="shared" si="27"/>
        <v/>
      </c>
      <c r="M117" s="64" t="str">
        <f t="shared" si="27"/>
        <v/>
      </c>
      <c r="N117" s="64" t="str">
        <f t="shared" si="27"/>
        <v/>
      </c>
      <c r="O117" s="64" t="str">
        <f t="shared" si="27"/>
        <v/>
      </c>
      <c r="P117" s="64" t="str">
        <f t="shared" si="27"/>
        <v/>
      </c>
      <c r="Q117" s="64" t="str">
        <f t="shared" si="27"/>
        <v/>
      </c>
      <c r="R117" s="64" t="str">
        <f t="shared" si="27"/>
        <v/>
      </c>
      <c r="S117" s="64" t="str">
        <f t="shared" si="27"/>
        <v/>
      </c>
      <c r="T117" s="64" t="str">
        <f t="shared" si="27"/>
        <v/>
      </c>
      <c r="U117" s="64" t="str">
        <f t="shared" si="27"/>
        <v/>
      </c>
      <c r="V117" s="64" t="str">
        <f t="shared" si="27"/>
        <v/>
      </c>
      <c r="W117" s="64" t="str">
        <f t="shared" si="27"/>
        <v/>
      </c>
      <c r="X117" s="64" t="str">
        <f t="shared" si="27"/>
        <v/>
      </c>
      <c r="Y117" s="64" t="str">
        <f t="shared" si="27"/>
        <v/>
      </c>
      <c r="Z117" s="64" t="str">
        <f t="shared" si="27"/>
        <v/>
      </c>
      <c r="AA117" s="64" t="str">
        <f t="shared" si="27"/>
        <v/>
      </c>
      <c r="AB117" s="64" t="str">
        <f t="shared" si="27"/>
        <v/>
      </c>
      <c r="AC117" s="64" t="str">
        <f t="shared" si="27"/>
        <v/>
      </c>
      <c r="AD117" s="64" t="str">
        <f t="shared" si="27"/>
        <v/>
      </c>
      <c r="AE117" s="64" t="str">
        <f t="shared" si="27"/>
        <v/>
      </c>
      <c r="AF117" s="64" t="str">
        <f t="shared" si="27"/>
        <v/>
      </c>
      <c r="AG117" s="64" t="str">
        <f t="shared" si="27"/>
        <v/>
      </c>
      <c r="AH117" s="64" t="str">
        <f t="shared" si="27"/>
        <v/>
      </c>
      <c r="AI117" s="64" t="str">
        <f t="shared" si="27"/>
        <v/>
      </c>
      <c r="AJ117" s="64" t="str">
        <f t="shared" si="27"/>
        <v/>
      </c>
      <c r="AK117" s="64" t="str">
        <f t="shared" si="27"/>
        <v/>
      </c>
      <c r="AL117" s="64" t="str">
        <f t="shared" si="27"/>
        <v/>
      </c>
      <c r="AM117" s="64" t="str">
        <f t="shared" si="27"/>
        <v/>
      </c>
      <c r="AN117" s="64" t="str">
        <f t="shared" si="27"/>
        <v/>
      </c>
      <c r="AO117" s="64" t="str">
        <f t="shared" si="27"/>
        <v/>
      </c>
      <c r="AP117" s="64" t="str">
        <f t="shared" si="27"/>
        <v/>
      </c>
    </row>
    <row r="118" spans="2:42" x14ac:dyDescent="0.25">
      <c r="B118" t="str">
        <f t="shared" si="22"/>
        <v/>
      </c>
      <c r="C118" s="64" t="str">
        <f t="shared" si="23"/>
        <v/>
      </c>
      <c r="D118" s="64" t="str">
        <f t="shared" si="27"/>
        <v/>
      </c>
      <c r="E118" s="64" t="str">
        <f t="shared" si="27"/>
        <v/>
      </c>
      <c r="F118" s="64" t="str">
        <f t="shared" si="27"/>
        <v/>
      </c>
      <c r="G118" s="64" t="str">
        <f t="shared" si="27"/>
        <v/>
      </c>
      <c r="H118" s="64" t="str">
        <f t="shared" si="27"/>
        <v/>
      </c>
      <c r="I118" s="64" t="str">
        <f t="shared" si="27"/>
        <v/>
      </c>
      <c r="J118" s="64" t="str">
        <f t="shared" si="27"/>
        <v/>
      </c>
      <c r="K118" s="64" t="str">
        <f t="shared" si="27"/>
        <v/>
      </c>
      <c r="L118" s="64" t="str">
        <f t="shared" si="27"/>
        <v/>
      </c>
      <c r="M118" s="64" t="str">
        <f t="shared" si="27"/>
        <v/>
      </c>
      <c r="N118" s="64" t="str">
        <f t="shared" si="27"/>
        <v/>
      </c>
      <c r="O118" s="64" t="str">
        <f t="shared" si="27"/>
        <v/>
      </c>
      <c r="P118" s="64" t="str">
        <f t="shared" si="27"/>
        <v/>
      </c>
      <c r="Q118" s="64" t="str">
        <f t="shared" si="27"/>
        <v/>
      </c>
      <c r="R118" s="64" t="str">
        <f t="shared" si="27"/>
        <v/>
      </c>
      <c r="S118" s="64" t="str">
        <f t="shared" si="27"/>
        <v/>
      </c>
      <c r="T118" s="64" t="str">
        <f t="shared" si="27"/>
        <v/>
      </c>
      <c r="U118" s="64" t="str">
        <f t="shared" si="27"/>
        <v/>
      </c>
      <c r="V118" s="64" t="str">
        <f t="shared" si="27"/>
        <v/>
      </c>
      <c r="W118" s="64" t="str">
        <f t="shared" si="27"/>
        <v/>
      </c>
      <c r="X118" s="64" t="str">
        <f t="shared" si="27"/>
        <v/>
      </c>
      <c r="Y118" s="64" t="str">
        <f t="shared" si="27"/>
        <v/>
      </c>
      <c r="Z118" s="64" t="str">
        <f t="shared" si="27"/>
        <v/>
      </c>
      <c r="AA118" s="64" t="str">
        <f t="shared" si="27"/>
        <v/>
      </c>
      <c r="AB118" s="64" t="str">
        <f t="shared" si="27"/>
        <v/>
      </c>
      <c r="AC118" s="64" t="str">
        <f t="shared" si="27"/>
        <v/>
      </c>
      <c r="AD118" s="64" t="str">
        <f t="shared" si="27"/>
        <v/>
      </c>
      <c r="AE118" s="64" t="str">
        <f t="shared" si="27"/>
        <v/>
      </c>
      <c r="AF118" s="64" t="str">
        <f t="shared" si="27"/>
        <v/>
      </c>
      <c r="AG118" s="64" t="str">
        <f t="shared" si="27"/>
        <v/>
      </c>
      <c r="AH118" s="64" t="str">
        <f t="shared" si="27"/>
        <v/>
      </c>
      <c r="AI118" s="64" t="str">
        <f t="shared" si="27"/>
        <v/>
      </c>
      <c r="AJ118" s="64" t="str">
        <f t="shared" si="27"/>
        <v/>
      </c>
      <c r="AK118" s="64" t="str">
        <f t="shared" si="27"/>
        <v/>
      </c>
      <c r="AL118" s="64" t="str">
        <f t="shared" si="27"/>
        <v/>
      </c>
      <c r="AM118" s="64" t="str">
        <f t="shared" si="27"/>
        <v/>
      </c>
      <c r="AN118" s="64" t="str">
        <f t="shared" si="27"/>
        <v/>
      </c>
      <c r="AO118" s="64" t="str">
        <f t="shared" si="27"/>
        <v/>
      </c>
      <c r="AP118" s="64" t="str">
        <f t="shared" si="27"/>
        <v/>
      </c>
    </row>
    <row r="119" spans="2:42" x14ac:dyDescent="0.25">
      <c r="B119" t="str">
        <f t="shared" si="22"/>
        <v/>
      </c>
      <c r="C119" s="64" t="str">
        <f t="shared" si="23"/>
        <v/>
      </c>
      <c r="D119" s="64" t="str">
        <f t="shared" si="27"/>
        <v/>
      </c>
      <c r="E119" s="64" t="str">
        <f t="shared" si="27"/>
        <v/>
      </c>
      <c r="F119" s="64" t="str">
        <f t="shared" si="27"/>
        <v/>
      </c>
      <c r="G119" s="64" t="str">
        <f t="shared" si="27"/>
        <v/>
      </c>
      <c r="H119" s="64" t="str">
        <f t="shared" si="27"/>
        <v/>
      </c>
      <c r="I119" s="64" t="str">
        <f t="shared" si="27"/>
        <v/>
      </c>
      <c r="J119" s="64" t="str">
        <f t="shared" si="27"/>
        <v/>
      </c>
      <c r="K119" s="64" t="str">
        <f t="shared" si="27"/>
        <v/>
      </c>
      <c r="L119" s="64" t="str">
        <f t="shared" si="27"/>
        <v/>
      </c>
      <c r="M119" s="64" t="str">
        <f t="shared" si="27"/>
        <v/>
      </c>
      <c r="N119" s="64" t="str">
        <f t="shared" si="27"/>
        <v/>
      </c>
      <c r="O119" s="64" t="str">
        <f t="shared" si="27"/>
        <v/>
      </c>
      <c r="P119" s="64" t="str">
        <f t="shared" si="27"/>
        <v/>
      </c>
      <c r="Q119" s="64" t="str">
        <f t="shared" si="27"/>
        <v/>
      </c>
      <c r="R119" s="64" t="str">
        <f t="shared" si="27"/>
        <v/>
      </c>
      <c r="S119" s="64" t="str">
        <f t="shared" si="27"/>
        <v/>
      </c>
      <c r="T119" s="64" t="str">
        <f t="shared" si="27"/>
        <v/>
      </c>
      <c r="U119" s="64" t="str">
        <f t="shared" si="27"/>
        <v/>
      </c>
      <c r="V119" s="64" t="str">
        <f t="shared" si="27"/>
        <v/>
      </c>
      <c r="W119" s="64" t="str">
        <f t="shared" si="27"/>
        <v/>
      </c>
      <c r="X119" s="64" t="str">
        <f t="shared" si="27"/>
        <v/>
      </c>
      <c r="Y119" s="64" t="str">
        <f t="shared" si="27"/>
        <v/>
      </c>
      <c r="Z119" s="64" t="str">
        <f t="shared" si="27"/>
        <v/>
      </c>
      <c r="AA119" s="64" t="str">
        <f t="shared" si="27"/>
        <v/>
      </c>
      <c r="AB119" s="64" t="str">
        <f t="shared" si="27"/>
        <v/>
      </c>
      <c r="AC119" s="64" t="str">
        <f t="shared" si="27"/>
        <v/>
      </c>
      <c r="AD119" s="64" t="str">
        <f t="shared" si="27"/>
        <v/>
      </c>
      <c r="AE119" s="64" t="str">
        <f t="shared" si="27"/>
        <v/>
      </c>
      <c r="AF119" s="64" t="str">
        <f t="shared" si="27"/>
        <v/>
      </c>
      <c r="AG119" s="64" t="str">
        <f t="shared" si="27"/>
        <v/>
      </c>
      <c r="AH119" s="64" t="str">
        <f t="shared" si="27"/>
        <v/>
      </c>
      <c r="AI119" s="64" t="str">
        <f t="shared" si="27"/>
        <v/>
      </c>
      <c r="AJ119" s="64" t="str">
        <f t="shared" si="27"/>
        <v/>
      </c>
      <c r="AK119" s="64" t="str">
        <f t="shared" si="27"/>
        <v/>
      </c>
      <c r="AL119" s="64" t="str">
        <f t="shared" si="27"/>
        <v/>
      </c>
      <c r="AM119" s="64" t="str">
        <f t="shared" si="27"/>
        <v/>
      </c>
      <c r="AN119" s="64" t="str">
        <f t="shared" si="27"/>
        <v/>
      </c>
      <c r="AO119" s="64" t="str">
        <f t="shared" si="27"/>
        <v/>
      </c>
      <c r="AP119" s="64" t="str">
        <f t="shared" si="27"/>
        <v/>
      </c>
    </row>
    <row r="120" spans="2:42" x14ac:dyDescent="0.25">
      <c r="B120" t="str">
        <f t="shared" si="22"/>
        <v/>
      </c>
      <c r="C120" s="64" t="str">
        <f t="shared" si="23"/>
        <v/>
      </c>
      <c r="D120" s="64" t="str">
        <f t="shared" si="27"/>
        <v/>
      </c>
      <c r="E120" s="64" t="str">
        <f t="shared" si="27"/>
        <v/>
      </c>
      <c r="F120" s="64" t="str">
        <f t="shared" si="27"/>
        <v/>
      </c>
      <c r="G120" s="64" t="str">
        <f t="shared" si="27"/>
        <v/>
      </c>
      <c r="H120" s="64" t="str">
        <f t="shared" si="27"/>
        <v/>
      </c>
      <c r="I120" s="64" t="str">
        <f t="shared" si="27"/>
        <v/>
      </c>
      <c r="J120" s="64" t="str">
        <f t="shared" si="27"/>
        <v/>
      </c>
      <c r="K120" s="64" t="str">
        <f t="shared" si="27"/>
        <v/>
      </c>
      <c r="L120" s="64" t="str">
        <f t="shared" si="27"/>
        <v/>
      </c>
      <c r="M120" s="64" t="str">
        <f t="shared" si="27"/>
        <v/>
      </c>
      <c r="N120" s="64" t="str">
        <f t="shared" si="27"/>
        <v/>
      </c>
      <c r="O120" s="64" t="str">
        <f t="shared" si="27"/>
        <v/>
      </c>
      <c r="P120" s="64" t="str">
        <f t="shared" si="27"/>
        <v/>
      </c>
      <c r="Q120" s="64" t="str">
        <f t="shared" si="27"/>
        <v/>
      </c>
      <c r="R120" s="64" t="str">
        <f t="shared" si="27"/>
        <v/>
      </c>
      <c r="S120" s="64" t="str">
        <f t="shared" si="27"/>
        <v/>
      </c>
      <c r="T120" s="64" t="str">
        <f t="shared" si="27"/>
        <v/>
      </c>
      <c r="U120" s="64" t="str">
        <f t="shared" si="27"/>
        <v/>
      </c>
      <c r="V120" s="64" t="str">
        <f t="shared" si="27"/>
        <v/>
      </c>
      <c r="W120" s="64" t="str">
        <f t="shared" si="27"/>
        <v/>
      </c>
      <c r="X120" s="64" t="str">
        <f t="shared" si="27"/>
        <v/>
      </c>
      <c r="Y120" s="64" t="str">
        <f t="shared" si="27"/>
        <v/>
      </c>
      <c r="Z120" s="64" t="str">
        <f t="shared" si="27"/>
        <v/>
      </c>
      <c r="AA120" s="64" t="str">
        <f t="shared" si="27"/>
        <v/>
      </c>
      <c r="AB120" s="64" t="str">
        <f t="shared" si="27"/>
        <v/>
      </c>
      <c r="AC120" s="64" t="str">
        <f t="shared" si="27"/>
        <v/>
      </c>
      <c r="AD120" s="64" t="str">
        <f t="shared" si="27"/>
        <v/>
      </c>
      <c r="AE120" s="64" t="str">
        <f t="shared" si="27"/>
        <v/>
      </c>
      <c r="AF120" s="64" t="str">
        <f t="shared" si="27"/>
        <v/>
      </c>
      <c r="AG120" s="64" t="str">
        <f t="shared" si="27"/>
        <v/>
      </c>
      <c r="AH120" s="64" t="str">
        <f t="shared" si="27"/>
        <v/>
      </c>
      <c r="AI120" s="64" t="str">
        <f t="shared" si="27"/>
        <v/>
      </c>
      <c r="AJ120" s="64" t="str">
        <f t="shared" si="27"/>
        <v/>
      </c>
      <c r="AK120" s="64" t="str">
        <f t="shared" si="27"/>
        <v/>
      </c>
      <c r="AL120" s="64" t="str">
        <f t="shared" si="27"/>
        <v/>
      </c>
      <c r="AM120" s="64" t="str">
        <f t="shared" si="27"/>
        <v/>
      </c>
      <c r="AN120" s="64" t="str">
        <f t="shared" si="27"/>
        <v/>
      </c>
      <c r="AO120" s="64" t="str">
        <f t="shared" si="27"/>
        <v/>
      </c>
      <c r="AP120" s="64" t="str">
        <f t="shared" si="27"/>
        <v/>
      </c>
    </row>
    <row r="121" spans="2:42" x14ac:dyDescent="0.25">
      <c r="B121" t="str">
        <f t="shared" si="22"/>
        <v/>
      </c>
      <c r="C121" s="64" t="str">
        <f t="shared" si="23"/>
        <v/>
      </c>
      <c r="D121" s="64" t="str">
        <f t="shared" si="27"/>
        <v/>
      </c>
      <c r="E121" s="64" t="str">
        <f t="shared" si="27"/>
        <v/>
      </c>
      <c r="F121" s="64" t="str">
        <f t="shared" si="27"/>
        <v/>
      </c>
      <c r="G121" s="64" t="str">
        <f t="shared" si="27"/>
        <v/>
      </c>
      <c r="H121" s="64" t="str">
        <f t="shared" si="27"/>
        <v/>
      </c>
      <c r="I121" s="64" t="str">
        <f t="shared" si="27"/>
        <v/>
      </c>
      <c r="J121" s="64" t="str">
        <f t="shared" si="27"/>
        <v/>
      </c>
      <c r="K121" s="64" t="str">
        <f t="shared" si="27"/>
        <v/>
      </c>
      <c r="L121" s="64" t="str">
        <f t="shared" si="27"/>
        <v/>
      </c>
      <c r="M121" s="64" t="str">
        <f t="shared" si="27"/>
        <v/>
      </c>
      <c r="N121" s="64" t="str">
        <f t="shared" si="27"/>
        <v/>
      </c>
      <c r="O121" s="64" t="str">
        <f t="shared" si="27"/>
        <v/>
      </c>
      <c r="P121" s="64" t="str">
        <f t="shared" si="27"/>
        <v/>
      </c>
      <c r="Q121" s="64" t="str">
        <f t="shared" si="27"/>
        <v/>
      </c>
      <c r="R121" s="64" t="str">
        <f t="shared" si="27"/>
        <v/>
      </c>
      <c r="S121" s="64" t="str">
        <f t="shared" si="27"/>
        <v/>
      </c>
      <c r="T121" s="64" t="str">
        <f t="shared" si="27"/>
        <v/>
      </c>
      <c r="U121" s="64" t="str">
        <f t="shared" si="27"/>
        <v/>
      </c>
      <c r="V121" s="64" t="str">
        <f t="shared" si="27"/>
        <v/>
      </c>
      <c r="W121" s="64" t="str">
        <f t="shared" si="27"/>
        <v/>
      </c>
      <c r="X121" s="64" t="str">
        <f t="shared" si="27"/>
        <v/>
      </c>
      <c r="Y121" s="64" t="str">
        <f t="shared" si="27"/>
        <v/>
      </c>
      <c r="Z121" s="64" t="str">
        <f t="shared" si="27"/>
        <v/>
      </c>
      <c r="AA121" s="64" t="str">
        <f t="shared" si="27"/>
        <v/>
      </c>
      <c r="AB121" s="64" t="str">
        <f t="shared" si="27"/>
        <v/>
      </c>
      <c r="AC121" s="64" t="str">
        <f t="shared" si="27"/>
        <v/>
      </c>
      <c r="AD121" s="64" t="str">
        <f t="shared" si="27"/>
        <v/>
      </c>
      <c r="AE121" s="64" t="str">
        <f t="shared" si="27"/>
        <v/>
      </c>
      <c r="AF121" s="64" t="str">
        <f t="shared" si="27"/>
        <v/>
      </c>
      <c r="AG121" s="64" t="str">
        <f t="shared" si="27"/>
        <v/>
      </c>
      <c r="AH121" s="64" t="str">
        <f t="shared" si="27"/>
        <v/>
      </c>
      <c r="AI121" s="64" t="str">
        <f t="shared" si="27"/>
        <v/>
      </c>
      <c r="AJ121" s="64" t="str">
        <f t="shared" si="27"/>
        <v/>
      </c>
      <c r="AK121" s="64" t="str">
        <f t="shared" si="27"/>
        <v/>
      </c>
      <c r="AL121" s="64" t="str">
        <f t="shared" si="27"/>
        <v/>
      </c>
      <c r="AM121" s="64" t="str">
        <f t="shared" si="27"/>
        <v/>
      </c>
      <c r="AN121" s="64" t="str">
        <f t="shared" si="27"/>
        <v/>
      </c>
      <c r="AO121" s="64" t="str">
        <f t="shared" si="27"/>
        <v/>
      </c>
      <c r="AP121" s="64" t="str">
        <f t="shared" si="27"/>
        <v/>
      </c>
    </row>
    <row r="122" spans="2:42" x14ac:dyDescent="0.25">
      <c r="B122" t="str">
        <f t="shared" si="22"/>
        <v/>
      </c>
      <c r="C122" s="64" t="str">
        <f t="shared" si="23"/>
        <v/>
      </c>
      <c r="D122" s="64" t="str">
        <f t="shared" si="27"/>
        <v/>
      </c>
      <c r="E122" s="64" t="str">
        <f t="shared" si="27"/>
        <v/>
      </c>
      <c r="F122" s="64" t="str">
        <f t="shared" si="27"/>
        <v/>
      </c>
      <c r="G122" s="64" t="str">
        <f t="shared" si="27"/>
        <v/>
      </c>
      <c r="H122" s="64" t="str">
        <f t="shared" si="27"/>
        <v/>
      </c>
      <c r="I122" s="64" t="str">
        <f t="shared" si="27"/>
        <v/>
      </c>
      <c r="J122" s="64" t="str">
        <f t="shared" si="27"/>
        <v/>
      </c>
      <c r="K122" s="64" t="str">
        <f t="shared" si="27"/>
        <v/>
      </c>
      <c r="L122" s="64" t="str">
        <f t="shared" si="27"/>
        <v/>
      </c>
      <c r="M122" s="64" t="str">
        <f t="shared" si="27"/>
        <v/>
      </c>
      <c r="N122" s="64" t="str">
        <f t="shared" si="27"/>
        <v/>
      </c>
      <c r="O122" s="64" t="str">
        <f t="shared" si="27"/>
        <v/>
      </c>
      <c r="P122" s="64" t="str">
        <f t="shared" si="27"/>
        <v/>
      </c>
      <c r="Q122" s="64" t="str">
        <f t="shared" si="27"/>
        <v/>
      </c>
      <c r="R122" s="64" t="str">
        <f t="shared" si="27"/>
        <v/>
      </c>
      <c r="S122" s="64" t="str">
        <f t="shared" si="27"/>
        <v/>
      </c>
      <c r="T122" s="64" t="str">
        <f t="shared" si="27"/>
        <v/>
      </c>
      <c r="U122" s="64" t="str">
        <f t="shared" si="27"/>
        <v/>
      </c>
      <c r="V122" s="64" t="str">
        <f t="shared" si="27"/>
        <v/>
      </c>
      <c r="W122" s="64" t="str">
        <f t="shared" si="27"/>
        <v/>
      </c>
      <c r="X122" s="64" t="str">
        <f t="shared" si="27"/>
        <v/>
      </c>
      <c r="Y122" s="64" t="str">
        <f t="shared" ref="Y122:BK122" si="28">IF(Y72&lt;&gt;"",Y72/$AQ72*100,"")</f>
        <v/>
      </c>
      <c r="Z122" s="64" t="str">
        <f t="shared" si="28"/>
        <v/>
      </c>
      <c r="AA122" s="64" t="str">
        <f t="shared" si="28"/>
        <v/>
      </c>
      <c r="AB122" s="64" t="str">
        <f t="shared" si="28"/>
        <v/>
      </c>
      <c r="AC122" s="64" t="str">
        <f t="shared" si="28"/>
        <v/>
      </c>
      <c r="AD122" s="64" t="str">
        <f t="shared" si="28"/>
        <v/>
      </c>
      <c r="AE122" s="64" t="str">
        <f t="shared" si="28"/>
        <v/>
      </c>
      <c r="AF122" s="64" t="str">
        <f t="shared" si="28"/>
        <v/>
      </c>
      <c r="AG122" s="64" t="str">
        <f t="shared" si="28"/>
        <v/>
      </c>
      <c r="AH122" s="64" t="str">
        <f t="shared" si="28"/>
        <v/>
      </c>
      <c r="AI122" s="64" t="str">
        <f t="shared" si="28"/>
        <v/>
      </c>
      <c r="AJ122" s="64" t="str">
        <f t="shared" si="28"/>
        <v/>
      </c>
      <c r="AK122" s="64" t="str">
        <f t="shared" si="28"/>
        <v/>
      </c>
      <c r="AL122" s="64" t="str">
        <f t="shared" si="28"/>
        <v/>
      </c>
      <c r="AM122" s="64" t="str">
        <f t="shared" si="28"/>
        <v/>
      </c>
      <c r="AN122" s="64" t="str">
        <f t="shared" si="28"/>
        <v/>
      </c>
      <c r="AO122" s="64" t="str">
        <f t="shared" si="28"/>
        <v/>
      </c>
      <c r="AP122" s="64" t="str">
        <f t="shared" si="28"/>
        <v/>
      </c>
    </row>
    <row r="123" spans="2:42" x14ac:dyDescent="0.25">
      <c r="B123" t="str">
        <f t="shared" si="22"/>
        <v/>
      </c>
      <c r="C123" s="64" t="str">
        <f t="shared" si="23"/>
        <v/>
      </c>
      <c r="D123" s="64" t="str">
        <f t="shared" ref="D123:AP129" si="29">IF(D73&lt;&gt;"",D73/$AQ73*100,"")</f>
        <v/>
      </c>
      <c r="E123" s="64" t="str">
        <f t="shared" si="29"/>
        <v/>
      </c>
      <c r="F123" s="64" t="str">
        <f t="shared" si="29"/>
        <v/>
      </c>
      <c r="G123" s="64" t="str">
        <f t="shared" si="29"/>
        <v/>
      </c>
      <c r="H123" s="64" t="str">
        <f t="shared" si="29"/>
        <v/>
      </c>
      <c r="I123" s="64" t="str">
        <f t="shared" si="29"/>
        <v/>
      </c>
      <c r="J123" s="64" t="str">
        <f t="shared" si="29"/>
        <v/>
      </c>
      <c r="K123" s="64" t="str">
        <f t="shared" si="29"/>
        <v/>
      </c>
      <c r="L123" s="64" t="str">
        <f t="shared" si="29"/>
        <v/>
      </c>
      <c r="M123" s="64" t="str">
        <f t="shared" si="29"/>
        <v/>
      </c>
      <c r="N123" s="64" t="str">
        <f t="shared" si="29"/>
        <v/>
      </c>
      <c r="O123" s="64" t="str">
        <f t="shared" si="29"/>
        <v/>
      </c>
      <c r="P123" s="64" t="str">
        <f t="shared" si="29"/>
        <v/>
      </c>
      <c r="Q123" s="64" t="str">
        <f t="shared" si="29"/>
        <v/>
      </c>
      <c r="R123" s="64" t="str">
        <f t="shared" si="29"/>
        <v/>
      </c>
      <c r="S123" s="64" t="str">
        <f t="shared" si="29"/>
        <v/>
      </c>
      <c r="T123" s="64" t="str">
        <f t="shared" si="29"/>
        <v/>
      </c>
      <c r="U123" s="64" t="str">
        <f t="shared" si="29"/>
        <v/>
      </c>
      <c r="V123" s="64" t="str">
        <f t="shared" si="29"/>
        <v/>
      </c>
      <c r="W123" s="64" t="str">
        <f t="shared" si="29"/>
        <v/>
      </c>
      <c r="X123" s="64" t="str">
        <f t="shared" si="29"/>
        <v/>
      </c>
      <c r="Y123" s="64" t="str">
        <f t="shared" si="29"/>
        <v/>
      </c>
      <c r="Z123" s="64" t="str">
        <f t="shared" si="29"/>
        <v/>
      </c>
      <c r="AA123" s="64" t="str">
        <f t="shared" si="29"/>
        <v/>
      </c>
      <c r="AB123" s="64" t="str">
        <f t="shared" si="29"/>
        <v/>
      </c>
      <c r="AC123" s="64" t="str">
        <f t="shared" si="29"/>
        <v/>
      </c>
      <c r="AD123" s="64" t="str">
        <f t="shared" si="29"/>
        <v/>
      </c>
      <c r="AE123" s="64" t="str">
        <f t="shared" si="29"/>
        <v/>
      </c>
      <c r="AF123" s="64" t="str">
        <f t="shared" si="29"/>
        <v/>
      </c>
      <c r="AG123" s="64" t="str">
        <f t="shared" si="29"/>
        <v/>
      </c>
      <c r="AH123" s="64" t="str">
        <f t="shared" si="29"/>
        <v/>
      </c>
      <c r="AI123" s="64" t="str">
        <f t="shared" si="29"/>
        <v/>
      </c>
      <c r="AJ123" s="64" t="str">
        <f t="shared" si="29"/>
        <v/>
      </c>
      <c r="AK123" s="64" t="str">
        <f t="shared" si="29"/>
        <v/>
      </c>
      <c r="AL123" s="64" t="str">
        <f t="shared" si="29"/>
        <v/>
      </c>
      <c r="AM123" s="64" t="str">
        <f t="shared" si="29"/>
        <v/>
      </c>
      <c r="AN123" s="64" t="str">
        <f t="shared" si="29"/>
        <v/>
      </c>
      <c r="AO123" s="64" t="str">
        <f t="shared" si="29"/>
        <v/>
      </c>
      <c r="AP123" s="64" t="str">
        <f t="shared" si="29"/>
        <v/>
      </c>
    </row>
    <row r="124" spans="2:42" x14ac:dyDescent="0.25">
      <c r="B124" t="str">
        <f t="shared" si="22"/>
        <v/>
      </c>
      <c r="C124" s="64" t="str">
        <f t="shared" si="23"/>
        <v/>
      </c>
      <c r="D124" s="64" t="str">
        <f t="shared" si="29"/>
        <v/>
      </c>
      <c r="E124" s="64" t="str">
        <f t="shared" si="29"/>
        <v/>
      </c>
      <c r="F124" s="64" t="str">
        <f t="shared" si="29"/>
        <v/>
      </c>
      <c r="G124" s="64" t="str">
        <f t="shared" si="29"/>
        <v/>
      </c>
      <c r="H124" s="64" t="str">
        <f t="shared" si="29"/>
        <v/>
      </c>
      <c r="I124" s="64" t="str">
        <f t="shared" si="29"/>
        <v/>
      </c>
      <c r="J124" s="64" t="str">
        <f t="shared" si="29"/>
        <v/>
      </c>
      <c r="K124" s="64" t="str">
        <f t="shared" si="29"/>
        <v/>
      </c>
      <c r="L124" s="64" t="str">
        <f t="shared" si="29"/>
        <v/>
      </c>
      <c r="M124" s="64" t="str">
        <f t="shared" si="29"/>
        <v/>
      </c>
      <c r="N124" s="64" t="str">
        <f t="shared" si="29"/>
        <v/>
      </c>
      <c r="O124" s="64" t="str">
        <f t="shared" si="29"/>
        <v/>
      </c>
      <c r="P124" s="64" t="str">
        <f t="shared" si="29"/>
        <v/>
      </c>
      <c r="Q124" s="64" t="str">
        <f t="shared" si="29"/>
        <v/>
      </c>
      <c r="R124" s="64" t="str">
        <f t="shared" si="29"/>
        <v/>
      </c>
      <c r="S124" s="64" t="str">
        <f t="shared" si="29"/>
        <v/>
      </c>
      <c r="T124" s="64" t="str">
        <f t="shared" si="29"/>
        <v/>
      </c>
      <c r="U124" s="64" t="str">
        <f t="shared" si="29"/>
        <v/>
      </c>
      <c r="V124" s="64" t="str">
        <f t="shared" si="29"/>
        <v/>
      </c>
      <c r="W124" s="64" t="str">
        <f t="shared" si="29"/>
        <v/>
      </c>
      <c r="X124" s="64" t="str">
        <f t="shared" si="29"/>
        <v/>
      </c>
      <c r="Y124" s="64" t="str">
        <f t="shared" si="29"/>
        <v/>
      </c>
      <c r="Z124" s="64" t="str">
        <f t="shared" si="29"/>
        <v/>
      </c>
      <c r="AA124" s="64" t="str">
        <f t="shared" si="29"/>
        <v/>
      </c>
      <c r="AB124" s="64" t="str">
        <f t="shared" si="29"/>
        <v/>
      </c>
      <c r="AC124" s="64" t="str">
        <f t="shared" si="29"/>
        <v/>
      </c>
      <c r="AD124" s="64" t="str">
        <f t="shared" si="29"/>
        <v/>
      </c>
      <c r="AE124" s="64" t="str">
        <f t="shared" si="29"/>
        <v/>
      </c>
      <c r="AF124" s="64" t="str">
        <f t="shared" si="29"/>
        <v/>
      </c>
      <c r="AG124" s="64" t="str">
        <f t="shared" si="29"/>
        <v/>
      </c>
      <c r="AH124" s="64" t="str">
        <f t="shared" si="29"/>
        <v/>
      </c>
      <c r="AI124" s="64" t="str">
        <f t="shared" si="29"/>
        <v/>
      </c>
      <c r="AJ124" s="64" t="str">
        <f t="shared" si="29"/>
        <v/>
      </c>
      <c r="AK124" s="64" t="str">
        <f t="shared" si="29"/>
        <v/>
      </c>
      <c r="AL124" s="64" t="str">
        <f t="shared" si="29"/>
        <v/>
      </c>
      <c r="AM124" s="64" t="str">
        <f t="shared" si="29"/>
        <v/>
      </c>
      <c r="AN124" s="64" t="str">
        <f t="shared" si="29"/>
        <v/>
      </c>
      <c r="AO124" s="64" t="str">
        <f t="shared" si="29"/>
        <v/>
      </c>
      <c r="AP124" s="64" t="str">
        <f t="shared" si="29"/>
        <v/>
      </c>
    </row>
    <row r="125" spans="2:42" x14ac:dyDescent="0.25">
      <c r="B125" t="str">
        <f t="shared" si="22"/>
        <v/>
      </c>
      <c r="C125" s="64" t="str">
        <f t="shared" si="23"/>
        <v/>
      </c>
      <c r="D125" s="64" t="str">
        <f t="shared" si="29"/>
        <v/>
      </c>
      <c r="E125" s="64" t="str">
        <f t="shared" si="29"/>
        <v/>
      </c>
      <c r="F125" s="64" t="str">
        <f t="shared" si="29"/>
        <v/>
      </c>
      <c r="G125" s="64" t="str">
        <f t="shared" si="29"/>
        <v/>
      </c>
      <c r="H125" s="64" t="str">
        <f t="shared" si="29"/>
        <v/>
      </c>
      <c r="I125" s="64" t="str">
        <f t="shared" si="29"/>
        <v/>
      </c>
      <c r="J125" s="64" t="str">
        <f t="shared" si="29"/>
        <v/>
      </c>
      <c r="K125" s="64" t="str">
        <f t="shared" si="29"/>
        <v/>
      </c>
      <c r="L125" s="64" t="str">
        <f t="shared" si="29"/>
        <v/>
      </c>
      <c r="M125" s="64" t="str">
        <f t="shared" si="29"/>
        <v/>
      </c>
      <c r="N125" s="64" t="str">
        <f t="shared" si="29"/>
        <v/>
      </c>
      <c r="O125" s="64" t="str">
        <f t="shared" si="29"/>
        <v/>
      </c>
      <c r="P125" s="64" t="str">
        <f t="shared" si="29"/>
        <v/>
      </c>
      <c r="Q125" s="64" t="str">
        <f t="shared" si="29"/>
        <v/>
      </c>
      <c r="R125" s="64" t="str">
        <f t="shared" si="29"/>
        <v/>
      </c>
      <c r="S125" s="64" t="str">
        <f t="shared" si="29"/>
        <v/>
      </c>
      <c r="T125" s="64" t="str">
        <f t="shared" si="29"/>
        <v/>
      </c>
      <c r="U125" s="64" t="str">
        <f t="shared" si="29"/>
        <v/>
      </c>
      <c r="V125" s="64" t="str">
        <f t="shared" si="29"/>
        <v/>
      </c>
      <c r="W125" s="64" t="str">
        <f t="shared" si="29"/>
        <v/>
      </c>
      <c r="X125" s="64" t="str">
        <f t="shared" si="29"/>
        <v/>
      </c>
      <c r="Y125" s="64" t="str">
        <f t="shared" si="29"/>
        <v/>
      </c>
      <c r="Z125" s="64" t="str">
        <f t="shared" si="29"/>
        <v/>
      </c>
      <c r="AA125" s="64" t="str">
        <f t="shared" si="29"/>
        <v/>
      </c>
      <c r="AB125" s="64" t="str">
        <f t="shared" si="29"/>
        <v/>
      </c>
      <c r="AC125" s="64" t="str">
        <f t="shared" si="29"/>
        <v/>
      </c>
      <c r="AD125" s="64" t="str">
        <f t="shared" si="29"/>
        <v/>
      </c>
      <c r="AE125" s="64" t="str">
        <f t="shared" si="29"/>
        <v/>
      </c>
      <c r="AF125" s="64" t="str">
        <f t="shared" si="29"/>
        <v/>
      </c>
      <c r="AG125" s="64" t="str">
        <f t="shared" si="29"/>
        <v/>
      </c>
      <c r="AH125" s="64" t="str">
        <f t="shared" si="29"/>
        <v/>
      </c>
      <c r="AI125" s="64" t="str">
        <f t="shared" si="29"/>
        <v/>
      </c>
      <c r="AJ125" s="64" t="str">
        <f t="shared" si="29"/>
        <v/>
      </c>
      <c r="AK125" s="64" t="str">
        <f t="shared" si="29"/>
        <v/>
      </c>
      <c r="AL125" s="64" t="str">
        <f t="shared" si="29"/>
        <v/>
      </c>
      <c r="AM125" s="64" t="str">
        <f t="shared" si="29"/>
        <v/>
      </c>
      <c r="AN125" s="64" t="str">
        <f t="shared" si="29"/>
        <v/>
      </c>
      <c r="AO125" s="64" t="str">
        <f t="shared" si="29"/>
        <v/>
      </c>
      <c r="AP125" s="64" t="str">
        <f t="shared" si="29"/>
        <v/>
      </c>
    </row>
    <row r="126" spans="2:42" x14ac:dyDescent="0.25">
      <c r="B126" t="str">
        <f t="shared" si="22"/>
        <v/>
      </c>
      <c r="C126" s="64" t="str">
        <f t="shared" si="23"/>
        <v/>
      </c>
      <c r="D126" s="64" t="str">
        <f t="shared" si="29"/>
        <v/>
      </c>
      <c r="E126" s="64" t="str">
        <f t="shared" si="29"/>
        <v/>
      </c>
      <c r="F126" s="64" t="str">
        <f t="shared" si="29"/>
        <v/>
      </c>
      <c r="G126" s="64" t="str">
        <f t="shared" si="29"/>
        <v/>
      </c>
      <c r="H126" s="64" t="str">
        <f t="shared" si="29"/>
        <v/>
      </c>
      <c r="I126" s="64" t="str">
        <f t="shared" si="29"/>
        <v/>
      </c>
      <c r="J126" s="64" t="str">
        <f t="shared" si="29"/>
        <v/>
      </c>
      <c r="K126" s="64" t="str">
        <f t="shared" si="29"/>
        <v/>
      </c>
      <c r="L126" s="64" t="str">
        <f t="shared" si="29"/>
        <v/>
      </c>
      <c r="M126" s="64" t="str">
        <f t="shared" si="29"/>
        <v/>
      </c>
      <c r="N126" s="64" t="str">
        <f t="shared" si="29"/>
        <v/>
      </c>
      <c r="O126" s="64" t="str">
        <f t="shared" si="29"/>
        <v/>
      </c>
      <c r="P126" s="64" t="str">
        <f t="shared" si="29"/>
        <v/>
      </c>
      <c r="Q126" s="64" t="str">
        <f t="shared" si="29"/>
        <v/>
      </c>
      <c r="R126" s="64" t="str">
        <f t="shared" si="29"/>
        <v/>
      </c>
      <c r="S126" s="64" t="str">
        <f t="shared" si="29"/>
        <v/>
      </c>
      <c r="T126" s="64" t="str">
        <f t="shared" si="29"/>
        <v/>
      </c>
      <c r="U126" s="64" t="str">
        <f t="shared" si="29"/>
        <v/>
      </c>
      <c r="V126" s="64" t="str">
        <f t="shared" si="29"/>
        <v/>
      </c>
      <c r="W126" s="64" t="str">
        <f t="shared" si="29"/>
        <v/>
      </c>
      <c r="X126" s="64" t="str">
        <f t="shared" si="29"/>
        <v/>
      </c>
      <c r="Y126" s="64" t="str">
        <f t="shared" si="29"/>
        <v/>
      </c>
      <c r="Z126" s="64" t="str">
        <f t="shared" si="29"/>
        <v/>
      </c>
      <c r="AA126" s="64" t="str">
        <f t="shared" si="29"/>
        <v/>
      </c>
      <c r="AB126" s="64" t="str">
        <f t="shared" si="29"/>
        <v/>
      </c>
      <c r="AC126" s="64" t="str">
        <f t="shared" si="29"/>
        <v/>
      </c>
      <c r="AD126" s="64" t="str">
        <f t="shared" si="29"/>
        <v/>
      </c>
      <c r="AE126" s="64" t="str">
        <f t="shared" si="29"/>
        <v/>
      </c>
      <c r="AF126" s="64" t="str">
        <f t="shared" si="29"/>
        <v/>
      </c>
      <c r="AG126" s="64" t="str">
        <f t="shared" si="29"/>
        <v/>
      </c>
      <c r="AH126" s="64" t="str">
        <f t="shared" si="29"/>
        <v/>
      </c>
      <c r="AI126" s="64" t="str">
        <f t="shared" si="29"/>
        <v/>
      </c>
      <c r="AJ126" s="64" t="str">
        <f t="shared" si="29"/>
        <v/>
      </c>
      <c r="AK126" s="64" t="str">
        <f t="shared" si="29"/>
        <v/>
      </c>
      <c r="AL126" s="64" t="str">
        <f t="shared" si="29"/>
        <v/>
      </c>
      <c r="AM126" s="64" t="str">
        <f t="shared" si="29"/>
        <v/>
      </c>
      <c r="AN126" s="64" t="str">
        <f t="shared" si="29"/>
        <v/>
      </c>
      <c r="AO126" s="64" t="str">
        <f t="shared" si="29"/>
        <v/>
      </c>
      <c r="AP126" s="64" t="str">
        <f t="shared" si="29"/>
        <v/>
      </c>
    </row>
    <row r="127" spans="2:42" x14ac:dyDescent="0.25">
      <c r="B127" t="str">
        <f t="shared" si="22"/>
        <v/>
      </c>
      <c r="C127" s="64" t="str">
        <f t="shared" si="23"/>
        <v/>
      </c>
      <c r="D127" s="64" t="str">
        <f t="shared" si="29"/>
        <v/>
      </c>
      <c r="E127" s="64" t="str">
        <f t="shared" si="29"/>
        <v/>
      </c>
      <c r="F127" s="64" t="str">
        <f t="shared" si="29"/>
        <v/>
      </c>
      <c r="G127" s="64" t="str">
        <f t="shared" si="29"/>
        <v/>
      </c>
      <c r="H127" s="64" t="str">
        <f t="shared" si="29"/>
        <v/>
      </c>
      <c r="I127" s="64" t="str">
        <f t="shared" si="29"/>
        <v/>
      </c>
      <c r="J127" s="64" t="str">
        <f t="shared" si="29"/>
        <v/>
      </c>
      <c r="K127" s="64" t="str">
        <f t="shared" si="29"/>
        <v/>
      </c>
      <c r="L127" s="64" t="str">
        <f t="shared" si="29"/>
        <v/>
      </c>
      <c r="M127" s="64" t="str">
        <f t="shared" si="29"/>
        <v/>
      </c>
      <c r="N127" s="64" t="str">
        <f t="shared" si="29"/>
        <v/>
      </c>
      <c r="O127" s="64" t="str">
        <f t="shared" si="29"/>
        <v/>
      </c>
      <c r="P127" s="64" t="str">
        <f t="shared" si="29"/>
        <v/>
      </c>
      <c r="Q127" s="64" t="str">
        <f t="shared" si="29"/>
        <v/>
      </c>
      <c r="R127" s="64" t="str">
        <f t="shared" si="29"/>
        <v/>
      </c>
      <c r="S127" s="64" t="str">
        <f t="shared" si="29"/>
        <v/>
      </c>
      <c r="T127" s="64" t="str">
        <f t="shared" si="29"/>
        <v/>
      </c>
      <c r="U127" s="64" t="str">
        <f t="shared" si="29"/>
        <v/>
      </c>
      <c r="V127" s="64" t="str">
        <f t="shared" si="29"/>
        <v/>
      </c>
      <c r="W127" s="64" t="str">
        <f t="shared" si="29"/>
        <v/>
      </c>
      <c r="X127" s="64" t="str">
        <f t="shared" si="29"/>
        <v/>
      </c>
      <c r="Y127" s="64" t="str">
        <f t="shared" si="29"/>
        <v/>
      </c>
      <c r="Z127" s="64" t="str">
        <f t="shared" si="29"/>
        <v/>
      </c>
      <c r="AA127" s="64" t="str">
        <f t="shared" si="29"/>
        <v/>
      </c>
      <c r="AB127" s="64" t="str">
        <f t="shared" si="29"/>
        <v/>
      </c>
      <c r="AC127" s="64" t="str">
        <f t="shared" si="29"/>
        <v/>
      </c>
      <c r="AD127" s="64" t="str">
        <f t="shared" si="29"/>
        <v/>
      </c>
      <c r="AE127" s="64" t="str">
        <f t="shared" si="29"/>
        <v/>
      </c>
      <c r="AF127" s="64" t="str">
        <f t="shared" si="29"/>
        <v/>
      </c>
      <c r="AG127" s="64" t="str">
        <f t="shared" si="29"/>
        <v/>
      </c>
      <c r="AH127" s="64" t="str">
        <f t="shared" si="29"/>
        <v/>
      </c>
      <c r="AI127" s="64" t="str">
        <f t="shared" si="29"/>
        <v/>
      </c>
      <c r="AJ127" s="64" t="str">
        <f t="shared" si="29"/>
        <v/>
      </c>
      <c r="AK127" s="64" t="str">
        <f t="shared" si="29"/>
        <v/>
      </c>
      <c r="AL127" s="64" t="str">
        <f t="shared" si="29"/>
        <v/>
      </c>
      <c r="AM127" s="64" t="str">
        <f t="shared" si="29"/>
        <v/>
      </c>
      <c r="AN127" s="64" t="str">
        <f t="shared" si="29"/>
        <v/>
      </c>
      <c r="AO127" s="64" t="str">
        <f t="shared" si="29"/>
        <v/>
      </c>
      <c r="AP127" s="64" t="str">
        <f t="shared" si="29"/>
        <v/>
      </c>
    </row>
    <row r="128" spans="2:42" x14ac:dyDescent="0.25">
      <c r="B128" t="str">
        <f t="shared" si="22"/>
        <v/>
      </c>
      <c r="C128" s="64" t="str">
        <f t="shared" si="23"/>
        <v/>
      </c>
      <c r="D128" s="64" t="str">
        <f t="shared" si="29"/>
        <v/>
      </c>
      <c r="E128" s="64" t="str">
        <f t="shared" si="29"/>
        <v/>
      </c>
      <c r="F128" s="64" t="str">
        <f t="shared" si="29"/>
        <v/>
      </c>
      <c r="G128" s="64" t="str">
        <f t="shared" si="29"/>
        <v/>
      </c>
      <c r="H128" s="64" t="str">
        <f t="shared" si="29"/>
        <v/>
      </c>
      <c r="I128" s="64" t="str">
        <f t="shared" si="29"/>
        <v/>
      </c>
      <c r="J128" s="64" t="str">
        <f t="shared" si="29"/>
        <v/>
      </c>
      <c r="K128" s="64" t="str">
        <f t="shared" si="29"/>
        <v/>
      </c>
      <c r="L128" s="64" t="str">
        <f t="shared" si="29"/>
        <v/>
      </c>
      <c r="M128" s="64" t="str">
        <f t="shared" si="29"/>
        <v/>
      </c>
      <c r="N128" s="64" t="str">
        <f t="shared" si="29"/>
        <v/>
      </c>
      <c r="O128" s="64" t="str">
        <f t="shared" si="29"/>
        <v/>
      </c>
      <c r="P128" s="64" t="str">
        <f t="shared" si="29"/>
        <v/>
      </c>
      <c r="Q128" s="64" t="str">
        <f t="shared" si="29"/>
        <v/>
      </c>
      <c r="R128" s="64" t="str">
        <f t="shared" si="29"/>
        <v/>
      </c>
      <c r="S128" s="64" t="str">
        <f t="shared" si="29"/>
        <v/>
      </c>
      <c r="T128" s="64" t="str">
        <f t="shared" si="29"/>
        <v/>
      </c>
      <c r="U128" s="64" t="str">
        <f t="shared" si="29"/>
        <v/>
      </c>
      <c r="V128" s="64" t="str">
        <f t="shared" si="29"/>
        <v/>
      </c>
      <c r="W128" s="64" t="str">
        <f t="shared" si="29"/>
        <v/>
      </c>
      <c r="X128" s="64" t="str">
        <f t="shared" si="29"/>
        <v/>
      </c>
      <c r="Y128" s="64" t="str">
        <f t="shared" si="29"/>
        <v/>
      </c>
      <c r="Z128" s="64" t="str">
        <f t="shared" si="29"/>
        <v/>
      </c>
      <c r="AA128" s="64" t="str">
        <f t="shared" si="29"/>
        <v/>
      </c>
      <c r="AB128" s="64" t="str">
        <f t="shared" si="29"/>
        <v/>
      </c>
      <c r="AC128" s="64" t="str">
        <f t="shared" si="29"/>
        <v/>
      </c>
      <c r="AD128" s="64" t="str">
        <f t="shared" si="29"/>
        <v/>
      </c>
      <c r="AE128" s="64" t="str">
        <f t="shared" si="29"/>
        <v/>
      </c>
      <c r="AF128" s="64" t="str">
        <f t="shared" si="29"/>
        <v/>
      </c>
      <c r="AG128" s="64" t="str">
        <f t="shared" si="29"/>
        <v/>
      </c>
      <c r="AH128" s="64" t="str">
        <f t="shared" si="29"/>
        <v/>
      </c>
      <c r="AI128" s="64" t="str">
        <f t="shared" si="29"/>
        <v/>
      </c>
      <c r="AJ128" s="64" t="str">
        <f t="shared" si="29"/>
        <v/>
      </c>
      <c r="AK128" s="64" t="str">
        <f t="shared" si="29"/>
        <v/>
      </c>
      <c r="AL128" s="64" t="str">
        <f t="shared" si="29"/>
        <v/>
      </c>
      <c r="AM128" s="64" t="str">
        <f t="shared" si="29"/>
        <v/>
      </c>
      <c r="AN128" s="64" t="str">
        <f t="shared" si="29"/>
        <v/>
      </c>
      <c r="AO128" s="64" t="str">
        <f t="shared" si="29"/>
        <v/>
      </c>
      <c r="AP128" s="64" t="str">
        <f t="shared" si="29"/>
        <v/>
      </c>
    </row>
    <row r="129" spans="2:45" x14ac:dyDescent="0.25">
      <c r="B129" t="str">
        <f t="shared" si="22"/>
        <v/>
      </c>
      <c r="C129" s="64" t="str">
        <f t="shared" si="23"/>
        <v/>
      </c>
      <c r="D129" s="64" t="str">
        <f t="shared" si="29"/>
        <v/>
      </c>
      <c r="E129" s="64" t="str">
        <f t="shared" si="29"/>
        <v/>
      </c>
      <c r="F129" s="64" t="str">
        <f t="shared" si="29"/>
        <v/>
      </c>
      <c r="G129" s="64" t="str">
        <f t="shared" si="29"/>
        <v/>
      </c>
      <c r="H129" s="64" t="str">
        <f t="shared" si="29"/>
        <v/>
      </c>
      <c r="I129" s="64" t="str">
        <f t="shared" si="29"/>
        <v/>
      </c>
      <c r="J129" s="64" t="str">
        <f t="shared" si="29"/>
        <v/>
      </c>
      <c r="K129" s="64" t="str">
        <f t="shared" si="29"/>
        <v/>
      </c>
      <c r="L129" s="64" t="str">
        <f t="shared" si="29"/>
        <v/>
      </c>
      <c r="M129" s="64" t="str">
        <f t="shared" si="29"/>
        <v/>
      </c>
      <c r="N129" s="64" t="str">
        <f t="shared" si="29"/>
        <v/>
      </c>
      <c r="O129" s="64" t="str">
        <f t="shared" si="29"/>
        <v/>
      </c>
      <c r="P129" s="64" t="str">
        <f t="shared" si="29"/>
        <v/>
      </c>
      <c r="Q129" s="64" t="str">
        <f t="shared" si="29"/>
        <v/>
      </c>
      <c r="R129" s="64" t="str">
        <f t="shared" si="29"/>
        <v/>
      </c>
      <c r="S129" s="64" t="str">
        <f t="shared" si="29"/>
        <v/>
      </c>
      <c r="T129" s="64" t="str">
        <f t="shared" si="29"/>
        <v/>
      </c>
      <c r="U129" s="64" t="str">
        <f t="shared" si="29"/>
        <v/>
      </c>
      <c r="V129" s="64" t="str">
        <f t="shared" si="29"/>
        <v/>
      </c>
      <c r="W129" s="64" t="str">
        <f t="shared" si="29"/>
        <v/>
      </c>
      <c r="X129" s="64" t="str">
        <f t="shared" si="29"/>
        <v/>
      </c>
      <c r="Y129" s="64" t="str">
        <f t="shared" ref="Y129:BK129" si="30">IF(Y79&lt;&gt;"",Y79/$AQ79*100,"")</f>
        <v/>
      </c>
      <c r="Z129" s="64" t="str">
        <f t="shared" si="30"/>
        <v/>
      </c>
      <c r="AA129" s="64" t="str">
        <f t="shared" si="30"/>
        <v/>
      </c>
      <c r="AB129" s="64" t="str">
        <f t="shared" si="30"/>
        <v/>
      </c>
      <c r="AC129" s="64" t="str">
        <f t="shared" si="30"/>
        <v/>
      </c>
      <c r="AD129" s="64" t="str">
        <f t="shared" si="30"/>
        <v/>
      </c>
      <c r="AE129" s="64" t="str">
        <f t="shared" si="30"/>
        <v/>
      </c>
      <c r="AF129" s="64" t="str">
        <f t="shared" si="30"/>
        <v/>
      </c>
      <c r="AG129" s="64" t="str">
        <f t="shared" si="30"/>
        <v/>
      </c>
      <c r="AH129" s="64" t="str">
        <f t="shared" si="30"/>
        <v/>
      </c>
      <c r="AI129" s="64" t="str">
        <f t="shared" si="30"/>
        <v/>
      </c>
      <c r="AJ129" s="64" t="str">
        <f t="shared" si="30"/>
        <v/>
      </c>
      <c r="AK129" s="64" t="str">
        <f t="shared" si="30"/>
        <v/>
      </c>
      <c r="AL129" s="64" t="str">
        <f t="shared" si="30"/>
        <v/>
      </c>
      <c r="AM129" s="64" t="str">
        <f t="shared" si="30"/>
        <v/>
      </c>
      <c r="AN129" s="64" t="str">
        <f t="shared" si="30"/>
        <v/>
      </c>
      <c r="AO129" s="64" t="str">
        <f t="shared" si="30"/>
        <v/>
      </c>
      <c r="AP129" s="64" t="str">
        <f t="shared" si="30"/>
        <v/>
      </c>
    </row>
    <row r="130" spans="2:45" x14ac:dyDescent="0.25">
      <c r="B130" t="str">
        <f t="shared" si="22"/>
        <v/>
      </c>
      <c r="C130" s="64" t="str">
        <f t="shared" si="23"/>
        <v/>
      </c>
      <c r="D130" s="64" t="str">
        <f t="shared" ref="D130:AP136" si="31">IF(D80&lt;&gt;"",D80/$AQ80*100,"")</f>
        <v/>
      </c>
      <c r="E130" s="64" t="str">
        <f t="shared" si="31"/>
        <v/>
      </c>
      <c r="F130" s="64" t="str">
        <f t="shared" si="31"/>
        <v/>
      </c>
      <c r="G130" s="64" t="str">
        <f t="shared" si="31"/>
        <v/>
      </c>
      <c r="H130" s="64" t="str">
        <f t="shared" si="31"/>
        <v/>
      </c>
      <c r="I130" s="64" t="str">
        <f t="shared" si="31"/>
        <v/>
      </c>
      <c r="J130" s="64" t="str">
        <f t="shared" si="31"/>
        <v/>
      </c>
      <c r="K130" s="64" t="str">
        <f t="shared" si="31"/>
        <v/>
      </c>
      <c r="L130" s="64" t="str">
        <f t="shared" si="31"/>
        <v/>
      </c>
      <c r="M130" s="64" t="str">
        <f t="shared" si="31"/>
        <v/>
      </c>
      <c r="N130" s="64" t="str">
        <f t="shared" si="31"/>
        <v/>
      </c>
      <c r="O130" s="64" t="str">
        <f t="shared" si="31"/>
        <v/>
      </c>
      <c r="P130" s="64" t="str">
        <f t="shared" si="31"/>
        <v/>
      </c>
      <c r="Q130" s="64" t="str">
        <f t="shared" si="31"/>
        <v/>
      </c>
      <c r="R130" s="64" t="str">
        <f t="shared" si="31"/>
        <v/>
      </c>
      <c r="S130" s="64" t="str">
        <f t="shared" si="31"/>
        <v/>
      </c>
      <c r="T130" s="64" t="str">
        <f t="shared" si="31"/>
        <v/>
      </c>
      <c r="U130" s="64" t="str">
        <f t="shared" si="31"/>
        <v/>
      </c>
      <c r="V130" s="64" t="str">
        <f t="shared" si="31"/>
        <v/>
      </c>
      <c r="W130" s="64" t="str">
        <f t="shared" si="31"/>
        <v/>
      </c>
      <c r="X130" s="64" t="str">
        <f t="shared" si="31"/>
        <v/>
      </c>
      <c r="Y130" s="64" t="str">
        <f t="shared" si="31"/>
        <v/>
      </c>
      <c r="Z130" s="64" t="str">
        <f t="shared" si="31"/>
        <v/>
      </c>
      <c r="AA130" s="64" t="str">
        <f t="shared" si="31"/>
        <v/>
      </c>
      <c r="AB130" s="64" t="str">
        <f t="shared" si="31"/>
        <v/>
      </c>
      <c r="AC130" s="64" t="str">
        <f t="shared" si="31"/>
        <v/>
      </c>
      <c r="AD130" s="64" t="str">
        <f t="shared" si="31"/>
        <v/>
      </c>
      <c r="AE130" s="64" t="str">
        <f t="shared" si="31"/>
        <v/>
      </c>
      <c r="AF130" s="64" t="str">
        <f t="shared" si="31"/>
        <v/>
      </c>
      <c r="AG130" s="64" t="str">
        <f t="shared" si="31"/>
        <v/>
      </c>
      <c r="AH130" s="64" t="str">
        <f t="shared" si="31"/>
        <v/>
      </c>
      <c r="AI130" s="64" t="str">
        <f t="shared" si="31"/>
        <v/>
      </c>
      <c r="AJ130" s="64" t="str">
        <f t="shared" si="31"/>
        <v/>
      </c>
      <c r="AK130" s="64" t="str">
        <f t="shared" si="31"/>
        <v/>
      </c>
      <c r="AL130" s="64" t="str">
        <f t="shared" si="31"/>
        <v/>
      </c>
      <c r="AM130" s="64" t="str">
        <f t="shared" si="31"/>
        <v/>
      </c>
      <c r="AN130" s="64" t="str">
        <f t="shared" si="31"/>
        <v/>
      </c>
      <c r="AO130" s="64" t="str">
        <f t="shared" si="31"/>
        <v/>
      </c>
      <c r="AP130" s="64" t="str">
        <f t="shared" si="31"/>
        <v/>
      </c>
    </row>
    <row r="131" spans="2:45" x14ac:dyDescent="0.25">
      <c r="B131" t="str">
        <f t="shared" si="22"/>
        <v/>
      </c>
      <c r="C131" s="64" t="str">
        <f t="shared" si="23"/>
        <v/>
      </c>
      <c r="D131" s="64" t="str">
        <f t="shared" si="31"/>
        <v/>
      </c>
      <c r="E131" s="64" t="str">
        <f t="shared" si="31"/>
        <v/>
      </c>
      <c r="F131" s="64" t="str">
        <f t="shared" si="31"/>
        <v/>
      </c>
      <c r="G131" s="64" t="str">
        <f t="shared" si="31"/>
        <v/>
      </c>
      <c r="H131" s="64" t="str">
        <f t="shared" si="31"/>
        <v/>
      </c>
      <c r="I131" s="64" t="str">
        <f t="shared" si="31"/>
        <v/>
      </c>
      <c r="J131" s="64" t="str">
        <f t="shared" si="31"/>
        <v/>
      </c>
      <c r="K131" s="64" t="str">
        <f t="shared" si="31"/>
        <v/>
      </c>
      <c r="L131" s="64" t="str">
        <f t="shared" si="31"/>
        <v/>
      </c>
      <c r="M131" s="64" t="str">
        <f t="shared" si="31"/>
        <v/>
      </c>
      <c r="N131" s="64" t="str">
        <f t="shared" si="31"/>
        <v/>
      </c>
      <c r="O131" s="64" t="str">
        <f t="shared" si="31"/>
        <v/>
      </c>
      <c r="P131" s="64" t="str">
        <f t="shared" si="31"/>
        <v/>
      </c>
      <c r="Q131" s="64" t="str">
        <f t="shared" si="31"/>
        <v/>
      </c>
      <c r="R131" s="64" t="str">
        <f t="shared" si="31"/>
        <v/>
      </c>
      <c r="S131" s="64" t="str">
        <f t="shared" si="31"/>
        <v/>
      </c>
      <c r="T131" s="64" t="str">
        <f t="shared" si="31"/>
        <v/>
      </c>
      <c r="U131" s="64" t="str">
        <f t="shared" si="31"/>
        <v/>
      </c>
      <c r="V131" s="64" t="str">
        <f t="shared" si="31"/>
        <v/>
      </c>
      <c r="W131" s="64" t="str">
        <f t="shared" si="31"/>
        <v/>
      </c>
      <c r="X131" s="64" t="str">
        <f t="shared" si="31"/>
        <v/>
      </c>
      <c r="Y131" s="64" t="str">
        <f t="shared" si="31"/>
        <v/>
      </c>
      <c r="Z131" s="64" t="str">
        <f t="shared" si="31"/>
        <v/>
      </c>
      <c r="AA131" s="64" t="str">
        <f t="shared" si="31"/>
        <v/>
      </c>
      <c r="AB131" s="64" t="str">
        <f t="shared" si="31"/>
        <v/>
      </c>
      <c r="AC131" s="64" t="str">
        <f t="shared" si="31"/>
        <v/>
      </c>
      <c r="AD131" s="64" t="str">
        <f t="shared" si="31"/>
        <v/>
      </c>
      <c r="AE131" s="64" t="str">
        <f t="shared" si="31"/>
        <v/>
      </c>
      <c r="AF131" s="64" t="str">
        <f t="shared" si="31"/>
        <v/>
      </c>
      <c r="AG131" s="64" t="str">
        <f t="shared" si="31"/>
        <v/>
      </c>
      <c r="AH131" s="64" t="str">
        <f t="shared" si="31"/>
        <v/>
      </c>
      <c r="AI131" s="64" t="str">
        <f t="shared" si="31"/>
        <v/>
      </c>
      <c r="AJ131" s="64" t="str">
        <f t="shared" si="31"/>
        <v/>
      </c>
      <c r="AK131" s="64" t="str">
        <f t="shared" si="31"/>
        <v/>
      </c>
      <c r="AL131" s="64" t="str">
        <f t="shared" si="31"/>
        <v/>
      </c>
      <c r="AM131" s="64" t="str">
        <f t="shared" si="31"/>
        <v/>
      </c>
      <c r="AN131" s="64" t="str">
        <f t="shared" si="31"/>
        <v/>
      </c>
      <c r="AO131" s="64" t="str">
        <f t="shared" si="31"/>
        <v/>
      </c>
      <c r="AP131" s="64" t="str">
        <f t="shared" si="31"/>
        <v/>
      </c>
    </row>
    <row r="132" spans="2:45" x14ac:dyDescent="0.25">
      <c r="B132" t="str">
        <f t="shared" si="22"/>
        <v/>
      </c>
      <c r="C132" s="64" t="str">
        <f t="shared" si="23"/>
        <v/>
      </c>
      <c r="D132" s="64" t="str">
        <f t="shared" si="31"/>
        <v/>
      </c>
      <c r="E132" s="64" t="str">
        <f t="shared" si="31"/>
        <v/>
      </c>
      <c r="F132" s="64" t="str">
        <f t="shared" si="31"/>
        <v/>
      </c>
      <c r="G132" s="64" t="str">
        <f t="shared" si="31"/>
        <v/>
      </c>
      <c r="H132" s="64" t="str">
        <f t="shared" si="31"/>
        <v/>
      </c>
      <c r="I132" s="64" t="str">
        <f t="shared" si="31"/>
        <v/>
      </c>
      <c r="J132" s="64" t="str">
        <f t="shared" si="31"/>
        <v/>
      </c>
      <c r="K132" s="64" t="str">
        <f t="shared" si="31"/>
        <v/>
      </c>
      <c r="L132" s="64" t="str">
        <f t="shared" si="31"/>
        <v/>
      </c>
      <c r="M132" s="64" t="str">
        <f t="shared" si="31"/>
        <v/>
      </c>
      <c r="N132" s="64" t="str">
        <f t="shared" si="31"/>
        <v/>
      </c>
      <c r="O132" s="64" t="str">
        <f t="shared" si="31"/>
        <v/>
      </c>
      <c r="P132" s="64" t="str">
        <f t="shared" si="31"/>
        <v/>
      </c>
      <c r="Q132" s="64" t="str">
        <f t="shared" si="31"/>
        <v/>
      </c>
      <c r="R132" s="64" t="str">
        <f t="shared" si="31"/>
        <v/>
      </c>
      <c r="S132" s="64" t="str">
        <f t="shared" si="31"/>
        <v/>
      </c>
      <c r="T132" s="64" t="str">
        <f t="shared" si="31"/>
        <v/>
      </c>
      <c r="U132" s="64" t="str">
        <f t="shared" si="31"/>
        <v/>
      </c>
      <c r="V132" s="64" t="str">
        <f t="shared" si="31"/>
        <v/>
      </c>
      <c r="W132" s="64" t="str">
        <f t="shared" si="31"/>
        <v/>
      </c>
      <c r="X132" s="64" t="str">
        <f t="shared" si="31"/>
        <v/>
      </c>
      <c r="Y132" s="64" t="str">
        <f t="shared" si="31"/>
        <v/>
      </c>
      <c r="Z132" s="64" t="str">
        <f t="shared" si="31"/>
        <v/>
      </c>
      <c r="AA132" s="64" t="str">
        <f t="shared" si="31"/>
        <v/>
      </c>
      <c r="AB132" s="64" t="str">
        <f t="shared" si="31"/>
        <v/>
      </c>
      <c r="AC132" s="64" t="str">
        <f t="shared" si="31"/>
        <v/>
      </c>
      <c r="AD132" s="64" t="str">
        <f t="shared" si="31"/>
        <v/>
      </c>
      <c r="AE132" s="64" t="str">
        <f t="shared" si="31"/>
        <v/>
      </c>
      <c r="AF132" s="64" t="str">
        <f t="shared" si="31"/>
        <v/>
      </c>
      <c r="AG132" s="64" t="str">
        <f t="shared" si="31"/>
        <v/>
      </c>
      <c r="AH132" s="64" t="str">
        <f t="shared" si="31"/>
        <v/>
      </c>
      <c r="AI132" s="64" t="str">
        <f t="shared" si="31"/>
        <v/>
      </c>
      <c r="AJ132" s="64" t="str">
        <f t="shared" si="31"/>
        <v/>
      </c>
      <c r="AK132" s="64" t="str">
        <f t="shared" si="31"/>
        <v/>
      </c>
      <c r="AL132" s="64" t="str">
        <f t="shared" si="31"/>
        <v/>
      </c>
      <c r="AM132" s="64" t="str">
        <f t="shared" si="31"/>
        <v/>
      </c>
      <c r="AN132" s="64" t="str">
        <f t="shared" si="31"/>
        <v/>
      </c>
      <c r="AO132" s="64" t="str">
        <f t="shared" si="31"/>
        <v/>
      </c>
      <c r="AP132" s="64" t="str">
        <f t="shared" si="31"/>
        <v/>
      </c>
    </row>
    <row r="133" spans="2:45" x14ac:dyDescent="0.25">
      <c r="B133" t="str">
        <f t="shared" si="22"/>
        <v/>
      </c>
      <c r="C133" s="64" t="str">
        <f t="shared" si="23"/>
        <v/>
      </c>
      <c r="D133" s="64" t="str">
        <f t="shared" si="31"/>
        <v/>
      </c>
      <c r="E133" s="64" t="str">
        <f t="shared" si="31"/>
        <v/>
      </c>
      <c r="F133" s="64" t="str">
        <f t="shared" si="31"/>
        <v/>
      </c>
      <c r="G133" s="64" t="str">
        <f t="shared" si="31"/>
        <v/>
      </c>
      <c r="H133" s="64" t="str">
        <f t="shared" si="31"/>
        <v/>
      </c>
      <c r="I133" s="64" t="str">
        <f t="shared" si="31"/>
        <v/>
      </c>
      <c r="J133" s="64" t="str">
        <f t="shared" si="31"/>
        <v/>
      </c>
      <c r="K133" s="64" t="str">
        <f t="shared" si="31"/>
        <v/>
      </c>
      <c r="L133" s="64" t="str">
        <f t="shared" si="31"/>
        <v/>
      </c>
      <c r="M133" s="64" t="str">
        <f t="shared" si="31"/>
        <v/>
      </c>
      <c r="N133" s="64" t="str">
        <f t="shared" si="31"/>
        <v/>
      </c>
      <c r="O133" s="64" t="str">
        <f t="shared" si="31"/>
        <v/>
      </c>
      <c r="P133" s="64" t="str">
        <f t="shared" si="31"/>
        <v/>
      </c>
      <c r="Q133" s="64" t="str">
        <f t="shared" si="31"/>
        <v/>
      </c>
      <c r="R133" s="64" t="str">
        <f t="shared" si="31"/>
        <v/>
      </c>
      <c r="S133" s="64" t="str">
        <f t="shared" si="31"/>
        <v/>
      </c>
      <c r="T133" s="64" t="str">
        <f t="shared" si="31"/>
        <v/>
      </c>
      <c r="U133" s="64" t="str">
        <f t="shared" si="31"/>
        <v/>
      </c>
      <c r="V133" s="64" t="str">
        <f t="shared" si="31"/>
        <v/>
      </c>
      <c r="W133" s="64" t="str">
        <f t="shared" si="31"/>
        <v/>
      </c>
      <c r="X133" s="64" t="str">
        <f t="shared" si="31"/>
        <v/>
      </c>
      <c r="Y133" s="64" t="str">
        <f t="shared" si="31"/>
        <v/>
      </c>
      <c r="Z133" s="64" t="str">
        <f t="shared" si="31"/>
        <v/>
      </c>
      <c r="AA133" s="64" t="str">
        <f t="shared" si="31"/>
        <v/>
      </c>
      <c r="AB133" s="64" t="str">
        <f t="shared" si="31"/>
        <v/>
      </c>
      <c r="AC133" s="64" t="str">
        <f t="shared" si="31"/>
        <v/>
      </c>
      <c r="AD133" s="64" t="str">
        <f t="shared" si="31"/>
        <v/>
      </c>
      <c r="AE133" s="64" t="str">
        <f t="shared" si="31"/>
        <v/>
      </c>
      <c r="AF133" s="64" t="str">
        <f t="shared" si="31"/>
        <v/>
      </c>
      <c r="AG133" s="64" t="str">
        <f t="shared" si="31"/>
        <v/>
      </c>
      <c r="AH133" s="64" t="str">
        <f t="shared" si="31"/>
        <v/>
      </c>
      <c r="AI133" s="64" t="str">
        <f t="shared" si="31"/>
        <v/>
      </c>
      <c r="AJ133" s="64" t="str">
        <f t="shared" si="31"/>
        <v/>
      </c>
      <c r="AK133" s="64" t="str">
        <f t="shared" si="31"/>
        <v/>
      </c>
      <c r="AL133" s="64" t="str">
        <f t="shared" si="31"/>
        <v/>
      </c>
      <c r="AM133" s="64" t="str">
        <f t="shared" si="31"/>
        <v/>
      </c>
      <c r="AN133" s="64" t="str">
        <f t="shared" si="31"/>
        <v/>
      </c>
      <c r="AO133" s="64" t="str">
        <f t="shared" si="31"/>
        <v/>
      </c>
      <c r="AP133" s="64" t="str">
        <f t="shared" si="31"/>
        <v/>
      </c>
    </row>
    <row r="134" spans="2:45" x14ac:dyDescent="0.25">
      <c r="B134" t="str">
        <f t="shared" si="22"/>
        <v/>
      </c>
      <c r="C134" s="64" t="str">
        <f t="shared" si="23"/>
        <v/>
      </c>
      <c r="D134" s="64" t="str">
        <f t="shared" si="31"/>
        <v/>
      </c>
      <c r="E134" s="64" t="str">
        <f t="shared" si="31"/>
        <v/>
      </c>
      <c r="F134" s="64" t="str">
        <f t="shared" si="31"/>
        <v/>
      </c>
      <c r="G134" s="64" t="str">
        <f t="shared" si="31"/>
        <v/>
      </c>
      <c r="H134" s="64" t="str">
        <f t="shared" si="31"/>
        <v/>
      </c>
      <c r="I134" s="64" t="str">
        <f t="shared" si="31"/>
        <v/>
      </c>
      <c r="J134" s="64" t="str">
        <f t="shared" si="31"/>
        <v/>
      </c>
      <c r="K134" s="64" t="str">
        <f t="shared" si="31"/>
        <v/>
      </c>
      <c r="L134" s="64" t="str">
        <f t="shared" si="31"/>
        <v/>
      </c>
      <c r="M134" s="64" t="str">
        <f t="shared" si="31"/>
        <v/>
      </c>
      <c r="N134" s="64" t="str">
        <f t="shared" si="31"/>
        <v/>
      </c>
      <c r="O134" s="64" t="str">
        <f t="shared" si="31"/>
        <v/>
      </c>
      <c r="P134" s="64" t="str">
        <f t="shared" si="31"/>
        <v/>
      </c>
      <c r="Q134" s="64" t="str">
        <f t="shared" si="31"/>
        <v/>
      </c>
      <c r="R134" s="64" t="str">
        <f t="shared" si="31"/>
        <v/>
      </c>
      <c r="S134" s="64" t="str">
        <f t="shared" si="31"/>
        <v/>
      </c>
      <c r="T134" s="64" t="str">
        <f t="shared" si="31"/>
        <v/>
      </c>
      <c r="U134" s="64" t="str">
        <f t="shared" si="31"/>
        <v/>
      </c>
      <c r="V134" s="64" t="str">
        <f t="shared" si="31"/>
        <v/>
      </c>
      <c r="W134" s="64" t="str">
        <f t="shared" si="31"/>
        <v/>
      </c>
      <c r="X134" s="64" t="str">
        <f t="shared" si="31"/>
        <v/>
      </c>
      <c r="Y134" s="64" t="str">
        <f t="shared" si="31"/>
        <v/>
      </c>
      <c r="Z134" s="64" t="str">
        <f t="shared" si="31"/>
        <v/>
      </c>
      <c r="AA134" s="64" t="str">
        <f t="shared" si="31"/>
        <v/>
      </c>
      <c r="AB134" s="64" t="str">
        <f t="shared" si="31"/>
        <v/>
      </c>
      <c r="AC134" s="64" t="str">
        <f t="shared" si="31"/>
        <v/>
      </c>
      <c r="AD134" s="64" t="str">
        <f t="shared" si="31"/>
        <v/>
      </c>
      <c r="AE134" s="64" t="str">
        <f t="shared" si="31"/>
        <v/>
      </c>
      <c r="AF134" s="64" t="str">
        <f t="shared" si="31"/>
        <v/>
      </c>
      <c r="AG134" s="64" t="str">
        <f t="shared" si="31"/>
        <v/>
      </c>
      <c r="AH134" s="64" t="str">
        <f t="shared" si="31"/>
        <v/>
      </c>
      <c r="AI134" s="64" t="str">
        <f t="shared" si="31"/>
        <v/>
      </c>
      <c r="AJ134" s="64" t="str">
        <f t="shared" si="31"/>
        <v/>
      </c>
      <c r="AK134" s="64" t="str">
        <f t="shared" si="31"/>
        <v/>
      </c>
      <c r="AL134" s="64" t="str">
        <f t="shared" si="31"/>
        <v/>
      </c>
      <c r="AM134" s="64" t="str">
        <f t="shared" si="31"/>
        <v/>
      </c>
      <c r="AN134" s="64" t="str">
        <f t="shared" si="31"/>
        <v/>
      </c>
      <c r="AO134" s="64" t="str">
        <f t="shared" si="31"/>
        <v/>
      </c>
      <c r="AP134" s="64" t="str">
        <f t="shared" si="31"/>
        <v/>
      </c>
    </row>
    <row r="135" spans="2:45" x14ac:dyDescent="0.25">
      <c r="B135" t="str">
        <f t="shared" si="22"/>
        <v/>
      </c>
      <c r="C135" s="64" t="str">
        <f t="shared" si="23"/>
        <v/>
      </c>
      <c r="D135" s="64" t="str">
        <f t="shared" si="31"/>
        <v/>
      </c>
      <c r="E135" s="64" t="str">
        <f t="shared" si="31"/>
        <v/>
      </c>
      <c r="F135" s="64" t="str">
        <f t="shared" si="31"/>
        <v/>
      </c>
      <c r="G135" s="64" t="str">
        <f t="shared" si="31"/>
        <v/>
      </c>
      <c r="H135" s="64" t="str">
        <f t="shared" si="31"/>
        <v/>
      </c>
      <c r="I135" s="64" t="str">
        <f t="shared" si="31"/>
        <v/>
      </c>
      <c r="J135" s="64" t="str">
        <f t="shared" si="31"/>
        <v/>
      </c>
      <c r="K135" s="64" t="str">
        <f t="shared" si="31"/>
        <v/>
      </c>
      <c r="L135" s="64" t="str">
        <f t="shared" si="31"/>
        <v/>
      </c>
      <c r="M135" s="64" t="str">
        <f t="shared" si="31"/>
        <v/>
      </c>
      <c r="N135" s="64" t="str">
        <f t="shared" si="31"/>
        <v/>
      </c>
      <c r="O135" s="64" t="str">
        <f t="shared" si="31"/>
        <v/>
      </c>
      <c r="P135" s="64" t="str">
        <f t="shared" si="31"/>
        <v/>
      </c>
      <c r="Q135" s="64" t="str">
        <f t="shared" si="31"/>
        <v/>
      </c>
      <c r="R135" s="64" t="str">
        <f t="shared" si="31"/>
        <v/>
      </c>
      <c r="S135" s="64" t="str">
        <f t="shared" si="31"/>
        <v/>
      </c>
      <c r="T135" s="64" t="str">
        <f t="shared" si="31"/>
        <v/>
      </c>
      <c r="U135" s="64" t="str">
        <f t="shared" si="31"/>
        <v/>
      </c>
      <c r="V135" s="64" t="str">
        <f t="shared" si="31"/>
        <v/>
      </c>
      <c r="W135" s="64" t="str">
        <f t="shared" si="31"/>
        <v/>
      </c>
      <c r="X135" s="64" t="str">
        <f t="shared" si="31"/>
        <v/>
      </c>
      <c r="Y135" s="64" t="str">
        <f t="shared" si="31"/>
        <v/>
      </c>
      <c r="Z135" s="64" t="str">
        <f t="shared" si="31"/>
        <v/>
      </c>
      <c r="AA135" s="64" t="str">
        <f t="shared" si="31"/>
        <v/>
      </c>
      <c r="AB135" s="64" t="str">
        <f t="shared" si="31"/>
        <v/>
      </c>
      <c r="AC135" s="64" t="str">
        <f t="shared" si="31"/>
        <v/>
      </c>
      <c r="AD135" s="64" t="str">
        <f t="shared" si="31"/>
        <v/>
      </c>
      <c r="AE135" s="64" t="str">
        <f t="shared" si="31"/>
        <v/>
      </c>
      <c r="AF135" s="64" t="str">
        <f t="shared" si="31"/>
        <v/>
      </c>
      <c r="AG135" s="64" t="str">
        <f t="shared" si="31"/>
        <v/>
      </c>
      <c r="AH135" s="64" t="str">
        <f t="shared" si="31"/>
        <v/>
      </c>
      <c r="AI135" s="64" t="str">
        <f t="shared" si="31"/>
        <v/>
      </c>
      <c r="AJ135" s="64" t="str">
        <f t="shared" si="31"/>
        <v/>
      </c>
      <c r="AK135" s="64" t="str">
        <f t="shared" si="31"/>
        <v/>
      </c>
      <c r="AL135" s="64" t="str">
        <f t="shared" si="31"/>
        <v/>
      </c>
      <c r="AM135" s="64" t="str">
        <f t="shared" si="31"/>
        <v/>
      </c>
      <c r="AN135" s="64" t="str">
        <f t="shared" si="31"/>
        <v/>
      </c>
      <c r="AO135" s="64" t="str">
        <f t="shared" si="31"/>
        <v/>
      </c>
      <c r="AP135" s="64" t="str">
        <f t="shared" si="31"/>
        <v/>
      </c>
    </row>
    <row r="136" spans="2:45" x14ac:dyDescent="0.25">
      <c r="B136" t="str">
        <f t="shared" si="22"/>
        <v/>
      </c>
      <c r="C136" s="64" t="str">
        <f t="shared" si="23"/>
        <v/>
      </c>
      <c r="D136" s="64" t="str">
        <f t="shared" si="31"/>
        <v/>
      </c>
      <c r="E136" s="64" t="str">
        <f t="shared" si="31"/>
        <v/>
      </c>
      <c r="F136" s="64" t="str">
        <f t="shared" si="31"/>
        <v/>
      </c>
      <c r="G136" s="64" t="str">
        <f t="shared" si="31"/>
        <v/>
      </c>
      <c r="H136" s="64" t="str">
        <f t="shared" si="31"/>
        <v/>
      </c>
      <c r="I136" s="64" t="str">
        <f t="shared" si="31"/>
        <v/>
      </c>
      <c r="J136" s="64" t="str">
        <f t="shared" si="31"/>
        <v/>
      </c>
      <c r="K136" s="64" t="str">
        <f t="shared" si="31"/>
        <v/>
      </c>
      <c r="L136" s="64" t="str">
        <f t="shared" si="31"/>
        <v/>
      </c>
      <c r="M136" s="64" t="str">
        <f t="shared" si="31"/>
        <v/>
      </c>
      <c r="N136" s="64" t="str">
        <f t="shared" si="31"/>
        <v/>
      </c>
      <c r="O136" s="64" t="str">
        <f t="shared" si="31"/>
        <v/>
      </c>
      <c r="P136" s="64" t="str">
        <f t="shared" si="31"/>
        <v/>
      </c>
      <c r="Q136" s="64" t="str">
        <f t="shared" si="31"/>
        <v/>
      </c>
      <c r="R136" s="64" t="str">
        <f t="shared" si="31"/>
        <v/>
      </c>
      <c r="S136" s="64" t="str">
        <f t="shared" si="31"/>
        <v/>
      </c>
      <c r="T136" s="64" t="str">
        <f t="shared" si="31"/>
        <v/>
      </c>
      <c r="U136" s="64" t="str">
        <f t="shared" si="31"/>
        <v/>
      </c>
      <c r="V136" s="64" t="str">
        <f t="shared" si="31"/>
        <v/>
      </c>
      <c r="W136" s="64" t="str">
        <f t="shared" si="31"/>
        <v/>
      </c>
      <c r="X136" s="64" t="str">
        <f t="shared" si="31"/>
        <v/>
      </c>
      <c r="Y136" s="64" t="str">
        <f t="shared" ref="Y136:BK136" si="32">IF(Y86&lt;&gt;"",Y86/$AQ86*100,"")</f>
        <v/>
      </c>
      <c r="Z136" s="64" t="str">
        <f t="shared" si="32"/>
        <v/>
      </c>
      <c r="AA136" s="64" t="str">
        <f t="shared" si="32"/>
        <v/>
      </c>
      <c r="AB136" s="64" t="str">
        <f t="shared" si="32"/>
        <v/>
      </c>
      <c r="AC136" s="64" t="str">
        <f t="shared" si="32"/>
        <v/>
      </c>
      <c r="AD136" s="64" t="str">
        <f t="shared" si="32"/>
        <v/>
      </c>
      <c r="AE136" s="64" t="str">
        <f t="shared" si="32"/>
        <v/>
      </c>
      <c r="AF136" s="64" t="str">
        <f t="shared" si="32"/>
        <v/>
      </c>
      <c r="AG136" s="64" t="str">
        <f t="shared" si="32"/>
        <v/>
      </c>
      <c r="AH136" s="64" t="str">
        <f t="shared" si="32"/>
        <v/>
      </c>
      <c r="AI136" s="64" t="str">
        <f t="shared" si="32"/>
        <v/>
      </c>
      <c r="AJ136" s="64" t="str">
        <f t="shared" si="32"/>
        <v/>
      </c>
      <c r="AK136" s="64" t="str">
        <f t="shared" si="32"/>
        <v/>
      </c>
      <c r="AL136" s="64" t="str">
        <f t="shared" si="32"/>
        <v/>
      </c>
      <c r="AM136" s="64" t="str">
        <f t="shared" si="32"/>
        <v/>
      </c>
      <c r="AN136" s="64" t="str">
        <f t="shared" si="32"/>
        <v/>
      </c>
      <c r="AO136" s="64" t="str">
        <f t="shared" si="32"/>
        <v/>
      </c>
      <c r="AP136" s="64" t="str">
        <f t="shared" si="32"/>
        <v/>
      </c>
    </row>
    <row r="137" spans="2:45" x14ac:dyDescent="0.25">
      <c r="B137" t="str">
        <f t="shared" si="22"/>
        <v/>
      </c>
      <c r="C137" s="64" t="str">
        <f t="shared" si="23"/>
        <v/>
      </c>
      <c r="D137" s="64" t="str">
        <f t="shared" ref="D137:AP139" si="33">IF(D87&lt;&gt;"",D87/$AQ87*100,"")</f>
        <v/>
      </c>
      <c r="E137" s="64" t="str">
        <f t="shared" si="33"/>
        <v/>
      </c>
      <c r="F137" s="64" t="str">
        <f t="shared" si="33"/>
        <v/>
      </c>
      <c r="G137" s="64" t="str">
        <f t="shared" si="33"/>
        <v/>
      </c>
      <c r="H137" s="64" t="str">
        <f t="shared" si="33"/>
        <v/>
      </c>
      <c r="I137" s="64" t="str">
        <f t="shared" si="33"/>
        <v/>
      </c>
      <c r="J137" s="64" t="str">
        <f t="shared" si="33"/>
        <v/>
      </c>
      <c r="K137" s="64" t="str">
        <f t="shared" si="33"/>
        <v/>
      </c>
      <c r="L137" s="64" t="str">
        <f t="shared" si="33"/>
        <v/>
      </c>
      <c r="M137" s="64" t="str">
        <f t="shared" si="33"/>
        <v/>
      </c>
      <c r="N137" s="64" t="str">
        <f t="shared" si="33"/>
        <v/>
      </c>
      <c r="O137" s="64" t="str">
        <f t="shared" si="33"/>
        <v/>
      </c>
      <c r="P137" s="64" t="str">
        <f t="shared" si="33"/>
        <v/>
      </c>
      <c r="Q137" s="64" t="str">
        <f t="shared" si="33"/>
        <v/>
      </c>
      <c r="R137" s="64" t="str">
        <f t="shared" si="33"/>
        <v/>
      </c>
      <c r="S137" s="64" t="str">
        <f t="shared" si="33"/>
        <v/>
      </c>
      <c r="T137" s="64" t="str">
        <f t="shared" si="33"/>
        <v/>
      </c>
      <c r="U137" s="64" t="str">
        <f t="shared" si="33"/>
        <v/>
      </c>
      <c r="V137" s="64" t="str">
        <f t="shared" si="33"/>
        <v/>
      </c>
      <c r="W137" s="64" t="str">
        <f t="shared" si="33"/>
        <v/>
      </c>
      <c r="X137" s="64" t="str">
        <f t="shared" si="33"/>
        <v/>
      </c>
      <c r="Y137" s="64" t="str">
        <f t="shared" si="33"/>
        <v/>
      </c>
      <c r="Z137" s="64" t="str">
        <f t="shared" si="33"/>
        <v/>
      </c>
      <c r="AA137" s="64" t="str">
        <f t="shared" si="33"/>
        <v/>
      </c>
      <c r="AB137" s="64" t="str">
        <f t="shared" si="33"/>
        <v/>
      </c>
      <c r="AC137" s="64" t="str">
        <f t="shared" si="33"/>
        <v/>
      </c>
      <c r="AD137" s="64" t="str">
        <f t="shared" si="33"/>
        <v/>
      </c>
      <c r="AE137" s="64" t="str">
        <f t="shared" si="33"/>
        <v/>
      </c>
      <c r="AF137" s="64" t="str">
        <f t="shared" si="33"/>
        <v/>
      </c>
      <c r="AG137" s="64" t="str">
        <f t="shared" si="33"/>
        <v/>
      </c>
      <c r="AH137" s="64" t="str">
        <f t="shared" si="33"/>
        <v/>
      </c>
      <c r="AI137" s="64" t="str">
        <f t="shared" si="33"/>
        <v/>
      </c>
      <c r="AJ137" s="64" t="str">
        <f t="shared" si="33"/>
        <v/>
      </c>
      <c r="AK137" s="64" t="str">
        <f t="shared" si="33"/>
        <v/>
      </c>
      <c r="AL137" s="64" t="str">
        <f t="shared" si="33"/>
        <v/>
      </c>
      <c r="AM137" s="64" t="str">
        <f t="shared" si="33"/>
        <v/>
      </c>
      <c r="AN137" s="64" t="str">
        <f t="shared" si="33"/>
        <v/>
      </c>
      <c r="AO137" s="64" t="str">
        <f t="shared" si="33"/>
        <v/>
      </c>
      <c r="AP137" s="64" t="str">
        <f t="shared" si="33"/>
        <v/>
      </c>
    </row>
    <row r="138" spans="2:45" x14ac:dyDescent="0.25">
      <c r="B138" t="str">
        <f t="shared" si="22"/>
        <v/>
      </c>
      <c r="C138" s="64" t="str">
        <f t="shared" si="23"/>
        <v/>
      </c>
      <c r="D138" s="64" t="str">
        <f t="shared" si="33"/>
        <v/>
      </c>
      <c r="E138" s="64" t="str">
        <f t="shared" si="33"/>
        <v/>
      </c>
      <c r="F138" s="64" t="str">
        <f t="shared" si="33"/>
        <v/>
      </c>
      <c r="G138" s="64" t="str">
        <f t="shared" si="33"/>
        <v/>
      </c>
      <c r="H138" s="64" t="str">
        <f t="shared" si="33"/>
        <v/>
      </c>
      <c r="I138" s="64" t="str">
        <f t="shared" si="33"/>
        <v/>
      </c>
      <c r="J138" s="64" t="str">
        <f t="shared" si="33"/>
        <v/>
      </c>
      <c r="K138" s="64" t="str">
        <f t="shared" si="33"/>
        <v/>
      </c>
      <c r="L138" s="64" t="str">
        <f t="shared" si="33"/>
        <v/>
      </c>
      <c r="M138" s="64" t="str">
        <f t="shared" si="33"/>
        <v/>
      </c>
      <c r="N138" s="64" t="str">
        <f t="shared" si="33"/>
        <v/>
      </c>
      <c r="O138" s="64" t="str">
        <f t="shared" si="33"/>
        <v/>
      </c>
      <c r="P138" s="64" t="str">
        <f t="shared" si="33"/>
        <v/>
      </c>
      <c r="Q138" s="64" t="str">
        <f t="shared" si="33"/>
        <v/>
      </c>
      <c r="R138" s="64" t="str">
        <f t="shared" si="33"/>
        <v/>
      </c>
      <c r="S138" s="64" t="str">
        <f t="shared" si="33"/>
        <v/>
      </c>
      <c r="T138" s="64" t="str">
        <f t="shared" si="33"/>
        <v/>
      </c>
      <c r="U138" s="64" t="str">
        <f t="shared" si="33"/>
        <v/>
      </c>
      <c r="V138" s="64" t="str">
        <f t="shared" si="33"/>
        <v/>
      </c>
      <c r="W138" s="64" t="str">
        <f t="shared" si="33"/>
        <v/>
      </c>
      <c r="X138" s="64" t="str">
        <f t="shared" si="33"/>
        <v/>
      </c>
      <c r="Y138" s="64" t="str">
        <f t="shared" si="33"/>
        <v/>
      </c>
      <c r="Z138" s="64" t="str">
        <f t="shared" si="33"/>
        <v/>
      </c>
      <c r="AA138" s="64" t="str">
        <f t="shared" si="33"/>
        <v/>
      </c>
      <c r="AB138" s="64" t="str">
        <f t="shared" si="33"/>
        <v/>
      </c>
      <c r="AC138" s="64" t="str">
        <f t="shared" si="33"/>
        <v/>
      </c>
      <c r="AD138" s="64" t="str">
        <f t="shared" si="33"/>
        <v/>
      </c>
      <c r="AE138" s="64" t="str">
        <f t="shared" si="33"/>
        <v/>
      </c>
      <c r="AF138" s="64" t="str">
        <f t="shared" si="33"/>
        <v/>
      </c>
      <c r="AG138" s="64" t="str">
        <f t="shared" si="33"/>
        <v/>
      </c>
      <c r="AH138" s="64" t="str">
        <f t="shared" si="33"/>
        <v/>
      </c>
      <c r="AI138" s="64" t="str">
        <f t="shared" si="33"/>
        <v/>
      </c>
      <c r="AJ138" s="64" t="str">
        <f t="shared" si="33"/>
        <v/>
      </c>
      <c r="AK138" s="64" t="str">
        <f t="shared" si="33"/>
        <v/>
      </c>
      <c r="AL138" s="64" t="str">
        <f t="shared" si="33"/>
        <v/>
      </c>
      <c r="AM138" s="64" t="str">
        <f t="shared" si="33"/>
        <v/>
      </c>
      <c r="AN138" s="64" t="str">
        <f t="shared" si="33"/>
        <v/>
      </c>
      <c r="AO138" s="64" t="str">
        <f t="shared" si="33"/>
        <v/>
      </c>
      <c r="AP138" s="64" t="str">
        <f t="shared" si="33"/>
        <v/>
      </c>
    </row>
    <row r="139" spans="2:45" s="66" customFormat="1" x14ac:dyDescent="0.25">
      <c r="B139" s="66" t="str">
        <f t="shared" si="22"/>
        <v/>
      </c>
      <c r="C139" s="67" t="str">
        <f t="shared" si="23"/>
        <v/>
      </c>
      <c r="D139" s="67" t="str">
        <f t="shared" si="33"/>
        <v/>
      </c>
      <c r="E139" s="67" t="str">
        <f t="shared" si="33"/>
        <v/>
      </c>
      <c r="F139" s="67" t="str">
        <f t="shared" si="33"/>
        <v/>
      </c>
      <c r="G139" s="67" t="str">
        <f t="shared" si="33"/>
        <v/>
      </c>
      <c r="H139" s="67" t="str">
        <f t="shared" si="33"/>
        <v/>
      </c>
      <c r="I139" s="67" t="str">
        <f t="shared" si="33"/>
        <v/>
      </c>
      <c r="J139" s="67" t="str">
        <f t="shared" si="33"/>
        <v/>
      </c>
      <c r="K139" s="67" t="str">
        <f t="shared" si="33"/>
        <v/>
      </c>
      <c r="L139" s="67" t="str">
        <f t="shared" si="33"/>
        <v/>
      </c>
      <c r="M139" s="67" t="str">
        <f t="shared" si="33"/>
        <v/>
      </c>
      <c r="N139" s="67" t="str">
        <f t="shared" si="33"/>
        <v/>
      </c>
      <c r="O139" s="67" t="str">
        <f t="shared" si="33"/>
        <v/>
      </c>
      <c r="P139" s="67" t="str">
        <f t="shared" si="33"/>
        <v/>
      </c>
      <c r="Q139" s="67" t="str">
        <f t="shared" si="33"/>
        <v/>
      </c>
      <c r="R139" s="67" t="str">
        <f t="shared" si="33"/>
        <v/>
      </c>
      <c r="S139" s="67" t="str">
        <f t="shared" si="33"/>
        <v/>
      </c>
      <c r="T139" s="67" t="str">
        <f t="shared" si="33"/>
        <v/>
      </c>
      <c r="U139" s="67" t="str">
        <f t="shared" si="33"/>
        <v/>
      </c>
      <c r="V139" s="67" t="str">
        <f t="shared" si="33"/>
        <v/>
      </c>
      <c r="W139" s="67" t="str">
        <f t="shared" si="33"/>
        <v/>
      </c>
      <c r="X139" s="67" t="str">
        <f t="shared" si="33"/>
        <v/>
      </c>
      <c r="Y139" s="67" t="str">
        <f t="shared" si="33"/>
        <v/>
      </c>
      <c r="Z139" s="67" t="str">
        <f t="shared" si="33"/>
        <v/>
      </c>
      <c r="AA139" s="67" t="str">
        <f t="shared" si="33"/>
        <v/>
      </c>
      <c r="AB139" s="67" t="str">
        <f t="shared" si="33"/>
        <v/>
      </c>
      <c r="AC139" s="67" t="str">
        <f t="shared" si="33"/>
        <v/>
      </c>
      <c r="AD139" s="67" t="str">
        <f t="shared" si="33"/>
        <v/>
      </c>
      <c r="AE139" s="67" t="str">
        <f t="shared" si="33"/>
        <v/>
      </c>
      <c r="AF139" s="67" t="str">
        <f t="shared" si="33"/>
        <v/>
      </c>
      <c r="AG139" s="67" t="str">
        <f t="shared" si="33"/>
        <v/>
      </c>
      <c r="AH139" s="67" t="str">
        <f t="shared" si="33"/>
        <v/>
      </c>
      <c r="AI139" s="67" t="str">
        <f t="shared" si="33"/>
        <v/>
      </c>
      <c r="AJ139" s="67" t="str">
        <f t="shared" si="33"/>
        <v/>
      </c>
      <c r="AK139" s="67" t="str">
        <f t="shared" si="33"/>
        <v/>
      </c>
      <c r="AL139" s="67" t="str">
        <f t="shared" si="33"/>
        <v/>
      </c>
      <c r="AM139" s="67" t="str">
        <f t="shared" si="33"/>
        <v/>
      </c>
      <c r="AN139" s="67" t="str">
        <f t="shared" si="33"/>
        <v/>
      </c>
      <c r="AO139" s="67" t="str">
        <f t="shared" si="33"/>
        <v/>
      </c>
      <c r="AP139" s="67" t="str">
        <f t="shared" si="33"/>
        <v/>
      </c>
    </row>
    <row r="140" spans="2:45" x14ac:dyDescent="0.25"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</row>
    <row r="141" spans="2:45" x14ac:dyDescent="0.25">
      <c r="B141" t="s">
        <v>1540</v>
      </c>
      <c r="C141" s="64" t="str">
        <f>C101</f>
        <v>KRAKUS</v>
      </c>
      <c r="D141" s="64" t="str">
        <f t="shared" ref="D141:AP141" si="34">D101</f>
        <v>TARCZYŃSKI</v>
      </c>
      <c r="E141" s="64" t="str">
        <f t="shared" si="34"/>
        <v>BERLINKI</v>
      </c>
      <c r="F141" s="64" t="str">
        <f t="shared" si="34"/>
        <v>SOKOŁÓW</v>
      </c>
      <c r="G141" s="64" t="str">
        <f t="shared" si="34"/>
        <v>MORLINY</v>
      </c>
      <c r="H141" s="64" t="str">
        <f t="shared" si="34"/>
        <v/>
      </c>
      <c r="I141" s="64" t="str">
        <f t="shared" si="34"/>
        <v/>
      </c>
      <c r="J141" s="64" t="str">
        <f t="shared" si="34"/>
        <v/>
      </c>
      <c r="K141" s="64" t="str">
        <f t="shared" si="34"/>
        <v/>
      </c>
      <c r="L141" s="64" t="str">
        <f t="shared" si="34"/>
        <v/>
      </c>
      <c r="M141" s="64" t="str">
        <f t="shared" si="34"/>
        <v/>
      </c>
      <c r="N141" s="64" t="str">
        <f t="shared" si="34"/>
        <v/>
      </c>
      <c r="O141" s="64" t="str">
        <f t="shared" si="34"/>
        <v/>
      </c>
      <c r="P141" s="64" t="str">
        <f t="shared" si="34"/>
        <v/>
      </c>
      <c r="Q141" s="64" t="str">
        <f t="shared" si="34"/>
        <v/>
      </c>
      <c r="R141" s="64" t="str">
        <f t="shared" si="34"/>
        <v/>
      </c>
      <c r="S141" s="64" t="str">
        <f t="shared" si="34"/>
        <v/>
      </c>
      <c r="T141" s="64" t="str">
        <f t="shared" si="34"/>
        <v/>
      </c>
      <c r="U141" s="64" t="str">
        <f t="shared" si="34"/>
        <v/>
      </c>
      <c r="V141" s="64" t="str">
        <f t="shared" si="34"/>
        <v/>
      </c>
      <c r="W141" s="64" t="str">
        <f t="shared" si="34"/>
        <v/>
      </c>
      <c r="X141" s="64" t="str">
        <f t="shared" si="34"/>
        <v/>
      </c>
      <c r="Y141" s="64" t="str">
        <f t="shared" si="34"/>
        <v/>
      </c>
      <c r="Z141" s="64" t="str">
        <f t="shared" si="34"/>
        <v/>
      </c>
      <c r="AA141" s="64" t="str">
        <f t="shared" si="34"/>
        <v/>
      </c>
      <c r="AB141" s="64" t="str">
        <f t="shared" si="34"/>
        <v/>
      </c>
      <c r="AC141" s="64" t="str">
        <f t="shared" si="34"/>
        <v/>
      </c>
      <c r="AD141" s="64" t="str">
        <f t="shared" si="34"/>
        <v/>
      </c>
      <c r="AE141" s="64" t="str">
        <f t="shared" si="34"/>
        <v/>
      </c>
      <c r="AF141" s="64" t="str">
        <f t="shared" si="34"/>
        <v/>
      </c>
      <c r="AG141" s="64" t="str">
        <f t="shared" si="34"/>
        <v/>
      </c>
      <c r="AH141" s="64" t="str">
        <f t="shared" si="34"/>
        <v/>
      </c>
      <c r="AI141" s="64" t="str">
        <f t="shared" si="34"/>
        <v/>
      </c>
      <c r="AJ141" s="64" t="str">
        <f t="shared" si="34"/>
        <v/>
      </c>
      <c r="AK141" s="64" t="str">
        <f t="shared" si="34"/>
        <v/>
      </c>
      <c r="AL141" s="64" t="str">
        <f t="shared" si="34"/>
        <v/>
      </c>
      <c r="AM141" s="64" t="str">
        <f t="shared" si="34"/>
        <v/>
      </c>
      <c r="AN141" s="64" t="str">
        <f t="shared" si="34"/>
        <v/>
      </c>
      <c r="AO141" s="64" t="str">
        <f t="shared" si="34"/>
        <v/>
      </c>
      <c r="AP141" s="64" t="str">
        <f t="shared" si="34"/>
        <v/>
      </c>
      <c r="AQ141" s="62" t="s">
        <v>1541</v>
      </c>
    </row>
    <row r="142" spans="2:45" x14ac:dyDescent="0.25">
      <c r="B142" t="str">
        <f t="shared" ref="B142:B179" si="35">B102</f>
        <v>Produkty tej marki są inne niż produkty pozostałych marek</v>
      </c>
      <c r="C142" s="64">
        <f>IF(C102&lt;&gt;"",ABS(100-C102),"")</f>
        <v>0.17760779146441052</v>
      </c>
      <c r="D142" s="64">
        <f t="shared" ref="D142:AP148" si="36">IF(D102&lt;&gt;"",ABS(100-D102),"")</f>
        <v>1.1009037158097073</v>
      </c>
      <c r="E142" s="64">
        <f t="shared" si="36"/>
        <v>12.267272185914052</v>
      </c>
      <c r="F142" s="64">
        <f t="shared" si="36"/>
        <v>4.9578508028994577</v>
      </c>
      <c r="G142" s="64">
        <f t="shared" si="36"/>
        <v>8.5879328902887266</v>
      </c>
      <c r="H142" s="64" t="str">
        <f t="shared" si="36"/>
        <v/>
      </c>
      <c r="I142" s="64" t="str">
        <f t="shared" si="36"/>
        <v/>
      </c>
      <c r="J142" s="64" t="str">
        <f t="shared" si="36"/>
        <v/>
      </c>
      <c r="K142" s="64" t="str">
        <f t="shared" si="36"/>
        <v/>
      </c>
      <c r="L142" s="64" t="str">
        <f t="shared" si="36"/>
        <v/>
      </c>
      <c r="M142" s="64" t="str">
        <f t="shared" si="36"/>
        <v/>
      </c>
      <c r="N142" s="64" t="str">
        <f t="shared" si="36"/>
        <v/>
      </c>
      <c r="O142" s="64" t="str">
        <f t="shared" si="36"/>
        <v/>
      </c>
      <c r="P142" s="64" t="str">
        <f t="shared" si="36"/>
        <v/>
      </c>
      <c r="Q142" s="64" t="str">
        <f t="shared" si="36"/>
        <v/>
      </c>
      <c r="R142" s="64" t="str">
        <f t="shared" si="36"/>
        <v/>
      </c>
      <c r="S142" s="64" t="str">
        <f t="shared" si="36"/>
        <v/>
      </c>
      <c r="T142" s="64" t="str">
        <f t="shared" si="36"/>
        <v/>
      </c>
      <c r="U142" s="64" t="str">
        <f t="shared" si="36"/>
        <v/>
      </c>
      <c r="V142" s="64" t="str">
        <f t="shared" si="36"/>
        <v/>
      </c>
      <c r="W142" s="64" t="str">
        <f t="shared" si="36"/>
        <v/>
      </c>
      <c r="X142" s="64" t="str">
        <f t="shared" si="36"/>
        <v/>
      </c>
      <c r="Y142" s="64" t="str">
        <f t="shared" si="36"/>
        <v/>
      </c>
      <c r="Z142" s="64" t="str">
        <f t="shared" si="36"/>
        <v/>
      </c>
      <c r="AA142" s="64" t="str">
        <f t="shared" si="36"/>
        <v/>
      </c>
      <c r="AB142" s="64" t="str">
        <f t="shared" si="36"/>
        <v/>
      </c>
      <c r="AC142" s="64" t="str">
        <f t="shared" si="36"/>
        <v/>
      </c>
      <c r="AD142" s="64" t="str">
        <f t="shared" si="36"/>
        <v/>
      </c>
      <c r="AE142" s="64" t="str">
        <f t="shared" si="36"/>
        <v/>
      </c>
      <c r="AF142" s="64" t="str">
        <f t="shared" si="36"/>
        <v/>
      </c>
      <c r="AG142" s="64" t="str">
        <f t="shared" si="36"/>
        <v/>
      </c>
      <c r="AH142" s="64" t="str">
        <f t="shared" si="36"/>
        <v/>
      </c>
      <c r="AI142" s="64" t="str">
        <f t="shared" si="36"/>
        <v/>
      </c>
      <c r="AJ142" s="64" t="str">
        <f t="shared" si="36"/>
        <v/>
      </c>
      <c r="AK142" s="64" t="str">
        <f t="shared" si="36"/>
        <v/>
      </c>
      <c r="AL142" s="64" t="str">
        <f t="shared" si="36"/>
        <v/>
      </c>
      <c r="AM142" s="64" t="str">
        <f t="shared" si="36"/>
        <v/>
      </c>
      <c r="AN142" s="64" t="str">
        <f t="shared" si="36"/>
        <v/>
      </c>
      <c r="AO142" s="64" t="str">
        <f t="shared" si="36"/>
        <v/>
      </c>
      <c r="AP142" s="64" t="str">
        <f t="shared" si="36"/>
        <v/>
      </c>
      <c r="AQ142" s="65">
        <f>IF(B142&lt;&gt;"",SUM(C142:AP142),"")</f>
        <v>27.091567386376354</v>
      </c>
      <c r="AR142" s="64" t="str">
        <f>B142</f>
        <v>Produkty tej marki są inne niż produkty pozostałych marek</v>
      </c>
      <c r="AS142" s="64">
        <f>AQ142</f>
        <v>27.091567386376354</v>
      </c>
    </row>
    <row r="143" spans="2:45" x14ac:dyDescent="0.25">
      <c r="B143" t="str">
        <f t="shared" si="35"/>
        <v>Produkty tej marki są najwyższej jakości</v>
      </c>
      <c r="C143" s="64">
        <f t="shared" ref="C143:N158" si="37">IF(C103&lt;&gt;"",ABS(100-C103),"")</f>
        <v>2.2222255328501461</v>
      </c>
      <c r="D143" s="64">
        <f t="shared" si="37"/>
        <v>1.99385243267524</v>
      </c>
      <c r="E143" s="64">
        <f t="shared" si="37"/>
        <v>2.1478290981384447</v>
      </c>
      <c r="F143" s="64">
        <f t="shared" si="37"/>
        <v>3.0180474006028248</v>
      </c>
      <c r="G143" s="64">
        <f t="shared" si="37"/>
        <v>4.9375033985664487</v>
      </c>
      <c r="H143" s="64" t="str">
        <f t="shared" si="37"/>
        <v/>
      </c>
      <c r="I143" s="64" t="str">
        <f t="shared" si="37"/>
        <v/>
      </c>
      <c r="J143" s="64" t="str">
        <f t="shared" si="37"/>
        <v/>
      </c>
      <c r="K143" s="64" t="str">
        <f t="shared" si="37"/>
        <v/>
      </c>
      <c r="L143" s="64" t="str">
        <f t="shared" si="37"/>
        <v/>
      </c>
      <c r="M143" s="64" t="str">
        <f t="shared" si="37"/>
        <v/>
      </c>
      <c r="N143" s="64" t="str">
        <f t="shared" si="37"/>
        <v/>
      </c>
      <c r="O143" s="64" t="str">
        <f t="shared" si="36"/>
        <v/>
      </c>
      <c r="P143" s="64" t="str">
        <f t="shared" si="36"/>
        <v/>
      </c>
      <c r="Q143" s="64" t="str">
        <f t="shared" si="36"/>
        <v/>
      </c>
      <c r="R143" s="64" t="str">
        <f t="shared" si="36"/>
        <v/>
      </c>
      <c r="S143" s="64" t="str">
        <f t="shared" si="36"/>
        <v/>
      </c>
      <c r="T143" s="64" t="str">
        <f t="shared" si="36"/>
        <v/>
      </c>
      <c r="U143" s="64" t="str">
        <f t="shared" si="36"/>
        <v/>
      </c>
      <c r="V143" s="64" t="str">
        <f t="shared" si="36"/>
        <v/>
      </c>
      <c r="W143" s="64" t="str">
        <f t="shared" si="36"/>
        <v/>
      </c>
      <c r="X143" s="64" t="str">
        <f t="shared" si="36"/>
        <v/>
      </c>
      <c r="Y143" s="64" t="str">
        <f t="shared" si="36"/>
        <v/>
      </c>
      <c r="Z143" s="64" t="str">
        <f t="shared" si="36"/>
        <v/>
      </c>
      <c r="AA143" s="64" t="str">
        <f t="shared" si="36"/>
        <v/>
      </c>
      <c r="AB143" s="64" t="str">
        <f t="shared" si="36"/>
        <v/>
      </c>
      <c r="AC143" s="64" t="str">
        <f t="shared" si="36"/>
        <v/>
      </c>
      <c r="AD143" s="64" t="str">
        <f t="shared" si="36"/>
        <v/>
      </c>
      <c r="AE143" s="64" t="str">
        <f t="shared" si="36"/>
        <v/>
      </c>
      <c r="AF143" s="64" t="str">
        <f t="shared" si="36"/>
        <v/>
      </c>
      <c r="AG143" s="64" t="str">
        <f t="shared" si="36"/>
        <v/>
      </c>
      <c r="AH143" s="64" t="str">
        <f t="shared" si="36"/>
        <v/>
      </c>
      <c r="AI143" s="64" t="str">
        <f t="shared" si="36"/>
        <v/>
      </c>
      <c r="AJ143" s="64" t="str">
        <f t="shared" si="36"/>
        <v/>
      </c>
      <c r="AK143" s="64" t="str">
        <f t="shared" si="36"/>
        <v/>
      </c>
      <c r="AL143" s="64" t="str">
        <f t="shared" si="36"/>
        <v/>
      </c>
      <c r="AM143" s="64" t="str">
        <f t="shared" si="36"/>
        <v/>
      </c>
      <c r="AN143" s="64" t="str">
        <f t="shared" si="36"/>
        <v/>
      </c>
      <c r="AO143" s="64" t="str">
        <f t="shared" si="36"/>
        <v/>
      </c>
      <c r="AP143" s="64" t="str">
        <f t="shared" si="36"/>
        <v/>
      </c>
      <c r="AQ143" s="65">
        <f t="shared" ref="AQ143:AQ179" si="38">IF(B143&lt;&gt;"",SUM(C143:AP143),"")</f>
        <v>14.319457862833104</v>
      </c>
      <c r="AR143" s="64" t="str">
        <f t="shared" ref="AR143:AR178" si="39">B143</f>
        <v>Produkty tej marki są najwyższej jakości</v>
      </c>
      <c r="AS143" s="64">
        <f t="shared" ref="AS143:AS178" si="40">AQ143</f>
        <v>14.319457862833104</v>
      </c>
    </row>
    <row r="144" spans="2:45" x14ac:dyDescent="0.25">
      <c r="B144" t="str">
        <f t="shared" si="35"/>
        <v>Produkty tej marki są naturalne</v>
      </c>
      <c r="C144" s="64">
        <f t="shared" si="37"/>
        <v>1.4027891715187621</v>
      </c>
      <c r="D144" s="64">
        <f t="shared" si="36"/>
        <v>4.6088096453896981</v>
      </c>
      <c r="E144" s="64">
        <f t="shared" si="36"/>
        <v>11.461418847640687</v>
      </c>
      <c r="F144" s="64">
        <f t="shared" si="36"/>
        <v>10.932129872699718</v>
      </c>
      <c r="G144" s="64">
        <f t="shared" si="36"/>
        <v>2.676731498930053</v>
      </c>
      <c r="H144" s="64" t="str">
        <f t="shared" si="36"/>
        <v/>
      </c>
      <c r="I144" s="64" t="str">
        <f t="shared" si="36"/>
        <v/>
      </c>
      <c r="J144" s="64" t="str">
        <f t="shared" si="36"/>
        <v/>
      </c>
      <c r="K144" s="64" t="str">
        <f t="shared" si="36"/>
        <v/>
      </c>
      <c r="L144" s="64" t="str">
        <f t="shared" si="36"/>
        <v/>
      </c>
      <c r="M144" s="64" t="str">
        <f t="shared" si="36"/>
        <v/>
      </c>
      <c r="N144" s="64" t="str">
        <f t="shared" si="36"/>
        <v/>
      </c>
      <c r="O144" s="64" t="str">
        <f t="shared" si="36"/>
        <v/>
      </c>
      <c r="P144" s="64" t="str">
        <f t="shared" si="36"/>
        <v/>
      </c>
      <c r="Q144" s="64" t="str">
        <f t="shared" si="36"/>
        <v/>
      </c>
      <c r="R144" s="64" t="str">
        <f t="shared" si="36"/>
        <v/>
      </c>
      <c r="S144" s="64" t="str">
        <f t="shared" si="36"/>
        <v/>
      </c>
      <c r="T144" s="64" t="str">
        <f t="shared" si="36"/>
        <v/>
      </c>
      <c r="U144" s="64" t="str">
        <f t="shared" si="36"/>
        <v/>
      </c>
      <c r="V144" s="64" t="str">
        <f t="shared" si="36"/>
        <v/>
      </c>
      <c r="W144" s="64" t="str">
        <f t="shared" si="36"/>
        <v/>
      </c>
      <c r="X144" s="64" t="str">
        <f t="shared" si="36"/>
        <v/>
      </c>
      <c r="Y144" s="64" t="str">
        <f t="shared" si="36"/>
        <v/>
      </c>
      <c r="Z144" s="64" t="str">
        <f t="shared" si="36"/>
        <v/>
      </c>
      <c r="AA144" s="64" t="str">
        <f t="shared" si="36"/>
        <v/>
      </c>
      <c r="AB144" s="64" t="str">
        <f t="shared" si="36"/>
        <v/>
      </c>
      <c r="AC144" s="64" t="str">
        <f t="shared" si="36"/>
        <v/>
      </c>
      <c r="AD144" s="64" t="str">
        <f t="shared" si="36"/>
        <v/>
      </c>
      <c r="AE144" s="64" t="str">
        <f t="shared" si="36"/>
        <v/>
      </c>
      <c r="AF144" s="64" t="str">
        <f t="shared" si="36"/>
        <v/>
      </c>
      <c r="AG144" s="64" t="str">
        <f t="shared" si="36"/>
        <v/>
      </c>
      <c r="AH144" s="64" t="str">
        <f t="shared" si="36"/>
        <v/>
      </c>
      <c r="AI144" s="64" t="str">
        <f t="shared" si="36"/>
        <v/>
      </c>
      <c r="AJ144" s="64" t="str">
        <f t="shared" si="36"/>
        <v/>
      </c>
      <c r="AK144" s="64" t="str">
        <f t="shared" si="36"/>
        <v/>
      </c>
      <c r="AL144" s="64" t="str">
        <f t="shared" si="36"/>
        <v/>
      </c>
      <c r="AM144" s="64" t="str">
        <f t="shared" si="36"/>
        <v/>
      </c>
      <c r="AN144" s="64" t="str">
        <f t="shared" si="36"/>
        <v/>
      </c>
      <c r="AO144" s="64" t="str">
        <f t="shared" si="36"/>
        <v/>
      </c>
      <c r="AP144" s="64" t="str">
        <f t="shared" si="36"/>
        <v/>
      </c>
      <c r="AQ144" s="65">
        <f t="shared" si="38"/>
        <v>31.081879036178918</v>
      </c>
      <c r="AR144" s="64" t="str">
        <f t="shared" si="39"/>
        <v>Produkty tej marki są naturalne</v>
      </c>
      <c r="AS144" s="64">
        <f t="shared" si="40"/>
        <v>31.081879036178918</v>
      </c>
    </row>
    <row r="145" spans="2:45" x14ac:dyDescent="0.25">
      <c r="B145" t="str">
        <f t="shared" si="35"/>
        <v>Produkty tej marki są warte swojej ceny</v>
      </c>
      <c r="C145" s="64">
        <f t="shared" si="37"/>
        <v>2.9886480585534656</v>
      </c>
      <c r="D145" s="64">
        <f t="shared" si="36"/>
        <v>1.8216844155938645</v>
      </c>
      <c r="E145" s="64">
        <f t="shared" si="36"/>
        <v>2.1529852401239538</v>
      </c>
      <c r="F145" s="64">
        <f t="shared" si="36"/>
        <v>1.2420275062576422</v>
      </c>
      <c r="G145" s="64">
        <f t="shared" si="36"/>
        <v>2.0779213768259694</v>
      </c>
      <c r="H145" s="64" t="str">
        <f t="shared" si="36"/>
        <v/>
      </c>
      <c r="I145" s="64" t="str">
        <f t="shared" si="36"/>
        <v/>
      </c>
      <c r="J145" s="64" t="str">
        <f t="shared" si="36"/>
        <v/>
      </c>
      <c r="K145" s="64" t="str">
        <f t="shared" si="36"/>
        <v/>
      </c>
      <c r="L145" s="64" t="str">
        <f t="shared" si="36"/>
        <v/>
      </c>
      <c r="M145" s="64" t="str">
        <f t="shared" si="36"/>
        <v/>
      </c>
      <c r="N145" s="64" t="str">
        <f t="shared" si="36"/>
        <v/>
      </c>
      <c r="O145" s="64" t="str">
        <f t="shared" si="36"/>
        <v/>
      </c>
      <c r="P145" s="64" t="str">
        <f t="shared" si="36"/>
        <v/>
      </c>
      <c r="Q145" s="64" t="str">
        <f t="shared" si="36"/>
        <v/>
      </c>
      <c r="R145" s="64" t="str">
        <f t="shared" si="36"/>
        <v/>
      </c>
      <c r="S145" s="64" t="str">
        <f t="shared" si="36"/>
        <v/>
      </c>
      <c r="T145" s="64" t="str">
        <f t="shared" si="36"/>
        <v/>
      </c>
      <c r="U145" s="64" t="str">
        <f t="shared" si="36"/>
        <v/>
      </c>
      <c r="V145" s="64" t="str">
        <f t="shared" si="36"/>
        <v/>
      </c>
      <c r="W145" s="64" t="str">
        <f t="shared" si="36"/>
        <v/>
      </c>
      <c r="X145" s="64" t="str">
        <f t="shared" si="36"/>
        <v/>
      </c>
      <c r="Y145" s="64" t="str">
        <f t="shared" si="36"/>
        <v/>
      </c>
      <c r="Z145" s="64" t="str">
        <f t="shared" si="36"/>
        <v/>
      </c>
      <c r="AA145" s="64" t="str">
        <f t="shared" si="36"/>
        <v/>
      </c>
      <c r="AB145" s="64" t="str">
        <f t="shared" si="36"/>
        <v/>
      </c>
      <c r="AC145" s="64" t="str">
        <f t="shared" si="36"/>
        <v/>
      </c>
      <c r="AD145" s="64" t="str">
        <f t="shared" si="36"/>
        <v/>
      </c>
      <c r="AE145" s="64" t="str">
        <f t="shared" si="36"/>
        <v/>
      </c>
      <c r="AF145" s="64" t="str">
        <f t="shared" si="36"/>
        <v/>
      </c>
      <c r="AG145" s="64" t="str">
        <f t="shared" si="36"/>
        <v/>
      </c>
      <c r="AH145" s="64" t="str">
        <f t="shared" si="36"/>
        <v/>
      </c>
      <c r="AI145" s="64" t="str">
        <f t="shared" si="36"/>
        <v/>
      </c>
      <c r="AJ145" s="64" t="str">
        <f t="shared" si="36"/>
        <v/>
      </c>
      <c r="AK145" s="64" t="str">
        <f t="shared" si="36"/>
        <v/>
      </c>
      <c r="AL145" s="64" t="str">
        <f t="shared" si="36"/>
        <v/>
      </c>
      <c r="AM145" s="64" t="str">
        <f t="shared" si="36"/>
        <v/>
      </c>
      <c r="AN145" s="64" t="str">
        <f t="shared" si="36"/>
        <v/>
      </c>
      <c r="AO145" s="64" t="str">
        <f t="shared" si="36"/>
        <v/>
      </c>
      <c r="AP145" s="64" t="str">
        <f t="shared" si="36"/>
        <v/>
      </c>
      <c r="AQ145" s="65">
        <f t="shared" si="38"/>
        <v>10.283266597354896</v>
      </c>
      <c r="AR145" s="64" t="str">
        <f t="shared" si="39"/>
        <v>Produkty tej marki są warte swojej ceny</v>
      </c>
      <c r="AS145" s="64">
        <f t="shared" si="40"/>
        <v>10.283266597354896</v>
      </c>
    </row>
    <row r="146" spans="2:45" x14ac:dyDescent="0.25">
      <c r="B146" t="str">
        <f t="shared" si="35"/>
        <v>Produkty tej marki są wszędzie dostępne</v>
      </c>
      <c r="C146" s="64">
        <f t="shared" si="37"/>
        <v>18.856975310592333</v>
      </c>
      <c r="D146" s="64">
        <f t="shared" si="36"/>
        <v>15.467471826465129</v>
      </c>
      <c r="E146" s="64">
        <f t="shared" si="36"/>
        <v>44.836866718974022</v>
      </c>
      <c r="F146" s="64">
        <f t="shared" si="36"/>
        <v>14.635402435316564</v>
      </c>
      <c r="G146" s="64">
        <f t="shared" si="36"/>
        <v>4.1229828534000745</v>
      </c>
      <c r="H146" s="64" t="str">
        <f t="shared" si="36"/>
        <v/>
      </c>
      <c r="I146" s="64" t="str">
        <f t="shared" si="36"/>
        <v/>
      </c>
      <c r="J146" s="64" t="str">
        <f t="shared" si="36"/>
        <v/>
      </c>
      <c r="K146" s="64" t="str">
        <f t="shared" si="36"/>
        <v/>
      </c>
      <c r="L146" s="64" t="str">
        <f t="shared" si="36"/>
        <v/>
      </c>
      <c r="M146" s="64" t="str">
        <f t="shared" si="36"/>
        <v/>
      </c>
      <c r="N146" s="64" t="str">
        <f t="shared" si="36"/>
        <v/>
      </c>
      <c r="O146" s="64" t="str">
        <f t="shared" si="36"/>
        <v/>
      </c>
      <c r="P146" s="64" t="str">
        <f t="shared" si="36"/>
        <v/>
      </c>
      <c r="Q146" s="64" t="str">
        <f t="shared" si="36"/>
        <v/>
      </c>
      <c r="R146" s="64" t="str">
        <f t="shared" si="36"/>
        <v/>
      </c>
      <c r="S146" s="64" t="str">
        <f t="shared" si="36"/>
        <v/>
      </c>
      <c r="T146" s="64" t="str">
        <f t="shared" si="36"/>
        <v/>
      </c>
      <c r="U146" s="64" t="str">
        <f t="shared" si="36"/>
        <v/>
      </c>
      <c r="V146" s="64" t="str">
        <f t="shared" si="36"/>
        <v/>
      </c>
      <c r="W146" s="64" t="str">
        <f t="shared" si="36"/>
        <v/>
      </c>
      <c r="X146" s="64" t="str">
        <f t="shared" si="36"/>
        <v/>
      </c>
      <c r="Y146" s="64" t="str">
        <f t="shared" si="36"/>
        <v/>
      </c>
      <c r="Z146" s="64" t="str">
        <f t="shared" si="36"/>
        <v/>
      </c>
      <c r="AA146" s="64" t="str">
        <f t="shared" si="36"/>
        <v/>
      </c>
      <c r="AB146" s="64" t="str">
        <f t="shared" si="36"/>
        <v/>
      </c>
      <c r="AC146" s="64" t="str">
        <f t="shared" si="36"/>
        <v/>
      </c>
      <c r="AD146" s="64" t="str">
        <f t="shared" si="36"/>
        <v/>
      </c>
      <c r="AE146" s="64" t="str">
        <f t="shared" si="36"/>
        <v/>
      </c>
      <c r="AF146" s="64" t="str">
        <f t="shared" si="36"/>
        <v/>
      </c>
      <c r="AG146" s="64" t="str">
        <f t="shared" si="36"/>
        <v/>
      </c>
      <c r="AH146" s="64" t="str">
        <f t="shared" si="36"/>
        <v/>
      </c>
      <c r="AI146" s="64" t="str">
        <f t="shared" si="36"/>
        <v/>
      </c>
      <c r="AJ146" s="64" t="str">
        <f t="shared" si="36"/>
        <v/>
      </c>
      <c r="AK146" s="64" t="str">
        <f t="shared" si="36"/>
        <v/>
      </c>
      <c r="AL146" s="64" t="str">
        <f t="shared" si="36"/>
        <v/>
      </c>
      <c r="AM146" s="64" t="str">
        <f t="shared" si="36"/>
        <v/>
      </c>
      <c r="AN146" s="64" t="str">
        <f t="shared" si="36"/>
        <v/>
      </c>
      <c r="AO146" s="64" t="str">
        <f t="shared" si="36"/>
        <v/>
      </c>
      <c r="AP146" s="64" t="str">
        <f t="shared" si="36"/>
        <v/>
      </c>
      <c r="AQ146" s="65">
        <f t="shared" si="38"/>
        <v>97.919699144748122</v>
      </c>
      <c r="AR146" s="64" t="str">
        <f t="shared" si="39"/>
        <v>Produkty tej marki są wszędzie dostępne</v>
      </c>
      <c r="AS146" s="64">
        <f t="shared" si="40"/>
        <v>97.919699144748122</v>
      </c>
    </row>
    <row r="147" spans="2:45" x14ac:dyDescent="0.25">
      <c r="B147" t="str">
        <f t="shared" si="35"/>
        <v>Produkty tej marki są wzorem dobrych produktów</v>
      </c>
      <c r="C147" s="64">
        <f t="shared" si="37"/>
        <v>9.2019087052537856</v>
      </c>
      <c r="D147" s="64">
        <f t="shared" si="36"/>
        <v>8.20458922063942</v>
      </c>
      <c r="E147" s="64">
        <f t="shared" si="36"/>
        <v>8.2145151138357448</v>
      </c>
      <c r="F147" s="64">
        <f t="shared" si="36"/>
        <v>3.4600651528250381</v>
      </c>
      <c r="G147" s="64">
        <f t="shared" si="36"/>
        <v>5.7319176592324794</v>
      </c>
      <c r="H147" s="64" t="str">
        <f t="shared" si="36"/>
        <v/>
      </c>
      <c r="I147" s="64" t="str">
        <f t="shared" si="36"/>
        <v/>
      </c>
      <c r="J147" s="64" t="str">
        <f t="shared" si="36"/>
        <v/>
      </c>
      <c r="K147" s="64" t="str">
        <f t="shared" si="36"/>
        <v/>
      </c>
      <c r="L147" s="64" t="str">
        <f t="shared" si="36"/>
        <v/>
      </c>
      <c r="M147" s="64" t="str">
        <f t="shared" si="36"/>
        <v/>
      </c>
      <c r="N147" s="64" t="str">
        <f t="shared" si="36"/>
        <v/>
      </c>
      <c r="O147" s="64" t="str">
        <f t="shared" si="36"/>
        <v/>
      </c>
      <c r="P147" s="64" t="str">
        <f t="shared" si="36"/>
        <v/>
      </c>
      <c r="Q147" s="64" t="str">
        <f t="shared" si="36"/>
        <v/>
      </c>
      <c r="R147" s="64" t="str">
        <f t="shared" si="36"/>
        <v/>
      </c>
      <c r="S147" s="64" t="str">
        <f t="shared" si="36"/>
        <v/>
      </c>
      <c r="T147" s="64" t="str">
        <f t="shared" si="36"/>
        <v/>
      </c>
      <c r="U147" s="64" t="str">
        <f t="shared" si="36"/>
        <v/>
      </c>
      <c r="V147" s="64" t="str">
        <f t="shared" si="36"/>
        <v/>
      </c>
      <c r="W147" s="64" t="str">
        <f t="shared" si="36"/>
        <v/>
      </c>
      <c r="X147" s="64" t="str">
        <f t="shared" si="36"/>
        <v/>
      </c>
      <c r="Y147" s="64" t="str">
        <f t="shared" si="36"/>
        <v/>
      </c>
      <c r="Z147" s="64" t="str">
        <f t="shared" si="36"/>
        <v/>
      </c>
      <c r="AA147" s="64" t="str">
        <f t="shared" si="36"/>
        <v/>
      </c>
      <c r="AB147" s="64" t="str">
        <f t="shared" si="36"/>
        <v/>
      </c>
      <c r="AC147" s="64" t="str">
        <f t="shared" si="36"/>
        <v/>
      </c>
      <c r="AD147" s="64" t="str">
        <f t="shared" si="36"/>
        <v/>
      </c>
      <c r="AE147" s="64" t="str">
        <f t="shared" si="36"/>
        <v/>
      </c>
      <c r="AF147" s="64" t="str">
        <f t="shared" si="36"/>
        <v/>
      </c>
      <c r="AG147" s="64" t="str">
        <f t="shared" si="36"/>
        <v/>
      </c>
      <c r="AH147" s="64" t="str">
        <f t="shared" si="36"/>
        <v/>
      </c>
      <c r="AI147" s="64" t="str">
        <f t="shared" si="36"/>
        <v/>
      </c>
      <c r="AJ147" s="64" t="str">
        <f t="shared" si="36"/>
        <v/>
      </c>
      <c r="AK147" s="64" t="str">
        <f t="shared" si="36"/>
        <v/>
      </c>
      <c r="AL147" s="64" t="str">
        <f t="shared" si="36"/>
        <v/>
      </c>
      <c r="AM147" s="64" t="str">
        <f t="shared" si="36"/>
        <v/>
      </c>
      <c r="AN147" s="64" t="str">
        <f t="shared" si="36"/>
        <v/>
      </c>
      <c r="AO147" s="64" t="str">
        <f t="shared" si="36"/>
        <v/>
      </c>
      <c r="AP147" s="64" t="str">
        <f t="shared" si="36"/>
        <v/>
      </c>
      <c r="AQ147" s="65">
        <f t="shared" si="38"/>
        <v>34.812995851786468</v>
      </c>
      <c r="AR147" s="64" t="str">
        <f t="shared" si="39"/>
        <v>Produkty tej marki są wzorem dobrych produktów</v>
      </c>
      <c r="AS147" s="64">
        <f t="shared" si="40"/>
        <v>34.812995851786468</v>
      </c>
    </row>
    <row r="148" spans="2:45" x14ac:dyDescent="0.25">
      <c r="B148" t="str">
        <f t="shared" si="35"/>
        <v>Produkty tej marki świetnie smakują</v>
      </c>
      <c r="C148" s="64">
        <f t="shared" si="37"/>
        <v>3.8992402587476391</v>
      </c>
      <c r="D148" s="64">
        <f t="shared" si="36"/>
        <v>4.8568369431600757</v>
      </c>
      <c r="E148" s="64">
        <f t="shared" si="36"/>
        <v>1.6522569939376979</v>
      </c>
      <c r="F148" s="64">
        <f t="shared" si="36"/>
        <v>11.988394984531709</v>
      </c>
      <c r="G148" s="64">
        <f t="shared" si="36"/>
        <v>1.5800607886862821</v>
      </c>
      <c r="H148" s="64" t="str">
        <f t="shared" si="36"/>
        <v/>
      </c>
      <c r="I148" s="64" t="str">
        <f t="shared" si="36"/>
        <v/>
      </c>
      <c r="J148" s="64" t="str">
        <f t="shared" si="36"/>
        <v/>
      </c>
      <c r="K148" s="64" t="str">
        <f t="shared" si="36"/>
        <v/>
      </c>
      <c r="L148" s="64" t="str">
        <f t="shared" si="36"/>
        <v/>
      </c>
      <c r="M148" s="64" t="str">
        <f t="shared" si="36"/>
        <v/>
      </c>
      <c r="N148" s="64" t="str">
        <f t="shared" si="36"/>
        <v/>
      </c>
      <c r="O148" s="64" t="str">
        <f t="shared" si="36"/>
        <v/>
      </c>
      <c r="P148" s="64" t="str">
        <f t="shared" si="36"/>
        <v/>
      </c>
      <c r="Q148" s="64" t="str">
        <f t="shared" si="36"/>
        <v/>
      </c>
      <c r="R148" s="64" t="str">
        <f t="shared" si="36"/>
        <v/>
      </c>
      <c r="S148" s="64" t="str">
        <f t="shared" si="36"/>
        <v/>
      </c>
      <c r="T148" s="64" t="str">
        <f t="shared" si="36"/>
        <v/>
      </c>
      <c r="U148" s="64" t="str">
        <f t="shared" si="36"/>
        <v/>
      </c>
      <c r="V148" s="64" t="str">
        <f t="shared" si="36"/>
        <v/>
      </c>
      <c r="W148" s="64" t="str">
        <f t="shared" si="36"/>
        <v/>
      </c>
      <c r="X148" s="64" t="str">
        <f t="shared" si="36"/>
        <v/>
      </c>
      <c r="Y148" s="64" t="str">
        <f t="shared" si="36"/>
        <v/>
      </c>
      <c r="Z148" s="64" t="str">
        <f t="shared" si="36"/>
        <v/>
      </c>
      <c r="AA148" s="64" t="str">
        <f t="shared" si="36"/>
        <v/>
      </c>
      <c r="AB148" s="64" t="str">
        <f t="shared" si="36"/>
        <v/>
      </c>
      <c r="AC148" s="64" t="str">
        <f t="shared" si="36"/>
        <v/>
      </c>
      <c r="AD148" s="64" t="str">
        <f t="shared" si="36"/>
        <v/>
      </c>
      <c r="AE148" s="64" t="str">
        <f t="shared" si="36"/>
        <v/>
      </c>
      <c r="AF148" s="64" t="str">
        <f t="shared" si="36"/>
        <v/>
      </c>
      <c r="AG148" s="64" t="str">
        <f t="shared" si="36"/>
        <v/>
      </c>
      <c r="AH148" s="64" t="str">
        <f t="shared" si="36"/>
        <v/>
      </c>
      <c r="AI148" s="64" t="str">
        <f t="shared" si="36"/>
        <v/>
      </c>
      <c r="AJ148" s="64" t="str">
        <f t="shared" ref="O148:BK157" si="41">IF(AJ108&lt;&gt;"",ABS(100-AJ108),"")</f>
        <v/>
      </c>
      <c r="AK148" s="64" t="str">
        <f t="shared" si="41"/>
        <v/>
      </c>
      <c r="AL148" s="64" t="str">
        <f t="shared" si="41"/>
        <v/>
      </c>
      <c r="AM148" s="64" t="str">
        <f t="shared" si="41"/>
        <v/>
      </c>
      <c r="AN148" s="64" t="str">
        <f t="shared" si="41"/>
        <v/>
      </c>
      <c r="AO148" s="64" t="str">
        <f t="shared" si="41"/>
        <v/>
      </c>
      <c r="AP148" s="64" t="str">
        <f t="shared" si="41"/>
        <v/>
      </c>
      <c r="AQ148" s="65">
        <f t="shared" si="38"/>
        <v>23.976789969063404</v>
      </c>
      <c r="AR148" s="64" t="str">
        <f t="shared" si="39"/>
        <v>Produkty tej marki świetnie smakują</v>
      </c>
      <c r="AS148" s="64">
        <f t="shared" si="40"/>
        <v>23.976789969063404</v>
      </c>
    </row>
    <row r="149" spans="2:45" x14ac:dyDescent="0.25">
      <c r="B149" t="str">
        <f t="shared" si="35"/>
        <v>To fajna marka</v>
      </c>
      <c r="C149" s="64">
        <f t="shared" si="37"/>
        <v>7.2249291521540471</v>
      </c>
      <c r="D149" s="64">
        <f t="shared" si="37"/>
        <v>6.2341980171054274</v>
      </c>
      <c r="E149" s="64">
        <f t="shared" si="37"/>
        <v>9.9697288859082818</v>
      </c>
      <c r="F149" s="64">
        <f t="shared" si="37"/>
        <v>0.55535223859223493</v>
      </c>
      <c r="G149" s="64">
        <f t="shared" si="37"/>
        <v>8.4236455122674556</v>
      </c>
      <c r="H149" s="64" t="str">
        <f t="shared" si="37"/>
        <v/>
      </c>
      <c r="I149" s="64" t="str">
        <f t="shared" si="37"/>
        <v/>
      </c>
      <c r="J149" s="64" t="str">
        <f t="shared" si="37"/>
        <v/>
      </c>
      <c r="K149" s="64" t="str">
        <f t="shared" si="37"/>
        <v/>
      </c>
      <c r="L149" s="64" t="str">
        <f t="shared" si="37"/>
        <v/>
      </c>
      <c r="M149" s="64" t="str">
        <f t="shared" si="37"/>
        <v/>
      </c>
      <c r="N149" s="64" t="str">
        <f t="shared" si="37"/>
        <v/>
      </c>
      <c r="O149" s="64" t="str">
        <f t="shared" si="41"/>
        <v/>
      </c>
      <c r="P149" s="64" t="str">
        <f t="shared" si="41"/>
        <v/>
      </c>
      <c r="Q149" s="64" t="str">
        <f t="shared" si="41"/>
        <v/>
      </c>
      <c r="R149" s="64" t="str">
        <f t="shared" si="41"/>
        <v/>
      </c>
      <c r="S149" s="64" t="str">
        <f t="shared" si="41"/>
        <v/>
      </c>
      <c r="T149" s="64" t="str">
        <f t="shared" si="41"/>
        <v/>
      </c>
      <c r="U149" s="64" t="str">
        <f t="shared" si="41"/>
        <v/>
      </c>
      <c r="V149" s="64" t="str">
        <f t="shared" si="41"/>
        <v/>
      </c>
      <c r="W149" s="64" t="str">
        <f t="shared" si="41"/>
        <v/>
      </c>
      <c r="X149" s="64" t="str">
        <f t="shared" si="41"/>
        <v/>
      </c>
      <c r="Y149" s="64" t="str">
        <f t="shared" si="41"/>
        <v/>
      </c>
      <c r="Z149" s="64" t="str">
        <f t="shared" si="41"/>
        <v/>
      </c>
      <c r="AA149" s="64" t="str">
        <f t="shared" si="41"/>
        <v/>
      </c>
      <c r="AB149" s="64" t="str">
        <f t="shared" si="41"/>
        <v/>
      </c>
      <c r="AC149" s="64" t="str">
        <f t="shared" si="41"/>
        <v/>
      </c>
      <c r="AD149" s="64" t="str">
        <f t="shared" si="41"/>
        <v/>
      </c>
      <c r="AE149" s="64" t="str">
        <f t="shared" si="41"/>
        <v/>
      </c>
      <c r="AF149" s="64" t="str">
        <f t="shared" si="41"/>
        <v/>
      </c>
      <c r="AG149" s="64" t="str">
        <f t="shared" si="41"/>
        <v/>
      </c>
      <c r="AH149" s="64" t="str">
        <f t="shared" si="41"/>
        <v/>
      </c>
      <c r="AI149" s="64" t="str">
        <f t="shared" si="41"/>
        <v/>
      </c>
      <c r="AJ149" s="64" t="str">
        <f t="shared" si="41"/>
        <v/>
      </c>
      <c r="AK149" s="64" t="str">
        <f t="shared" si="41"/>
        <v/>
      </c>
      <c r="AL149" s="64" t="str">
        <f t="shared" si="41"/>
        <v/>
      </c>
      <c r="AM149" s="64" t="str">
        <f t="shared" si="41"/>
        <v/>
      </c>
      <c r="AN149" s="64" t="str">
        <f t="shared" si="41"/>
        <v/>
      </c>
      <c r="AO149" s="64" t="str">
        <f t="shared" si="41"/>
        <v/>
      </c>
      <c r="AP149" s="64" t="str">
        <f t="shared" si="41"/>
        <v/>
      </c>
      <c r="AQ149" s="65">
        <f t="shared" si="38"/>
        <v>32.407853806027447</v>
      </c>
      <c r="AR149" s="64" t="str">
        <f t="shared" si="39"/>
        <v>To fajna marka</v>
      </c>
      <c r="AS149" s="64">
        <f t="shared" si="40"/>
        <v>32.407853806027447</v>
      </c>
    </row>
    <row r="150" spans="2:45" x14ac:dyDescent="0.25">
      <c r="B150" t="str">
        <f t="shared" si="35"/>
        <v>To marka z długą historią</v>
      </c>
      <c r="C150" s="64">
        <f t="shared" si="37"/>
        <v>27.215748543374758</v>
      </c>
      <c r="D150" s="64">
        <f t="shared" si="37"/>
        <v>7.1654236258804502</v>
      </c>
      <c r="E150" s="64">
        <f t="shared" si="37"/>
        <v>36.940883180615522</v>
      </c>
      <c r="F150" s="64">
        <f t="shared" si="37"/>
        <v>11.410048488305094</v>
      </c>
      <c r="G150" s="64">
        <f t="shared" si="37"/>
        <v>5.4805097748161558</v>
      </c>
      <c r="H150" s="64" t="str">
        <f t="shared" si="37"/>
        <v/>
      </c>
      <c r="I150" s="64" t="str">
        <f t="shared" si="37"/>
        <v/>
      </c>
      <c r="J150" s="64" t="str">
        <f t="shared" si="37"/>
        <v/>
      </c>
      <c r="K150" s="64" t="str">
        <f t="shared" si="37"/>
        <v/>
      </c>
      <c r="L150" s="64" t="str">
        <f t="shared" si="37"/>
        <v/>
      </c>
      <c r="M150" s="64" t="str">
        <f t="shared" si="37"/>
        <v/>
      </c>
      <c r="N150" s="64" t="str">
        <f t="shared" si="37"/>
        <v/>
      </c>
      <c r="O150" s="64" t="str">
        <f t="shared" si="41"/>
        <v/>
      </c>
      <c r="P150" s="64" t="str">
        <f t="shared" si="41"/>
        <v/>
      </c>
      <c r="Q150" s="64" t="str">
        <f t="shared" si="41"/>
        <v/>
      </c>
      <c r="R150" s="64" t="str">
        <f t="shared" si="41"/>
        <v/>
      </c>
      <c r="S150" s="64" t="str">
        <f t="shared" si="41"/>
        <v/>
      </c>
      <c r="T150" s="64" t="str">
        <f t="shared" si="41"/>
        <v/>
      </c>
      <c r="U150" s="64" t="str">
        <f t="shared" si="41"/>
        <v/>
      </c>
      <c r="V150" s="64" t="str">
        <f t="shared" si="41"/>
        <v/>
      </c>
      <c r="W150" s="64" t="str">
        <f t="shared" si="41"/>
        <v/>
      </c>
      <c r="X150" s="64" t="str">
        <f t="shared" si="41"/>
        <v/>
      </c>
      <c r="Y150" s="64" t="str">
        <f t="shared" si="41"/>
        <v/>
      </c>
      <c r="Z150" s="64" t="str">
        <f t="shared" si="41"/>
        <v/>
      </c>
      <c r="AA150" s="64" t="str">
        <f t="shared" si="41"/>
        <v/>
      </c>
      <c r="AB150" s="64" t="str">
        <f t="shared" si="41"/>
        <v/>
      </c>
      <c r="AC150" s="64" t="str">
        <f t="shared" si="41"/>
        <v/>
      </c>
      <c r="AD150" s="64" t="str">
        <f t="shared" si="41"/>
        <v/>
      </c>
      <c r="AE150" s="64" t="str">
        <f t="shared" si="41"/>
        <v/>
      </c>
      <c r="AF150" s="64" t="str">
        <f t="shared" si="41"/>
        <v/>
      </c>
      <c r="AG150" s="64" t="str">
        <f t="shared" si="41"/>
        <v/>
      </c>
      <c r="AH150" s="64" t="str">
        <f t="shared" si="41"/>
        <v/>
      </c>
      <c r="AI150" s="64" t="str">
        <f t="shared" si="41"/>
        <v/>
      </c>
      <c r="AJ150" s="64" t="str">
        <f t="shared" si="41"/>
        <v/>
      </c>
      <c r="AK150" s="64" t="str">
        <f t="shared" si="41"/>
        <v/>
      </c>
      <c r="AL150" s="64" t="str">
        <f t="shared" si="41"/>
        <v/>
      </c>
      <c r="AM150" s="64" t="str">
        <f t="shared" si="41"/>
        <v/>
      </c>
      <c r="AN150" s="64" t="str">
        <f t="shared" si="41"/>
        <v/>
      </c>
      <c r="AO150" s="64" t="str">
        <f t="shared" si="41"/>
        <v/>
      </c>
      <c r="AP150" s="64" t="str">
        <f t="shared" si="41"/>
        <v/>
      </c>
      <c r="AQ150" s="65">
        <f t="shared" si="38"/>
        <v>88.212613612991987</v>
      </c>
      <c r="AR150" s="64" t="str">
        <f t="shared" si="39"/>
        <v>To marka z długą historią</v>
      </c>
      <c r="AS150" s="64">
        <f t="shared" si="40"/>
        <v>88.212613612991987</v>
      </c>
    </row>
    <row r="151" spans="2:45" x14ac:dyDescent="0.25">
      <c r="B151" t="str">
        <f t="shared" si="35"/>
        <v>To marka, która jest ekspertem w swojej dziedzinie</v>
      </c>
      <c r="C151" s="64">
        <f t="shared" si="37"/>
        <v>10.032535606346954</v>
      </c>
      <c r="D151" s="64">
        <f t="shared" si="37"/>
        <v>3.3882699889289398</v>
      </c>
      <c r="E151" s="64">
        <f t="shared" si="37"/>
        <v>6.9848483101261536</v>
      </c>
      <c r="F151" s="64">
        <f t="shared" si="37"/>
        <v>3.4919485589138191</v>
      </c>
      <c r="G151" s="64">
        <f t="shared" si="37"/>
        <v>9.9279058440635737</v>
      </c>
      <c r="H151" s="64" t="str">
        <f t="shared" si="37"/>
        <v/>
      </c>
      <c r="I151" s="64" t="str">
        <f t="shared" si="37"/>
        <v/>
      </c>
      <c r="J151" s="64" t="str">
        <f t="shared" si="37"/>
        <v/>
      </c>
      <c r="K151" s="64" t="str">
        <f t="shared" si="37"/>
        <v/>
      </c>
      <c r="L151" s="64" t="str">
        <f t="shared" si="37"/>
        <v/>
      </c>
      <c r="M151" s="64" t="str">
        <f t="shared" si="37"/>
        <v/>
      </c>
      <c r="N151" s="64" t="str">
        <f t="shared" si="37"/>
        <v/>
      </c>
      <c r="O151" s="64" t="str">
        <f t="shared" si="41"/>
        <v/>
      </c>
      <c r="P151" s="64" t="str">
        <f t="shared" si="41"/>
        <v/>
      </c>
      <c r="Q151" s="64" t="str">
        <f t="shared" si="41"/>
        <v/>
      </c>
      <c r="R151" s="64" t="str">
        <f t="shared" si="41"/>
        <v/>
      </c>
      <c r="S151" s="64" t="str">
        <f t="shared" si="41"/>
        <v/>
      </c>
      <c r="T151" s="64" t="str">
        <f t="shared" si="41"/>
        <v/>
      </c>
      <c r="U151" s="64" t="str">
        <f t="shared" si="41"/>
        <v/>
      </c>
      <c r="V151" s="64" t="str">
        <f t="shared" si="41"/>
        <v/>
      </c>
      <c r="W151" s="64" t="str">
        <f t="shared" si="41"/>
        <v/>
      </c>
      <c r="X151" s="64" t="str">
        <f t="shared" si="41"/>
        <v/>
      </c>
      <c r="Y151" s="64" t="str">
        <f t="shared" si="41"/>
        <v/>
      </c>
      <c r="Z151" s="64" t="str">
        <f t="shared" si="41"/>
        <v/>
      </c>
      <c r="AA151" s="64" t="str">
        <f t="shared" si="41"/>
        <v/>
      </c>
      <c r="AB151" s="64" t="str">
        <f t="shared" si="41"/>
        <v/>
      </c>
      <c r="AC151" s="64" t="str">
        <f t="shared" si="41"/>
        <v/>
      </c>
      <c r="AD151" s="64" t="str">
        <f t="shared" si="41"/>
        <v/>
      </c>
      <c r="AE151" s="64" t="str">
        <f t="shared" si="41"/>
        <v/>
      </c>
      <c r="AF151" s="64" t="str">
        <f t="shared" si="41"/>
        <v/>
      </c>
      <c r="AG151" s="64" t="str">
        <f t="shared" si="41"/>
        <v/>
      </c>
      <c r="AH151" s="64" t="str">
        <f t="shared" si="41"/>
        <v/>
      </c>
      <c r="AI151" s="64" t="str">
        <f t="shared" si="41"/>
        <v/>
      </c>
      <c r="AJ151" s="64" t="str">
        <f t="shared" si="41"/>
        <v/>
      </c>
      <c r="AK151" s="64" t="str">
        <f t="shared" si="41"/>
        <v/>
      </c>
      <c r="AL151" s="64" t="str">
        <f t="shared" si="41"/>
        <v/>
      </c>
      <c r="AM151" s="64" t="str">
        <f t="shared" si="41"/>
        <v/>
      </c>
      <c r="AN151" s="64" t="str">
        <f t="shared" si="41"/>
        <v/>
      </c>
      <c r="AO151" s="64" t="str">
        <f t="shared" si="41"/>
        <v/>
      </c>
      <c r="AP151" s="64" t="str">
        <f t="shared" si="41"/>
        <v/>
      </c>
      <c r="AQ151" s="65">
        <f t="shared" si="38"/>
        <v>33.82550830837944</v>
      </c>
      <c r="AR151" s="64" t="str">
        <f t="shared" si="39"/>
        <v>To marka, która jest ekspertem w swojej dziedzinie</v>
      </c>
      <c r="AS151" s="64">
        <f t="shared" si="40"/>
        <v>33.82550830837944</v>
      </c>
    </row>
    <row r="152" spans="2:45" x14ac:dyDescent="0.25">
      <c r="B152" t="str">
        <f t="shared" si="35"/>
        <v>To marka, która ma szeroką ofertę produktów</v>
      </c>
      <c r="C152" s="64">
        <f t="shared" si="37"/>
        <v>8.4289123959908352</v>
      </c>
      <c r="D152" s="64">
        <f t="shared" si="37"/>
        <v>2.720988671947552</v>
      </c>
      <c r="E152" s="64">
        <f t="shared" si="37"/>
        <v>14.481585563846437</v>
      </c>
      <c r="F152" s="64">
        <f t="shared" si="37"/>
        <v>14.311618004624776</v>
      </c>
      <c r="G152" s="64">
        <f t="shared" si="37"/>
        <v>11.319868627159991</v>
      </c>
      <c r="H152" s="64" t="str">
        <f t="shared" si="37"/>
        <v/>
      </c>
      <c r="I152" s="64" t="str">
        <f t="shared" si="37"/>
        <v/>
      </c>
      <c r="J152" s="64" t="str">
        <f t="shared" si="37"/>
        <v/>
      </c>
      <c r="K152" s="64" t="str">
        <f t="shared" si="37"/>
        <v/>
      </c>
      <c r="L152" s="64" t="str">
        <f t="shared" si="37"/>
        <v/>
      </c>
      <c r="M152" s="64" t="str">
        <f t="shared" si="37"/>
        <v/>
      </c>
      <c r="N152" s="64" t="str">
        <f t="shared" si="37"/>
        <v/>
      </c>
      <c r="O152" s="64" t="str">
        <f t="shared" si="41"/>
        <v/>
      </c>
      <c r="P152" s="64" t="str">
        <f t="shared" si="41"/>
        <v/>
      </c>
      <c r="Q152" s="64" t="str">
        <f t="shared" si="41"/>
        <v/>
      </c>
      <c r="R152" s="64" t="str">
        <f t="shared" si="41"/>
        <v/>
      </c>
      <c r="S152" s="64" t="str">
        <f t="shared" si="41"/>
        <v/>
      </c>
      <c r="T152" s="64" t="str">
        <f t="shared" si="41"/>
        <v/>
      </c>
      <c r="U152" s="64" t="str">
        <f t="shared" si="41"/>
        <v/>
      </c>
      <c r="V152" s="64" t="str">
        <f t="shared" si="41"/>
        <v/>
      </c>
      <c r="W152" s="64" t="str">
        <f t="shared" si="41"/>
        <v/>
      </c>
      <c r="X152" s="64" t="str">
        <f t="shared" si="41"/>
        <v/>
      </c>
      <c r="Y152" s="64" t="str">
        <f t="shared" si="41"/>
        <v/>
      </c>
      <c r="Z152" s="64" t="str">
        <f t="shared" si="41"/>
        <v/>
      </c>
      <c r="AA152" s="64" t="str">
        <f t="shared" si="41"/>
        <v/>
      </c>
      <c r="AB152" s="64" t="str">
        <f t="shared" si="41"/>
        <v/>
      </c>
      <c r="AC152" s="64" t="str">
        <f t="shared" si="41"/>
        <v/>
      </c>
      <c r="AD152" s="64" t="str">
        <f t="shared" si="41"/>
        <v/>
      </c>
      <c r="AE152" s="64" t="str">
        <f t="shared" si="41"/>
        <v/>
      </c>
      <c r="AF152" s="64" t="str">
        <f t="shared" si="41"/>
        <v/>
      </c>
      <c r="AG152" s="64" t="str">
        <f t="shared" si="41"/>
        <v/>
      </c>
      <c r="AH152" s="64" t="str">
        <f t="shared" si="41"/>
        <v/>
      </c>
      <c r="AI152" s="64" t="str">
        <f t="shared" si="41"/>
        <v/>
      </c>
      <c r="AJ152" s="64" t="str">
        <f t="shared" si="41"/>
        <v/>
      </c>
      <c r="AK152" s="64" t="str">
        <f t="shared" si="41"/>
        <v/>
      </c>
      <c r="AL152" s="64" t="str">
        <f t="shared" si="41"/>
        <v/>
      </c>
      <c r="AM152" s="64" t="str">
        <f t="shared" si="41"/>
        <v/>
      </c>
      <c r="AN152" s="64" t="str">
        <f t="shared" si="41"/>
        <v/>
      </c>
      <c r="AO152" s="64" t="str">
        <f t="shared" si="41"/>
        <v/>
      </c>
      <c r="AP152" s="64" t="str">
        <f t="shared" si="41"/>
        <v/>
      </c>
      <c r="AQ152" s="65">
        <f t="shared" si="38"/>
        <v>51.262973263569592</v>
      </c>
      <c r="AR152" s="64" t="str">
        <f t="shared" si="39"/>
        <v>To marka, która ma szeroką ofertę produktów</v>
      </c>
      <c r="AS152" s="64">
        <f t="shared" si="40"/>
        <v>51.262973263569592</v>
      </c>
    </row>
    <row r="153" spans="2:45" x14ac:dyDescent="0.25">
      <c r="B153" t="str">
        <f t="shared" si="35"/>
        <v>To marka, której ufam</v>
      </c>
      <c r="C153" s="64">
        <f t="shared" si="37"/>
        <v>3.3674944447610926</v>
      </c>
      <c r="D153" s="64">
        <f t="shared" si="37"/>
        <v>5.1720004890984654</v>
      </c>
      <c r="E153" s="64">
        <f t="shared" si="37"/>
        <v>7.1004446154639282</v>
      </c>
      <c r="F153" s="64">
        <f t="shared" si="37"/>
        <v>5.6103609768606759</v>
      </c>
      <c r="G153" s="64">
        <f t="shared" si="37"/>
        <v>0.31442240573416314</v>
      </c>
      <c r="H153" s="64" t="str">
        <f t="shared" si="37"/>
        <v/>
      </c>
      <c r="I153" s="64" t="str">
        <f t="shared" si="37"/>
        <v/>
      </c>
      <c r="J153" s="64" t="str">
        <f t="shared" si="37"/>
        <v/>
      </c>
      <c r="K153" s="64" t="str">
        <f t="shared" si="37"/>
        <v/>
      </c>
      <c r="L153" s="64" t="str">
        <f t="shared" si="37"/>
        <v/>
      </c>
      <c r="M153" s="64" t="str">
        <f t="shared" si="37"/>
        <v/>
      </c>
      <c r="N153" s="64" t="str">
        <f t="shared" si="37"/>
        <v/>
      </c>
      <c r="O153" s="64" t="str">
        <f t="shared" si="41"/>
        <v/>
      </c>
      <c r="P153" s="64" t="str">
        <f t="shared" si="41"/>
        <v/>
      </c>
      <c r="Q153" s="64" t="str">
        <f t="shared" si="41"/>
        <v/>
      </c>
      <c r="R153" s="64" t="str">
        <f t="shared" si="41"/>
        <v/>
      </c>
      <c r="S153" s="64" t="str">
        <f t="shared" si="41"/>
        <v/>
      </c>
      <c r="T153" s="64" t="str">
        <f t="shared" si="41"/>
        <v/>
      </c>
      <c r="U153" s="64" t="str">
        <f t="shared" si="41"/>
        <v/>
      </c>
      <c r="V153" s="64" t="str">
        <f t="shared" si="41"/>
        <v/>
      </c>
      <c r="W153" s="64" t="str">
        <f t="shared" si="41"/>
        <v/>
      </c>
      <c r="X153" s="64" t="str">
        <f t="shared" si="41"/>
        <v/>
      </c>
      <c r="Y153" s="64" t="str">
        <f t="shared" si="41"/>
        <v/>
      </c>
      <c r="Z153" s="64" t="str">
        <f t="shared" si="41"/>
        <v/>
      </c>
      <c r="AA153" s="64" t="str">
        <f t="shared" si="41"/>
        <v/>
      </c>
      <c r="AB153" s="64" t="str">
        <f t="shared" si="41"/>
        <v/>
      </c>
      <c r="AC153" s="64" t="str">
        <f t="shared" si="41"/>
        <v/>
      </c>
      <c r="AD153" s="64" t="str">
        <f t="shared" si="41"/>
        <v/>
      </c>
      <c r="AE153" s="64" t="str">
        <f t="shared" si="41"/>
        <v/>
      </c>
      <c r="AF153" s="64" t="str">
        <f t="shared" si="41"/>
        <v/>
      </c>
      <c r="AG153" s="64" t="str">
        <f t="shared" si="41"/>
        <v/>
      </c>
      <c r="AH153" s="64" t="str">
        <f t="shared" si="41"/>
        <v/>
      </c>
      <c r="AI153" s="64" t="str">
        <f t="shared" si="41"/>
        <v/>
      </c>
      <c r="AJ153" s="64" t="str">
        <f t="shared" si="41"/>
        <v/>
      </c>
      <c r="AK153" s="64" t="str">
        <f t="shared" si="41"/>
        <v/>
      </c>
      <c r="AL153" s="64" t="str">
        <f t="shared" si="41"/>
        <v/>
      </c>
      <c r="AM153" s="64" t="str">
        <f t="shared" si="41"/>
        <v/>
      </c>
      <c r="AN153" s="64" t="str">
        <f t="shared" si="41"/>
        <v/>
      </c>
      <c r="AO153" s="64" t="str">
        <f t="shared" si="41"/>
        <v/>
      </c>
      <c r="AP153" s="64" t="str">
        <f t="shared" si="41"/>
        <v/>
      </c>
      <c r="AQ153" s="65">
        <f t="shared" si="38"/>
        <v>21.564722931918325</v>
      </c>
      <c r="AR153" s="64" t="str">
        <f t="shared" si="39"/>
        <v>To marka, której ufam</v>
      </c>
      <c r="AS153" s="64">
        <f t="shared" si="40"/>
        <v>21.564722931918325</v>
      </c>
    </row>
    <row r="154" spans="2:45" x14ac:dyDescent="0.25">
      <c r="B154" t="str">
        <f t="shared" si="35"/>
        <v/>
      </c>
      <c r="C154" s="64" t="str">
        <f t="shared" si="37"/>
        <v/>
      </c>
      <c r="D154" s="64" t="str">
        <f t="shared" si="37"/>
        <v/>
      </c>
      <c r="E154" s="64" t="str">
        <f t="shared" si="37"/>
        <v/>
      </c>
      <c r="F154" s="64" t="str">
        <f t="shared" si="37"/>
        <v/>
      </c>
      <c r="G154" s="64" t="str">
        <f t="shared" si="37"/>
        <v/>
      </c>
      <c r="H154" s="64" t="str">
        <f t="shared" si="37"/>
        <v/>
      </c>
      <c r="I154" s="64" t="str">
        <f t="shared" si="37"/>
        <v/>
      </c>
      <c r="J154" s="64" t="str">
        <f t="shared" si="37"/>
        <v/>
      </c>
      <c r="K154" s="64" t="str">
        <f t="shared" si="37"/>
        <v/>
      </c>
      <c r="L154" s="64" t="str">
        <f t="shared" si="37"/>
        <v/>
      </c>
      <c r="M154" s="64" t="str">
        <f t="shared" si="37"/>
        <v/>
      </c>
      <c r="N154" s="64" t="str">
        <f t="shared" si="37"/>
        <v/>
      </c>
      <c r="O154" s="64" t="str">
        <f t="shared" si="41"/>
        <v/>
      </c>
      <c r="P154" s="64" t="str">
        <f t="shared" si="41"/>
        <v/>
      </c>
      <c r="Q154" s="64" t="str">
        <f t="shared" si="41"/>
        <v/>
      </c>
      <c r="R154" s="64" t="str">
        <f t="shared" si="41"/>
        <v/>
      </c>
      <c r="S154" s="64" t="str">
        <f t="shared" si="41"/>
        <v/>
      </c>
      <c r="T154" s="64" t="str">
        <f t="shared" si="41"/>
        <v/>
      </c>
      <c r="U154" s="64" t="str">
        <f t="shared" si="41"/>
        <v/>
      </c>
      <c r="V154" s="64" t="str">
        <f t="shared" si="41"/>
        <v/>
      </c>
      <c r="W154" s="64" t="str">
        <f t="shared" si="41"/>
        <v/>
      </c>
      <c r="X154" s="64" t="str">
        <f t="shared" si="41"/>
        <v/>
      </c>
      <c r="Y154" s="64" t="str">
        <f t="shared" si="41"/>
        <v/>
      </c>
      <c r="Z154" s="64" t="str">
        <f t="shared" si="41"/>
        <v/>
      </c>
      <c r="AA154" s="64" t="str">
        <f t="shared" si="41"/>
        <v/>
      </c>
      <c r="AB154" s="64" t="str">
        <f t="shared" si="41"/>
        <v/>
      </c>
      <c r="AC154" s="64" t="str">
        <f t="shared" si="41"/>
        <v/>
      </c>
      <c r="AD154" s="64" t="str">
        <f t="shared" si="41"/>
        <v/>
      </c>
      <c r="AE154" s="64" t="str">
        <f t="shared" si="41"/>
        <v/>
      </c>
      <c r="AF154" s="64" t="str">
        <f t="shared" si="41"/>
        <v/>
      </c>
      <c r="AG154" s="64" t="str">
        <f t="shared" si="41"/>
        <v/>
      </c>
      <c r="AH154" s="64" t="str">
        <f t="shared" si="41"/>
        <v/>
      </c>
      <c r="AI154" s="64" t="str">
        <f t="shared" si="41"/>
        <v/>
      </c>
      <c r="AJ154" s="64" t="str">
        <f t="shared" si="41"/>
        <v/>
      </c>
      <c r="AK154" s="64" t="str">
        <f t="shared" si="41"/>
        <v/>
      </c>
      <c r="AL154" s="64" t="str">
        <f t="shared" si="41"/>
        <v/>
      </c>
      <c r="AM154" s="64" t="str">
        <f t="shared" si="41"/>
        <v/>
      </c>
      <c r="AN154" s="64" t="str">
        <f t="shared" si="41"/>
        <v/>
      </c>
      <c r="AO154" s="64" t="str">
        <f t="shared" si="41"/>
        <v/>
      </c>
      <c r="AP154" s="64" t="str">
        <f t="shared" si="41"/>
        <v/>
      </c>
      <c r="AQ154" s="65" t="str">
        <f t="shared" si="38"/>
        <v/>
      </c>
      <c r="AR154" s="64" t="str">
        <f t="shared" si="39"/>
        <v/>
      </c>
      <c r="AS154" s="64" t="str">
        <f t="shared" si="40"/>
        <v/>
      </c>
    </row>
    <row r="155" spans="2:45" x14ac:dyDescent="0.25">
      <c r="B155" t="str">
        <f t="shared" si="35"/>
        <v/>
      </c>
      <c r="C155" s="64" t="str">
        <f t="shared" si="37"/>
        <v/>
      </c>
      <c r="D155" s="64" t="str">
        <f t="shared" si="37"/>
        <v/>
      </c>
      <c r="E155" s="64" t="str">
        <f t="shared" si="37"/>
        <v/>
      </c>
      <c r="F155" s="64" t="str">
        <f t="shared" si="37"/>
        <v/>
      </c>
      <c r="G155" s="64" t="str">
        <f t="shared" si="37"/>
        <v/>
      </c>
      <c r="H155" s="64" t="str">
        <f t="shared" si="37"/>
        <v/>
      </c>
      <c r="I155" s="64" t="str">
        <f t="shared" si="37"/>
        <v/>
      </c>
      <c r="J155" s="64" t="str">
        <f t="shared" si="37"/>
        <v/>
      </c>
      <c r="K155" s="64" t="str">
        <f t="shared" si="37"/>
        <v/>
      </c>
      <c r="L155" s="64" t="str">
        <f t="shared" si="37"/>
        <v/>
      </c>
      <c r="M155" s="64" t="str">
        <f t="shared" si="37"/>
        <v/>
      </c>
      <c r="N155" s="64" t="str">
        <f t="shared" si="37"/>
        <v/>
      </c>
      <c r="O155" s="64" t="str">
        <f t="shared" si="41"/>
        <v/>
      </c>
      <c r="P155" s="64" t="str">
        <f t="shared" si="41"/>
        <v/>
      </c>
      <c r="Q155" s="64" t="str">
        <f t="shared" si="41"/>
        <v/>
      </c>
      <c r="R155" s="64" t="str">
        <f t="shared" si="41"/>
        <v/>
      </c>
      <c r="S155" s="64" t="str">
        <f t="shared" si="41"/>
        <v/>
      </c>
      <c r="T155" s="64" t="str">
        <f t="shared" si="41"/>
        <v/>
      </c>
      <c r="U155" s="64" t="str">
        <f t="shared" si="41"/>
        <v/>
      </c>
      <c r="V155" s="64" t="str">
        <f t="shared" si="41"/>
        <v/>
      </c>
      <c r="W155" s="64" t="str">
        <f t="shared" si="41"/>
        <v/>
      </c>
      <c r="X155" s="64" t="str">
        <f t="shared" si="41"/>
        <v/>
      </c>
      <c r="Y155" s="64" t="str">
        <f t="shared" si="41"/>
        <v/>
      </c>
      <c r="Z155" s="64" t="str">
        <f t="shared" si="41"/>
        <v/>
      </c>
      <c r="AA155" s="64" t="str">
        <f t="shared" si="41"/>
        <v/>
      </c>
      <c r="AB155" s="64" t="str">
        <f t="shared" si="41"/>
        <v/>
      </c>
      <c r="AC155" s="64" t="str">
        <f t="shared" si="41"/>
        <v/>
      </c>
      <c r="AD155" s="64" t="str">
        <f t="shared" si="41"/>
        <v/>
      </c>
      <c r="AE155" s="64" t="str">
        <f t="shared" si="41"/>
        <v/>
      </c>
      <c r="AF155" s="64" t="str">
        <f t="shared" si="41"/>
        <v/>
      </c>
      <c r="AG155" s="64" t="str">
        <f t="shared" si="41"/>
        <v/>
      </c>
      <c r="AH155" s="64" t="str">
        <f t="shared" si="41"/>
        <v/>
      </c>
      <c r="AI155" s="64" t="str">
        <f t="shared" si="41"/>
        <v/>
      </c>
      <c r="AJ155" s="64" t="str">
        <f t="shared" si="41"/>
        <v/>
      </c>
      <c r="AK155" s="64" t="str">
        <f t="shared" si="41"/>
        <v/>
      </c>
      <c r="AL155" s="64" t="str">
        <f t="shared" si="41"/>
        <v/>
      </c>
      <c r="AM155" s="64" t="str">
        <f t="shared" si="41"/>
        <v/>
      </c>
      <c r="AN155" s="64" t="str">
        <f t="shared" si="41"/>
        <v/>
      </c>
      <c r="AO155" s="64" t="str">
        <f t="shared" si="41"/>
        <v/>
      </c>
      <c r="AP155" s="64" t="str">
        <f t="shared" si="41"/>
        <v/>
      </c>
      <c r="AQ155" s="65" t="str">
        <f t="shared" si="38"/>
        <v/>
      </c>
      <c r="AR155" s="64" t="str">
        <f t="shared" si="39"/>
        <v/>
      </c>
      <c r="AS155" s="64" t="str">
        <f t="shared" si="40"/>
        <v/>
      </c>
    </row>
    <row r="156" spans="2:45" x14ac:dyDescent="0.25">
      <c r="B156" t="str">
        <f t="shared" si="35"/>
        <v/>
      </c>
      <c r="C156" s="64" t="str">
        <f t="shared" si="37"/>
        <v/>
      </c>
      <c r="D156" s="64" t="str">
        <f t="shared" si="37"/>
        <v/>
      </c>
      <c r="E156" s="64" t="str">
        <f t="shared" si="37"/>
        <v/>
      </c>
      <c r="F156" s="64" t="str">
        <f t="shared" si="37"/>
        <v/>
      </c>
      <c r="G156" s="64" t="str">
        <f t="shared" si="37"/>
        <v/>
      </c>
      <c r="H156" s="64" t="str">
        <f t="shared" si="37"/>
        <v/>
      </c>
      <c r="I156" s="64" t="str">
        <f t="shared" si="37"/>
        <v/>
      </c>
      <c r="J156" s="64" t="str">
        <f t="shared" si="37"/>
        <v/>
      </c>
      <c r="K156" s="64" t="str">
        <f t="shared" si="37"/>
        <v/>
      </c>
      <c r="L156" s="64" t="str">
        <f t="shared" si="37"/>
        <v/>
      </c>
      <c r="M156" s="64" t="str">
        <f t="shared" si="37"/>
        <v/>
      </c>
      <c r="N156" s="64" t="str">
        <f t="shared" si="37"/>
        <v/>
      </c>
      <c r="O156" s="64" t="str">
        <f t="shared" si="41"/>
        <v/>
      </c>
      <c r="P156" s="64" t="str">
        <f t="shared" si="41"/>
        <v/>
      </c>
      <c r="Q156" s="64" t="str">
        <f t="shared" si="41"/>
        <v/>
      </c>
      <c r="R156" s="64" t="str">
        <f t="shared" si="41"/>
        <v/>
      </c>
      <c r="S156" s="64" t="str">
        <f t="shared" si="41"/>
        <v/>
      </c>
      <c r="T156" s="64" t="str">
        <f t="shared" si="41"/>
        <v/>
      </c>
      <c r="U156" s="64" t="str">
        <f t="shared" si="41"/>
        <v/>
      </c>
      <c r="V156" s="64" t="str">
        <f t="shared" si="41"/>
        <v/>
      </c>
      <c r="W156" s="64" t="str">
        <f t="shared" si="41"/>
        <v/>
      </c>
      <c r="X156" s="64" t="str">
        <f t="shared" si="41"/>
        <v/>
      </c>
      <c r="Y156" s="64" t="str">
        <f t="shared" si="41"/>
        <v/>
      </c>
      <c r="Z156" s="64" t="str">
        <f t="shared" si="41"/>
        <v/>
      </c>
      <c r="AA156" s="64" t="str">
        <f t="shared" si="41"/>
        <v/>
      </c>
      <c r="AB156" s="64" t="str">
        <f t="shared" si="41"/>
        <v/>
      </c>
      <c r="AC156" s="64" t="str">
        <f t="shared" si="41"/>
        <v/>
      </c>
      <c r="AD156" s="64" t="str">
        <f t="shared" si="41"/>
        <v/>
      </c>
      <c r="AE156" s="64" t="str">
        <f t="shared" si="41"/>
        <v/>
      </c>
      <c r="AF156" s="64" t="str">
        <f t="shared" si="41"/>
        <v/>
      </c>
      <c r="AG156" s="64" t="str">
        <f t="shared" si="41"/>
        <v/>
      </c>
      <c r="AH156" s="64" t="str">
        <f t="shared" si="41"/>
        <v/>
      </c>
      <c r="AI156" s="64" t="str">
        <f t="shared" si="41"/>
        <v/>
      </c>
      <c r="AJ156" s="64" t="str">
        <f t="shared" si="41"/>
        <v/>
      </c>
      <c r="AK156" s="64" t="str">
        <f t="shared" si="41"/>
        <v/>
      </c>
      <c r="AL156" s="64" t="str">
        <f t="shared" si="41"/>
        <v/>
      </c>
      <c r="AM156" s="64" t="str">
        <f t="shared" si="41"/>
        <v/>
      </c>
      <c r="AN156" s="64" t="str">
        <f t="shared" si="41"/>
        <v/>
      </c>
      <c r="AO156" s="64" t="str">
        <f t="shared" si="41"/>
        <v/>
      </c>
      <c r="AP156" s="64" t="str">
        <f t="shared" si="41"/>
        <v/>
      </c>
      <c r="AQ156" s="65" t="str">
        <f t="shared" si="38"/>
        <v/>
      </c>
      <c r="AR156" s="64" t="str">
        <f t="shared" si="39"/>
        <v/>
      </c>
      <c r="AS156" s="64" t="str">
        <f t="shared" si="40"/>
        <v/>
      </c>
    </row>
    <row r="157" spans="2:45" x14ac:dyDescent="0.25">
      <c r="B157" t="str">
        <f t="shared" si="35"/>
        <v/>
      </c>
      <c r="C157" s="64" t="str">
        <f t="shared" si="37"/>
        <v/>
      </c>
      <c r="D157" s="64" t="str">
        <f t="shared" si="37"/>
        <v/>
      </c>
      <c r="E157" s="64" t="str">
        <f t="shared" si="37"/>
        <v/>
      </c>
      <c r="F157" s="64" t="str">
        <f t="shared" si="37"/>
        <v/>
      </c>
      <c r="G157" s="64" t="str">
        <f t="shared" si="37"/>
        <v/>
      </c>
      <c r="H157" s="64" t="str">
        <f t="shared" si="37"/>
        <v/>
      </c>
      <c r="I157" s="64" t="str">
        <f t="shared" si="37"/>
        <v/>
      </c>
      <c r="J157" s="64" t="str">
        <f t="shared" si="37"/>
        <v/>
      </c>
      <c r="K157" s="64" t="str">
        <f t="shared" si="37"/>
        <v/>
      </c>
      <c r="L157" s="64" t="str">
        <f t="shared" si="37"/>
        <v/>
      </c>
      <c r="M157" s="64" t="str">
        <f t="shared" si="37"/>
        <v/>
      </c>
      <c r="N157" s="64" t="str">
        <f t="shared" si="37"/>
        <v/>
      </c>
      <c r="O157" s="64" t="str">
        <f t="shared" si="41"/>
        <v/>
      </c>
      <c r="P157" s="64" t="str">
        <f t="shared" si="41"/>
        <v/>
      </c>
      <c r="Q157" s="64" t="str">
        <f t="shared" si="41"/>
        <v/>
      </c>
      <c r="R157" s="64" t="str">
        <f t="shared" si="41"/>
        <v/>
      </c>
      <c r="S157" s="64" t="str">
        <f t="shared" si="41"/>
        <v/>
      </c>
      <c r="T157" s="64" t="str">
        <f t="shared" si="41"/>
        <v/>
      </c>
      <c r="U157" s="64" t="str">
        <f t="shared" si="41"/>
        <v/>
      </c>
      <c r="V157" s="64" t="str">
        <f t="shared" si="41"/>
        <v/>
      </c>
      <c r="W157" s="64" t="str">
        <f t="shared" si="41"/>
        <v/>
      </c>
      <c r="X157" s="64" t="str">
        <f t="shared" si="41"/>
        <v/>
      </c>
      <c r="Y157" s="64" t="str">
        <f t="shared" si="41"/>
        <v/>
      </c>
      <c r="Z157" s="64" t="str">
        <f t="shared" si="41"/>
        <v/>
      </c>
      <c r="AA157" s="64" t="str">
        <f t="shared" si="41"/>
        <v/>
      </c>
      <c r="AB157" s="64" t="str">
        <f t="shared" si="41"/>
        <v/>
      </c>
      <c r="AC157" s="64" t="str">
        <f t="shared" si="41"/>
        <v/>
      </c>
      <c r="AD157" s="64" t="str">
        <f t="shared" si="41"/>
        <v/>
      </c>
      <c r="AE157" s="64" t="str">
        <f t="shared" si="41"/>
        <v/>
      </c>
      <c r="AF157" s="64" t="str">
        <f t="shared" si="41"/>
        <v/>
      </c>
      <c r="AG157" s="64" t="str">
        <f t="shared" si="41"/>
        <v/>
      </c>
      <c r="AH157" s="64" t="str">
        <f t="shared" si="41"/>
        <v/>
      </c>
      <c r="AI157" s="64" t="str">
        <f t="shared" si="41"/>
        <v/>
      </c>
      <c r="AJ157" s="64" t="str">
        <f t="shared" si="41"/>
        <v/>
      </c>
      <c r="AK157" s="64" t="str">
        <f t="shared" si="41"/>
        <v/>
      </c>
      <c r="AL157" s="64" t="str">
        <f t="shared" si="41"/>
        <v/>
      </c>
      <c r="AM157" s="64" t="str">
        <f t="shared" ref="O157:BN166" si="42">IF(AM117&lt;&gt;"",ABS(100-AM117),"")</f>
        <v/>
      </c>
      <c r="AN157" s="64" t="str">
        <f t="shared" si="42"/>
        <v/>
      </c>
      <c r="AO157" s="64" t="str">
        <f t="shared" si="42"/>
        <v/>
      </c>
      <c r="AP157" s="64" t="str">
        <f t="shared" si="42"/>
        <v/>
      </c>
      <c r="AQ157" s="65" t="str">
        <f t="shared" si="38"/>
        <v/>
      </c>
      <c r="AR157" s="64" t="str">
        <f t="shared" si="39"/>
        <v/>
      </c>
      <c r="AS157" s="64" t="str">
        <f t="shared" si="40"/>
        <v/>
      </c>
    </row>
    <row r="158" spans="2:45" x14ac:dyDescent="0.25">
      <c r="B158" t="str">
        <f t="shared" si="35"/>
        <v/>
      </c>
      <c r="C158" s="64" t="str">
        <f t="shared" si="37"/>
        <v/>
      </c>
      <c r="D158" s="64" t="str">
        <f t="shared" si="37"/>
        <v/>
      </c>
      <c r="E158" s="64" t="str">
        <f t="shared" si="37"/>
        <v/>
      </c>
      <c r="F158" s="64" t="str">
        <f t="shared" si="37"/>
        <v/>
      </c>
      <c r="G158" s="64" t="str">
        <f t="shared" si="37"/>
        <v/>
      </c>
      <c r="H158" s="64" t="str">
        <f t="shared" si="37"/>
        <v/>
      </c>
      <c r="I158" s="64" t="str">
        <f t="shared" si="37"/>
        <v/>
      </c>
      <c r="J158" s="64" t="str">
        <f t="shared" si="37"/>
        <v/>
      </c>
      <c r="K158" s="64" t="str">
        <f t="shared" si="37"/>
        <v/>
      </c>
      <c r="L158" s="64" t="str">
        <f t="shared" si="37"/>
        <v/>
      </c>
      <c r="M158" s="64" t="str">
        <f t="shared" si="37"/>
        <v/>
      </c>
      <c r="N158" s="64" t="str">
        <f t="shared" si="37"/>
        <v/>
      </c>
      <c r="O158" s="64" t="str">
        <f t="shared" si="42"/>
        <v/>
      </c>
      <c r="P158" s="64" t="str">
        <f t="shared" si="42"/>
        <v/>
      </c>
      <c r="Q158" s="64" t="str">
        <f t="shared" si="42"/>
        <v/>
      </c>
      <c r="R158" s="64" t="str">
        <f t="shared" si="42"/>
        <v/>
      </c>
      <c r="S158" s="64" t="str">
        <f t="shared" si="42"/>
        <v/>
      </c>
      <c r="T158" s="64" t="str">
        <f t="shared" si="42"/>
        <v/>
      </c>
      <c r="U158" s="64" t="str">
        <f t="shared" si="42"/>
        <v/>
      </c>
      <c r="V158" s="64" t="str">
        <f t="shared" si="42"/>
        <v/>
      </c>
      <c r="W158" s="64" t="str">
        <f t="shared" si="42"/>
        <v/>
      </c>
      <c r="X158" s="64" t="str">
        <f t="shared" si="42"/>
        <v/>
      </c>
      <c r="Y158" s="64" t="str">
        <f t="shared" si="42"/>
        <v/>
      </c>
      <c r="Z158" s="64" t="str">
        <f t="shared" si="42"/>
        <v/>
      </c>
      <c r="AA158" s="64" t="str">
        <f t="shared" si="42"/>
        <v/>
      </c>
      <c r="AB158" s="64" t="str">
        <f t="shared" si="42"/>
        <v/>
      </c>
      <c r="AC158" s="64" t="str">
        <f t="shared" si="42"/>
        <v/>
      </c>
      <c r="AD158" s="64" t="str">
        <f t="shared" si="42"/>
        <v/>
      </c>
      <c r="AE158" s="64" t="str">
        <f t="shared" si="42"/>
        <v/>
      </c>
      <c r="AF158" s="64" t="str">
        <f t="shared" si="42"/>
        <v/>
      </c>
      <c r="AG158" s="64" t="str">
        <f t="shared" si="42"/>
        <v/>
      </c>
      <c r="AH158" s="64" t="str">
        <f t="shared" si="42"/>
        <v/>
      </c>
      <c r="AI158" s="64" t="str">
        <f t="shared" si="42"/>
        <v/>
      </c>
      <c r="AJ158" s="64" t="str">
        <f t="shared" si="42"/>
        <v/>
      </c>
      <c r="AK158" s="64" t="str">
        <f t="shared" si="42"/>
        <v/>
      </c>
      <c r="AL158" s="64" t="str">
        <f t="shared" si="42"/>
        <v/>
      </c>
      <c r="AM158" s="64" t="str">
        <f t="shared" si="42"/>
        <v/>
      </c>
      <c r="AN158" s="64" t="str">
        <f t="shared" si="42"/>
        <v/>
      </c>
      <c r="AO158" s="64" t="str">
        <f t="shared" si="42"/>
        <v/>
      </c>
      <c r="AP158" s="64" t="str">
        <f t="shared" si="42"/>
        <v/>
      </c>
      <c r="AQ158" s="65" t="str">
        <f t="shared" si="38"/>
        <v/>
      </c>
      <c r="AR158" s="64" t="str">
        <f t="shared" si="39"/>
        <v/>
      </c>
      <c r="AS158" s="64" t="str">
        <f t="shared" si="40"/>
        <v/>
      </c>
    </row>
    <row r="159" spans="2:45" x14ac:dyDescent="0.25">
      <c r="B159" t="str">
        <f t="shared" si="35"/>
        <v/>
      </c>
      <c r="C159" s="64" t="str">
        <f t="shared" ref="C159:N174" si="43">IF(C119&lt;&gt;"",ABS(100-C119),"")</f>
        <v/>
      </c>
      <c r="D159" s="64" t="str">
        <f t="shared" si="43"/>
        <v/>
      </c>
      <c r="E159" s="64" t="str">
        <f t="shared" si="43"/>
        <v/>
      </c>
      <c r="F159" s="64" t="str">
        <f t="shared" si="43"/>
        <v/>
      </c>
      <c r="G159" s="64" t="str">
        <f t="shared" si="43"/>
        <v/>
      </c>
      <c r="H159" s="64" t="str">
        <f t="shared" si="43"/>
        <v/>
      </c>
      <c r="I159" s="64" t="str">
        <f t="shared" si="43"/>
        <v/>
      </c>
      <c r="J159" s="64" t="str">
        <f t="shared" si="43"/>
        <v/>
      </c>
      <c r="K159" s="64" t="str">
        <f t="shared" si="43"/>
        <v/>
      </c>
      <c r="L159" s="64" t="str">
        <f t="shared" si="43"/>
        <v/>
      </c>
      <c r="M159" s="64" t="str">
        <f t="shared" si="43"/>
        <v/>
      </c>
      <c r="N159" s="64" t="str">
        <f t="shared" si="43"/>
        <v/>
      </c>
      <c r="O159" s="64" t="str">
        <f t="shared" si="42"/>
        <v/>
      </c>
      <c r="P159" s="64" t="str">
        <f t="shared" si="42"/>
        <v/>
      </c>
      <c r="Q159" s="64" t="str">
        <f t="shared" si="42"/>
        <v/>
      </c>
      <c r="R159" s="64" t="str">
        <f t="shared" si="42"/>
        <v/>
      </c>
      <c r="S159" s="64" t="str">
        <f t="shared" si="42"/>
        <v/>
      </c>
      <c r="T159" s="64" t="str">
        <f t="shared" si="42"/>
        <v/>
      </c>
      <c r="U159" s="64" t="str">
        <f t="shared" si="42"/>
        <v/>
      </c>
      <c r="V159" s="64" t="str">
        <f t="shared" si="42"/>
        <v/>
      </c>
      <c r="W159" s="64" t="str">
        <f t="shared" si="42"/>
        <v/>
      </c>
      <c r="X159" s="64" t="str">
        <f t="shared" si="42"/>
        <v/>
      </c>
      <c r="Y159" s="64" t="str">
        <f t="shared" si="42"/>
        <v/>
      </c>
      <c r="Z159" s="64" t="str">
        <f t="shared" si="42"/>
        <v/>
      </c>
      <c r="AA159" s="64" t="str">
        <f t="shared" si="42"/>
        <v/>
      </c>
      <c r="AB159" s="64" t="str">
        <f t="shared" si="42"/>
        <v/>
      </c>
      <c r="AC159" s="64" t="str">
        <f t="shared" si="42"/>
        <v/>
      </c>
      <c r="AD159" s="64" t="str">
        <f t="shared" si="42"/>
        <v/>
      </c>
      <c r="AE159" s="64" t="str">
        <f t="shared" si="42"/>
        <v/>
      </c>
      <c r="AF159" s="64" t="str">
        <f t="shared" si="42"/>
        <v/>
      </c>
      <c r="AG159" s="64" t="str">
        <f t="shared" si="42"/>
        <v/>
      </c>
      <c r="AH159" s="64" t="str">
        <f t="shared" si="42"/>
        <v/>
      </c>
      <c r="AI159" s="64" t="str">
        <f t="shared" si="42"/>
        <v/>
      </c>
      <c r="AJ159" s="64" t="str">
        <f t="shared" si="42"/>
        <v/>
      </c>
      <c r="AK159" s="64" t="str">
        <f t="shared" si="42"/>
        <v/>
      </c>
      <c r="AL159" s="64" t="str">
        <f t="shared" si="42"/>
        <v/>
      </c>
      <c r="AM159" s="64" t="str">
        <f t="shared" si="42"/>
        <v/>
      </c>
      <c r="AN159" s="64" t="str">
        <f t="shared" si="42"/>
        <v/>
      </c>
      <c r="AO159" s="64" t="str">
        <f t="shared" si="42"/>
        <v/>
      </c>
      <c r="AP159" s="64" t="str">
        <f t="shared" si="42"/>
        <v/>
      </c>
      <c r="AQ159" s="65" t="str">
        <f t="shared" si="38"/>
        <v/>
      </c>
      <c r="AR159" s="64" t="str">
        <f t="shared" si="39"/>
        <v/>
      </c>
      <c r="AS159" s="64" t="str">
        <f t="shared" si="40"/>
        <v/>
      </c>
    </row>
    <row r="160" spans="2:45" x14ac:dyDescent="0.25">
      <c r="B160" t="str">
        <f t="shared" si="35"/>
        <v/>
      </c>
      <c r="C160" s="64" t="str">
        <f t="shared" si="43"/>
        <v/>
      </c>
      <c r="D160" s="64" t="str">
        <f t="shared" si="43"/>
        <v/>
      </c>
      <c r="E160" s="64" t="str">
        <f t="shared" si="43"/>
        <v/>
      </c>
      <c r="F160" s="64" t="str">
        <f t="shared" si="43"/>
        <v/>
      </c>
      <c r="G160" s="64" t="str">
        <f t="shared" si="43"/>
        <v/>
      </c>
      <c r="H160" s="64" t="str">
        <f t="shared" si="43"/>
        <v/>
      </c>
      <c r="I160" s="64" t="str">
        <f t="shared" si="43"/>
        <v/>
      </c>
      <c r="J160" s="64" t="str">
        <f t="shared" si="43"/>
        <v/>
      </c>
      <c r="K160" s="64" t="str">
        <f t="shared" si="43"/>
        <v/>
      </c>
      <c r="L160" s="64" t="str">
        <f t="shared" si="43"/>
        <v/>
      </c>
      <c r="M160" s="64" t="str">
        <f t="shared" si="43"/>
        <v/>
      </c>
      <c r="N160" s="64" t="str">
        <f t="shared" si="43"/>
        <v/>
      </c>
      <c r="O160" s="64" t="str">
        <f t="shared" si="42"/>
        <v/>
      </c>
      <c r="P160" s="64" t="str">
        <f t="shared" si="42"/>
        <v/>
      </c>
      <c r="Q160" s="64" t="str">
        <f t="shared" si="42"/>
        <v/>
      </c>
      <c r="R160" s="64" t="str">
        <f t="shared" si="42"/>
        <v/>
      </c>
      <c r="S160" s="64" t="str">
        <f t="shared" si="42"/>
        <v/>
      </c>
      <c r="T160" s="64" t="str">
        <f t="shared" si="42"/>
        <v/>
      </c>
      <c r="U160" s="64" t="str">
        <f t="shared" si="42"/>
        <v/>
      </c>
      <c r="V160" s="64" t="str">
        <f t="shared" si="42"/>
        <v/>
      </c>
      <c r="W160" s="64" t="str">
        <f t="shared" si="42"/>
        <v/>
      </c>
      <c r="X160" s="64" t="str">
        <f t="shared" si="42"/>
        <v/>
      </c>
      <c r="Y160" s="64" t="str">
        <f t="shared" si="42"/>
        <v/>
      </c>
      <c r="Z160" s="64" t="str">
        <f t="shared" si="42"/>
        <v/>
      </c>
      <c r="AA160" s="64" t="str">
        <f t="shared" si="42"/>
        <v/>
      </c>
      <c r="AB160" s="64" t="str">
        <f t="shared" si="42"/>
        <v/>
      </c>
      <c r="AC160" s="64" t="str">
        <f t="shared" si="42"/>
        <v/>
      </c>
      <c r="AD160" s="64" t="str">
        <f t="shared" si="42"/>
        <v/>
      </c>
      <c r="AE160" s="64" t="str">
        <f t="shared" si="42"/>
        <v/>
      </c>
      <c r="AF160" s="64" t="str">
        <f t="shared" si="42"/>
        <v/>
      </c>
      <c r="AG160" s="64" t="str">
        <f t="shared" si="42"/>
        <v/>
      </c>
      <c r="AH160" s="64" t="str">
        <f t="shared" si="42"/>
        <v/>
      </c>
      <c r="AI160" s="64" t="str">
        <f t="shared" si="42"/>
        <v/>
      </c>
      <c r="AJ160" s="64" t="str">
        <f t="shared" si="42"/>
        <v/>
      </c>
      <c r="AK160" s="64" t="str">
        <f t="shared" si="42"/>
        <v/>
      </c>
      <c r="AL160" s="64" t="str">
        <f t="shared" si="42"/>
        <v/>
      </c>
      <c r="AM160" s="64" t="str">
        <f t="shared" si="42"/>
        <v/>
      </c>
      <c r="AN160" s="64" t="str">
        <f t="shared" si="42"/>
        <v/>
      </c>
      <c r="AO160" s="64" t="str">
        <f t="shared" si="42"/>
        <v/>
      </c>
      <c r="AP160" s="64" t="str">
        <f t="shared" si="42"/>
        <v/>
      </c>
      <c r="AQ160" s="65" t="str">
        <f t="shared" si="38"/>
        <v/>
      </c>
      <c r="AR160" s="64" t="str">
        <f t="shared" si="39"/>
        <v/>
      </c>
      <c r="AS160" s="64" t="str">
        <f t="shared" si="40"/>
        <v/>
      </c>
    </row>
    <row r="161" spans="2:45" x14ac:dyDescent="0.25">
      <c r="B161" t="str">
        <f t="shared" si="35"/>
        <v/>
      </c>
      <c r="C161" s="64" t="str">
        <f t="shared" si="43"/>
        <v/>
      </c>
      <c r="D161" s="64" t="str">
        <f t="shared" si="43"/>
        <v/>
      </c>
      <c r="E161" s="64" t="str">
        <f t="shared" si="43"/>
        <v/>
      </c>
      <c r="F161" s="64" t="str">
        <f t="shared" si="43"/>
        <v/>
      </c>
      <c r="G161" s="64" t="str">
        <f t="shared" si="43"/>
        <v/>
      </c>
      <c r="H161" s="64" t="str">
        <f t="shared" si="43"/>
        <v/>
      </c>
      <c r="I161" s="64" t="str">
        <f t="shared" si="43"/>
        <v/>
      </c>
      <c r="J161" s="64" t="str">
        <f t="shared" si="43"/>
        <v/>
      </c>
      <c r="K161" s="64" t="str">
        <f t="shared" si="43"/>
        <v/>
      </c>
      <c r="L161" s="64" t="str">
        <f t="shared" si="43"/>
        <v/>
      </c>
      <c r="M161" s="64" t="str">
        <f t="shared" si="43"/>
        <v/>
      </c>
      <c r="N161" s="64" t="str">
        <f t="shared" si="43"/>
        <v/>
      </c>
      <c r="O161" s="64" t="str">
        <f t="shared" si="42"/>
        <v/>
      </c>
      <c r="P161" s="64" t="str">
        <f t="shared" si="42"/>
        <v/>
      </c>
      <c r="Q161" s="64" t="str">
        <f t="shared" si="42"/>
        <v/>
      </c>
      <c r="R161" s="64" t="str">
        <f t="shared" si="42"/>
        <v/>
      </c>
      <c r="S161" s="64" t="str">
        <f t="shared" si="42"/>
        <v/>
      </c>
      <c r="T161" s="64" t="str">
        <f t="shared" si="42"/>
        <v/>
      </c>
      <c r="U161" s="64" t="str">
        <f t="shared" si="42"/>
        <v/>
      </c>
      <c r="V161" s="64" t="str">
        <f t="shared" si="42"/>
        <v/>
      </c>
      <c r="W161" s="64" t="str">
        <f t="shared" si="42"/>
        <v/>
      </c>
      <c r="X161" s="64" t="str">
        <f t="shared" si="42"/>
        <v/>
      </c>
      <c r="Y161" s="64" t="str">
        <f t="shared" si="42"/>
        <v/>
      </c>
      <c r="Z161" s="64" t="str">
        <f t="shared" si="42"/>
        <v/>
      </c>
      <c r="AA161" s="64" t="str">
        <f t="shared" si="42"/>
        <v/>
      </c>
      <c r="AB161" s="64" t="str">
        <f t="shared" si="42"/>
        <v/>
      </c>
      <c r="AC161" s="64" t="str">
        <f t="shared" si="42"/>
        <v/>
      </c>
      <c r="AD161" s="64" t="str">
        <f t="shared" si="42"/>
        <v/>
      </c>
      <c r="AE161" s="64" t="str">
        <f t="shared" si="42"/>
        <v/>
      </c>
      <c r="AF161" s="64" t="str">
        <f t="shared" si="42"/>
        <v/>
      </c>
      <c r="AG161" s="64" t="str">
        <f t="shared" si="42"/>
        <v/>
      </c>
      <c r="AH161" s="64" t="str">
        <f t="shared" si="42"/>
        <v/>
      </c>
      <c r="AI161" s="64" t="str">
        <f t="shared" si="42"/>
        <v/>
      </c>
      <c r="AJ161" s="64" t="str">
        <f t="shared" si="42"/>
        <v/>
      </c>
      <c r="AK161" s="64" t="str">
        <f t="shared" si="42"/>
        <v/>
      </c>
      <c r="AL161" s="64" t="str">
        <f t="shared" si="42"/>
        <v/>
      </c>
      <c r="AM161" s="64" t="str">
        <f t="shared" si="42"/>
        <v/>
      </c>
      <c r="AN161" s="64" t="str">
        <f t="shared" si="42"/>
        <v/>
      </c>
      <c r="AO161" s="64" t="str">
        <f t="shared" si="42"/>
        <v/>
      </c>
      <c r="AP161" s="64" t="str">
        <f t="shared" si="42"/>
        <v/>
      </c>
      <c r="AQ161" s="65" t="str">
        <f t="shared" si="38"/>
        <v/>
      </c>
      <c r="AR161" s="64" t="str">
        <f t="shared" si="39"/>
        <v/>
      </c>
      <c r="AS161" s="64" t="str">
        <f t="shared" si="40"/>
        <v/>
      </c>
    </row>
    <row r="162" spans="2:45" x14ac:dyDescent="0.25">
      <c r="B162" t="str">
        <f t="shared" si="35"/>
        <v/>
      </c>
      <c r="C162" s="64" t="str">
        <f t="shared" si="43"/>
        <v/>
      </c>
      <c r="D162" s="64" t="str">
        <f t="shared" si="43"/>
        <v/>
      </c>
      <c r="E162" s="64" t="str">
        <f t="shared" si="43"/>
        <v/>
      </c>
      <c r="F162" s="64" t="str">
        <f t="shared" si="43"/>
        <v/>
      </c>
      <c r="G162" s="64" t="str">
        <f t="shared" si="43"/>
        <v/>
      </c>
      <c r="H162" s="64" t="str">
        <f t="shared" si="43"/>
        <v/>
      </c>
      <c r="I162" s="64" t="str">
        <f t="shared" si="43"/>
        <v/>
      </c>
      <c r="J162" s="64" t="str">
        <f t="shared" si="43"/>
        <v/>
      </c>
      <c r="K162" s="64" t="str">
        <f t="shared" si="43"/>
        <v/>
      </c>
      <c r="L162" s="64" t="str">
        <f t="shared" si="43"/>
        <v/>
      </c>
      <c r="M162" s="64" t="str">
        <f t="shared" si="43"/>
        <v/>
      </c>
      <c r="N162" s="64" t="str">
        <f t="shared" si="43"/>
        <v/>
      </c>
      <c r="O162" s="64" t="str">
        <f t="shared" si="42"/>
        <v/>
      </c>
      <c r="P162" s="64" t="str">
        <f t="shared" si="42"/>
        <v/>
      </c>
      <c r="Q162" s="64" t="str">
        <f t="shared" si="42"/>
        <v/>
      </c>
      <c r="R162" s="64" t="str">
        <f t="shared" si="42"/>
        <v/>
      </c>
      <c r="S162" s="64" t="str">
        <f t="shared" si="42"/>
        <v/>
      </c>
      <c r="T162" s="64" t="str">
        <f t="shared" si="42"/>
        <v/>
      </c>
      <c r="U162" s="64" t="str">
        <f t="shared" si="42"/>
        <v/>
      </c>
      <c r="V162" s="64" t="str">
        <f t="shared" si="42"/>
        <v/>
      </c>
      <c r="W162" s="64" t="str">
        <f t="shared" si="42"/>
        <v/>
      </c>
      <c r="X162" s="64" t="str">
        <f t="shared" si="42"/>
        <v/>
      </c>
      <c r="Y162" s="64" t="str">
        <f t="shared" si="42"/>
        <v/>
      </c>
      <c r="Z162" s="64" t="str">
        <f t="shared" si="42"/>
        <v/>
      </c>
      <c r="AA162" s="64" t="str">
        <f t="shared" si="42"/>
        <v/>
      </c>
      <c r="AB162" s="64" t="str">
        <f t="shared" si="42"/>
        <v/>
      </c>
      <c r="AC162" s="64" t="str">
        <f t="shared" si="42"/>
        <v/>
      </c>
      <c r="AD162" s="64" t="str">
        <f t="shared" si="42"/>
        <v/>
      </c>
      <c r="AE162" s="64" t="str">
        <f t="shared" si="42"/>
        <v/>
      </c>
      <c r="AF162" s="64" t="str">
        <f t="shared" si="42"/>
        <v/>
      </c>
      <c r="AG162" s="64" t="str">
        <f t="shared" si="42"/>
        <v/>
      </c>
      <c r="AH162" s="64" t="str">
        <f t="shared" si="42"/>
        <v/>
      </c>
      <c r="AI162" s="64" t="str">
        <f t="shared" si="42"/>
        <v/>
      </c>
      <c r="AJ162" s="64" t="str">
        <f t="shared" si="42"/>
        <v/>
      </c>
      <c r="AK162" s="64" t="str">
        <f t="shared" si="42"/>
        <v/>
      </c>
      <c r="AL162" s="64" t="str">
        <f t="shared" si="42"/>
        <v/>
      </c>
      <c r="AM162" s="64" t="str">
        <f t="shared" si="42"/>
        <v/>
      </c>
      <c r="AN162" s="64" t="str">
        <f t="shared" si="42"/>
        <v/>
      </c>
      <c r="AO162" s="64" t="str">
        <f t="shared" si="42"/>
        <v/>
      </c>
      <c r="AP162" s="64" t="str">
        <f t="shared" si="42"/>
        <v/>
      </c>
      <c r="AQ162" s="65" t="str">
        <f t="shared" si="38"/>
        <v/>
      </c>
      <c r="AR162" s="64" t="str">
        <f t="shared" si="39"/>
        <v/>
      </c>
      <c r="AS162" s="64" t="str">
        <f t="shared" si="40"/>
        <v/>
      </c>
    </row>
    <row r="163" spans="2:45" x14ac:dyDescent="0.25">
      <c r="B163" t="str">
        <f t="shared" si="35"/>
        <v/>
      </c>
      <c r="C163" s="64" t="str">
        <f t="shared" si="43"/>
        <v/>
      </c>
      <c r="D163" s="64" t="str">
        <f t="shared" si="43"/>
        <v/>
      </c>
      <c r="E163" s="64" t="str">
        <f t="shared" si="43"/>
        <v/>
      </c>
      <c r="F163" s="64" t="str">
        <f t="shared" si="43"/>
        <v/>
      </c>
      <c r="G163" s="64" t="str">
        <f t="shared" si="43"/>
        <v/>
      </c>
      <c r="H163" s="64" t="str">
        <f t="shared" si="43"/>
        <v/>
      </c>
      <c r="I163" s="64" t="str">
        <f t="shared" si="43"/>
        <v/>
      </c>
      <c r="J163" s="64" t="str">
        <f t="shared" si="43"/>
        <v/>
      </c>
      <c r="K163" s="64" t="str">
        <f t="shared" si="43"/>
        <v/>
      </c>
      <c r="L163" s="64" t="str">
        <f t="shared" si="43"/>
        <v/>
      </c>
      <c r="M163" s="64" t="str">
        <f t="shared" si="43"/>
        <v/>
      </c>
      <c r="N163" s="64" t="str">
        <f t="shared" si="43"/>
        <v/>
      </c>
      <c r="O163" s="64" t="str">
        <f t="shared" si="42"/>
        <v/>
      </c>
      <c r="P163" s="64" t="str">
        <f t="shared" si="42"/>
        <v/>
      </c>
      <c r="Q163" s="64" t="str">
        <f t="shared" si="42"/>
        <v/>
      </c>
      <c r="R163" s="64" t="str">
        <f t="shared" si="42"/>
        <v/>
      </c>
      <c r="S163" s="64" t="str">
        <f t="shared" si="42"/>
        <v/>
      </c>
      <c r="T163" s="64" t="str">
        <f t="shared" si="42"/>
        <v/>
      </c>
      <c r="U163" s="64" t="str">
        <f t="shared" si="42"/>
        <v/>
      </c>
      <c r="V163" s="64" t="str">
        <f t="shared" si="42"/>
        <v/>
      </c>
      <c r="W163" s="64" t="str">
        <f t="shared" si="42"/>
        <v/>
      </c>
      <c r="X163" s="64" t="str">
        <f t="shared" si="42"/>
        <v/>
      </c>
      <c r="Y163" s="64" t="str">
        <f t="shared" si="42"/>
        <v/>
      </c>
      <c r="Z163" s="64" t="str">
        <f t="shared" si="42"/>
        <v/>
      </c>
      <c r="AA163" s="64" t="str">
        <f t="shared" si="42"/>
        <v/>
      </c>
      <c r="AB163" s="64" t="str">
        <f t="shared" si="42"/>
        <v/>
      </c>
      <c r="AC163" s="64" t="str">
        <f t="shared" si="42"/>
        <v/>
      </c>
      <c r="AD163" s="64" t="str">
        <f t="shared" si="42"/>
        <v/>
      </c>
      <c r="AE163" s="64" t="str">
        <f t="shared" si="42"/>
        <v/>
      </c>
      <c r="AF163" s="64" t="str">
        <f t="shared" si="42"/>
        <v/>
      </c>
      <c r="AG163" s="64" t="str">
        <f t="shared" si="42"/>
        <v/>
      </c>
      <c r="AH163" s="64" t="str">
        <f t="shared" si="42"/>
        <v/>
      </c>
      <c r="AI163" s="64" t="str">
        <f t="shared" si="42"/>
        <v/>
      </c>
      <c r="AJ163" s="64" t="str">
        <f t="shared" si="42"/>
        <v/>
      </c>
      <c r="AK163" s="64" t="str">
        <f t="shared" si="42"/>
        <v/>
      </c>
      <c r="AL163" s="64" t="str">
        <f t="shared" si="42"/>
        <v/>
      </c>
      <c r="AM163" s="64" t="str">
        <f t="shared" si="42"/>
        <v/>
      </c>
      <c r="AN163" s="64" t="str">
        <f t="shared" si="42"/>
        <v/>
      </c>
      <c r="AO163" s="64" t="str">
        <f t="shared" si="42"/>
        <v/>
      </c>
      <c r="AP163" s="64" t="str">
        <f t="shared" si="42"/>
        <v/>
      </c>
      <c r="AQ163" s="65" t="str">
        <f t="shared" si="38"/>
        <v/>
      </c>
      <c r="AR163" s="64" t="str">
        <f t="shared" si="39"/>
        <v/>
      </c>
      <c r="AS163" s="64" t="str">
        <f t="shared" si="40"/>
        <v/>
      </c>
    </row>
    <row r="164" spans="2:45" x14ac:dyDescent="0.25">
      <c r="B164" t="str">
        <f t="shared" si="35"/>
        <v/>
      </c>
      <c r="C164" s="64" t="str">
        <f t="shared" si="43"/>
        <v/>
      </c>
      <c r="D164" s="64" t="str">
        <f t="shared" si="43"/>
        <v/>
      </c>
      <c r="E164" s="64" t="str">
        <f t="shared" si="43"/>
        <v/>
      </c>
      <c r="F164" s="64" t="str">
        <f t="shared" si="43"/>
        <v/>
      </c>
      <c r="G164" s="64" t="str">
        <f t="shared" si="43"/>
        <v/>
      </c>
      <c r="H164" s="64" t="str">
        <f t="shared" si="43"/>
        <v/>
      </c>
      <c r="I164" s="64" t="str">
        <f t="shared" si="43"/>
        <v/>
      </c>
      <c r="J164" s="64" t="str">
        <f t="shared" si="43"/>
        <v/>
      </c>
      <c r="K164" s="64" t="str">
        <f t="shared" si="43"/>
        <v/>
      </c>
      <c r="L164" s="64" t="str">
        <f t="shared" si="43"/>
        <v/>
      </c>
      <c r="M164" s="64" t="str">
        <f t="shared" si="43"/>
        <v/>
      </c>
      <c r="N164" s="64" t="str">
        <f t="shared" si="43"/>
        <v/>
      </c>
      <c r="O164" s="64" t="str">
        <f t="shared" si="42"/>
        <v/>
      </c>
      <c r="P164" s="64" t="str">
        <f t="shared" si="42"/>
        <v/>
      </c>
      <c r="Q164" s="64" t="str">
        <f t="shared" si="42"/>
        <v/>
      </c>
      <c r="R164" s="64" t="str">
        <f t="shared" si="42"/>
        <v/>
      </c>
      <c r="S164" s="64" t="str">
        <f t="shared" si="42"/>
        <v/>
      </c>
      <c r="T164" s="64" t="str">
        <f t="shared" si="42"/>
        <v/>
      </c>
      <c r="U164" s="64" t="str">
        <f t="shared" si="42"/>
        <v/>
      </c>
      <c r="V164" s="64" t="str">
        <f t="shared" si="42"/>
        <v/>
      </c>
      <c r="W164" s="64" t="str">
        <f t="shared" si="42"/>
        <v/>
      </c>
      <c r="X164" s="64" t="str">
        <f t="shared" si="42"/>
        <v/>
      </c>
      <c r="Y164" s="64" t="str">
        <f t="shared" si="42"/>
        <v/>
      </c>
      <c r="Z164" s="64" t="str">
        <f t="shared" si="42"/>
        <v/>
      </c>
      <c r="AA164" s="64" t="str">
        <f t="shared" si="42"/>
        <v/>
      </c>
      <c r="AB164" s="64" t="str">
        <f t="shared" si="42"/>
        <v/>
      </c>
      <c r="AC164" s="64" t="str">
        <f t="shared" si="42"/>
        <v/>
      </c>
      <c r="AD164" s="64" t="str">
        <f t="shared" si="42"/>
        <v/>
      </c>
      <c r="AE164" s="64" t="str">
        <f t="shared" si="42"/>
        <v/>
      </c>
      <c r="AF164" s="64" t="str">
        <f t="shared" si="42"/>
        <v/>
      </c>
      <c r="AG164" s="64" t="str">
        <f t="shared" si="42"/>
        <v/>
      </c>
      <c r="AH164" s="64" t="str">
        <f t="shared" si="42"/>
        <v/>
      </c>
      <c r="AI164" s="64" t="str">
        <f t="shared" si="42"/>
        <v/>
      </c>
      <c r="AJ164" s="64" t="str">
        <f t="shared" si="42"/>
        <v/>
      </c>
      <c r="AK164" s="64" t="str">
        <f t="shared" si="42"/>
        <v/>
      </c>
      <c r="AL164" s="64" t="str">
        <f t="shared" si="42"/>
        <v/>
      </c>
      <c r="AM164" s="64" t="str">
        <f t="shared" si="42"/>
        <v/>
      </c>
      <c r="AN164" s="64" t="str">
        <f t="shared" si="42"/>
        <v/>
      </c>
      <c r="AO164" s="64" t="str">
        <f t="shared" si="42"/>
        <v/>
      </c>
      <c r="AP164" s="64" t="str">
        <f t="shared" si="42"/>
        <v/>
      </c>
      <c r="AQ164" s="65" t="str">
        <f t="shared" si="38"/>
        <v/>
      </c>
      <c r="AR164" s="64" t="str">
        <f t="shared" si="39"/>
        <v/>
      </c>
      <c r="AS164" s="64" t="str">
        <f t="shared" si="40"/>
        <v/>
      </c>
    </row>
    <row r="165" spans="2:45" x14ac:dyDescent="0.25">
      <c r="B165" t="str">
        <f t="shared" si="35"/>
        <v/>
      </c>
      <c r="C165" s="64" t="str">
        <f t="shared" si="43"/>
        <v/>
      </c>
      <c r="D165" s="64" t="str">
        <f t="shared" si="43"/>
        <v/>
      </c>
      <c r="E165" s="64" t="str">
        <f t="shared" si="43"/>
        <v/>
      </c>
      <c r="F165" s="64" t="str">
        <f t="shared" si="43"/>
        <v/>
      </c>
      <c r="G165" s="64" t="str">
        <f t="shared" si="43"/>
        <v/>
      </c>
      <c r="H165" s="64" t="str">
        <f t="shared" si="43"/>
        <v/>
      </c>
      <c r="I165" s="64" t="str">
        <f t="shared" si="43"/>
        <v/>
      </c>
      <c r="J165" s="64" t="str">
        <f t="shared" si="43"/>
        <v/>
      </c>
      <c r="K165" s="64" t="str">
        <f t="shared" si="43"/>
        <v/>
      </c>
      <c r="L165" s="64" t="str">
        <f t="shared" si="43"/>
        <v/>
      </c>
      <c r="M165" s="64" t="str">
        <f t="shared" si="43"/>
        <v/>
      </c>
      <c r="N165" s="64" t="str">
        <f t="shared" si="43"/>
        <v/>
      </c>
      <c r="O165" s="64" t="str">
        <f t="shared" si="42"/>
        <v/>
      </c>
      <c r="P165" s="64" t="str">
        <f t="shared" si="42"/>
        <v/>
      </c>
      <c r="Q165" s="64" t="str">
        <f t="shared" si="42"/>
        <v/>
      </c>
      <c r="R165" s="64" t="str">
        <f t="shared" si="42"/>
        <v/>
      </c>
      <c r="S165" s="64" t="str">
        <f t="shared" si="42"/>
        <v/>
      </c>
      <c r="T165" s="64" t="str">
        <f t="shared" si="42"/>
        <v/>
      </c>
      <c r="U165" s="64" t="str">
        <f t="shared" si="42"/>
        <v/>
      </c>
      <c r="V165" s="64" t="str">
        <f t="shared" si="42"/>
        <v/>
      </c>
      <c r="W165" s="64" t="str">
        <f t="shared" si="42"/>
        <v/>
      </c>
      <c r="X165" s="64" t="str">
        <f t="shared" si="42"/>
        <v/>
      </c>
      <c r="Y165" s="64" t="str">
        <f t="shared" si="42"/>
        <v/>
      </c>
      <c r="Z165" s="64" t="str">
        <f t="shared" si="42"/>
        <v/>
      </c>
      <c r="AA165" s="64" t="str">
        <f t="shared" si="42"/>
        <v/>
      </c>
      <c r="AB165" s="64" t="str">
        <f t="shared" si="42"/>
        <v/>
      </c>
      <c r="AC165" s="64" t="str">
        <f t="shared" si="42"/>
        <v/>
      </c>
      <c r="AD165" s="64" t="str">
        <f t="shared" si="42"/>
        <v/>
      </c>
      <c r="AE165" s="64" t="str">
        <f t="shared" si="42"/>
        <v/>
      </c>
      <c r="AF165" s="64" t="str">
        <f t="shared" si="42"/>
        <v/>
      </c>
      <c r="AG165" s="64" t="str">
        <f t="shared" si="42"/>
        <v/>
      </c>
      <c r="AH165" s="64" t="str">
        <f t="shared" si="42"/>
        <v/>
      </c>
      <c r="AI165" s="64" t="str">
        <f t="shared" si="42"/>
        <v/>
      </c>
      <c r="AJ165" s="64" t="str">
        <f t="shared" si="42"/>
        <v/>
      </c>
      <c r="AK165" s="64" t="str">
        <f t="shared" si="42"/>
        <v/>
      </c>
      <c r="AL165" s="64" t="str">
        <f t="shared" si="42"/>
        <v/>
      </c>
      <c r="AM165" s="64" t="str">
        <f t="shared" si="42"/>
        <v/>
      </c>
      <c r="AN165" s="64" t="str">
        <f t="shared" si="42"/>
        <v/>
      </c>
      <c r="AO165" s="64" t="str">
        <f t="shared" si="42"/>
        <v/>
      </c>
      <c r="AP165" s="64" t="str">
        <f t="shared" si="42"/>
        <v/>
      </c>
      <c r="AQ165" s="65" t="str">
        <f t="shared" si="38"/>
        <v/>
      </c>
      <c r="AR165" s="64" t="str">
        <f t="shared" si="39"/>
        <v/>
      </c>
      <c r="AS165" s="64" t="str">
        <f t="shared" si="40"/>
        <v/>
      </c>
    </row>
    <row r="166" spans="2:45" x14ac:dyDescent="0.25">
      <c r="B166" t="str">
        <f t="shared" si="35"/>
        <v/>
      </c>
      <c r="C166" s="64" t="str">
        <f t="shared" si="43"/>
        <v/>
      </c>
      <c r="D166" s="64" t="str">
        <f t="shared" si="43"/>
        <v/>
      </c>
      <c r="E166" s="64" t="str">
        <f t="shared" si="43"/>
        <v/>
      </c>
      <c r="F166" s="64" t="str">
        <f t="shared" si="43"/>
        <v/>
      </c>
      <c r="G166" s="64" t="str">
        <f t="shared" si="43"/>
        <v/>
      </c>
      <c r="H166" s="64" t="str">
        <f t="shared" si="43"/>
        <v/>
      </c>
      <c r="I166" s="64" t="str">
        <f t="shared" si="43"/>
        <v/>
      </c>
      <c r="J166" s="64" t="str">
        <f t="shared" si="43"/>
        <v/>
      </c>
      <c r="K166" s="64" t="str">
        <f t="shared" si="43"/>
        <v/>
      </c>
      <c r="L166" s="64" t="str">
        <f t="shared" si="43"/>
        <v/>
      </c>
      <c r="M166" s="64" t="str">
        <f t="shared" si="43"/>
        <v/>
      </c>
      <c r="N166" s="64" t="str">
        <f t="shared" si="43"/>
        <v/>
      </c>
      <c r="O166" s="64" t="str">
        <f t="shared" si="42"/>
        <v/>
      </c>
      <c r="P166" s="64" t="str">
        <f t="shared" si="42"/>
        <v/>
      </c>
      <c r="Q166" s="64" t="str">
        <f t="shared" si="42"/>
        <v/>
      </c>
      <c r="R166" s="64" t="str">
        <f t="shared" si="42"/>
        <v/>
      </c>
      <c r="S166" s="64" t="str">
        <f t="shared" si="42"/>
        <v/>
      </c>
      <c r="T166" s="64" t="str">
        <f t="shared" si="42"/>
        <v/>
      </c>
      <c r="U166" s="64" t="str">
        <f t="shared" si="42"/>
        <v/>
      </c>
      <c r="V166" s="64" t="str">
        <f t="shared" si="42"/>
        <v/>
      </c>
      <c r="W166" s="64" t="str">
        <f t="shared" si="42"/>
        <v/>
      </c>
      <c r="X166" s="64" t="str">
        <f t="shared" si="42"/>
        <v/>
      </c>
      <c r="Y166" s="64" t="str">
        <f t="shared" si="42"/>
        <v/>
      </c>
      <c r="Z166" s="64" t="str">
        <f t="shared" si="42"/>
        <v/>
      </c>
      <c r="AA166" s="64" t="str">
        <f t="shared" si="42"/>
        <v/>
      </c>
      <c r="AB166" s="64" t="str">
        <f t="shared" si="42"/>
        <v/>
      </c>
      <c r="AC166" s="64" t="str">
        <f t="shared" si="42"/>
        <v/>
      </c>
      <c r="AD166" s="64" t="str">
        <f t="shared" si="42"/>
        <v/>
      </c>
      <c r="AE166" s="64" t="str">
        <f t="shared" si="42"/>
        <v/>
      </c>
      <c r="AF166" s="64" t="str">
        <f t="shared" si="42"/>
        <v/>
      </c>
      <c r="AG166" s="64" t="str">
        <f t="shared" si="42"/>
        <v/>
      </c>
      <c r="AH166" s="64" t="str">
        <f t="shared" si="42"/>
        <v/>
      </c>
      <c r="AI166" s="64" t="str">
        <f t="shared" si="42"/>
        <v/>
      </c>
      <c r="AJ166" s="64" t="str">
        <f t="shared" si="42"/>
        <v/>
      </c>
      <c r="AK166" s="64" t="str">
        <f t="shared" si="42"/>
        <v/>
      </c>
      <c r="AL166" s="64" t="str">
        <f t="shared" si="42"/>
        <v/>
      </c>
      <c r="AM166" s="64" t="str">
        <f t="shared" si="42"/>
        <v/>
      </c>
      <c r="AN166" s="64" t="str">
        <f t="shared" si="42"/>
        <v/>
      </c>
      <c r="AO166" s="64" t="str">
        <f t="shared" si="42"/>
        <v/>
      </c>
      <c r="AP166" s="64" t="str">
        <f t="shared" ref="O166:BQ176" si="44">IF(AP126&lt;&gt;"",ABS(100-AP126),"")</f>
        <v/>
      </c>
      <c r="AQ166" s="65" t="str">
        <f t="shared" si="38"/>
        <v/>
      </c>
      <c r="AR166" s="64" t="str">
        <f t="shared" si="39"/>
        <v/>
      </c>
      <c r="AS166" s="64" t="str">
        <f t="shared" si="40"/>
        <v/>
      </c>
    </row>
    <row r="167" spans="2:45" x14ac:dyDescent="0.25">
      <c r="B167" t="str">
        <f t="shared" si="35"/>
        <v/>
      </c>
      <c r="C167" s="64" t="str">
        <f t="shared" si="43"/>
        <v/>
      </c>
      <c r="D167" s="64" t="str">
        <f t="shared" si="43"/>
        <v/>
      </c>
      <c r="E167" s="64" t="str">
        <f t="shared" si="43"/>
        <v/>
      </c>
      <c r="F167" s="64" t="str">
        <f t="shared" si="43"/>
        <v/>
      </c>
      <c r="G167" s="64" t="str">
        <f t="shared" si="43"/>
        <v/>
      </c>
      <c r="H167" s="64" t="str">
        <f t="shared" si="43"/>
        <v/>
      </c>
      <c r="I167" s="64" t="str">
        <f t="shared" si="43"/>
        <v/>
      </c>
      <c r="J167" s="64" t="str">
        <f t="shared" si="43"/>
        <v/>
      </c>
      <c r="K167" s="64" t="str">
        <f t="shared" si="43"/>
        <v/>
      </c>
      <c r="L167" s="64" t="str">
        <f t="shared" si="43"/>
        <v/>
      </c>
      <c r="M167" s="64" t="str">
        <f t="shared" si="43"/>
        <v/>
      </c>
      <c r="N167" s="64" t="str">
        <f t="shared" si="43"/>
        <v/>
      </c>
      <c r="O167" s="64" t="str">
        <f t="shared" si="44"/>
        <v/>
      </c>
      <c r="P167" s="64" t="str">
        <f t="shared" si="44"/>
        <v/>
      </c>
      <c r="Q167" s="64" t="str">
        <f t="shared" si="44"/>
        <v/>
      </c>
      <c r="R167" s="64" t="str">
        <f t="shared" si="44"/>
        <v/>
      </c>
      <c r="S167" s="64" t="str">
        <f t="shared" si="44"/>
        <v/>
      </c>
      <c r="T167" s="64" t="str">
        <f t="shared" si="44"/>
        <v/>
      </c>
      <c r="U167" s="64" t="str">
        <f t="shared" si="44"/>
        <v/>
      </c>
      <c r="V167" s="64" t="str">
        <f t="shared" si="44"/>
        <v/>
      </c>
      <c r="W167" s="64" t="str">
        <f t="shared" si="44"/>
        <v/>
      </c>
      <c r="X167" s="64" t="str">
        <f t="shared" si="44"/>
        <v/>
      </c>
      <c r="Y167" s="64" t="str">
        <f t="shared" si="44"/>
        <v/>
      </c>
      <c r="Z167" s="64" t="str">
        <f t="shared" si="44"/>
        <v/>
      </c>
      <c r="AA167" s="64" t="str">
        <f t="shared" si="44"/>
        <v/>
      </c>
      <c r="AB167" s="64" t="str">
        <f t="shared" si="44"/>
        <v/>
      </c>
      <c r="AC167" s="64" t="str">
        <f t="shared" si="44"/>
        <v/>
      </c>
      <c r="AD167" s="64" t="str">
        <f t="shared" si="44"/>
        <v/>
      </c>
      <c r="AE167" s="64" t="str">
        <f t="shared" si="44"/>
        <v/>
      </c>
      <c r="AF167" s="64" t="str">
        <f t="shared" si="44"/>
        <v/>
      </c>
      <c r="AG167" s="64" t="str">
        <f t="shared" si="44"/>
        <v/>
      </c>
      <c r="AH167" s="64" t="str">
        <f t="shared" si="44"/>
        <v/>
      </c>
      <c r="AI167" s="64" t="str">
        <f t="shared" si="44"/>
        <v/>
      </c>
      <c r="AJ167" s="64" t="str">
        <f t="shared" si="44"/>
        <v/>
      </c>
      <c r="AK167" s="64" t="str">
        <f t="shared" si="44"/>
        <v/>
      </c>
      <c r="AL167" s="64" t="str">
        <f t="shared" si="44"/>
        <v/>
      </c>
      <c r="AM167" s="64" t="str">
        <f t="shared" si="44"/>
        <v/>
      </c>
      <c r="AN167" s="64" t="str">
        <f t="shared" si="44"/>
        <v/>
      </c>
      <c r="AO167" s="64" t="str">
        <f t="shared" si="44"/>
        <v/>
      </c>
      <c r="AP167" s="64" t="str">
        <f t="shared" si="44"/>
        <v/>
      </c>
      <c r="AQ167" s="65" t="str">
        <f t="shared" si="38"/>
        <v/>
      </c>
      <c r="AR167" s="64" t="str">
        <f t="shared" si="39"/>
        <v/>
      </c>
      <c r="AS167" s="64" t="str">
        <f t="shared" si="40"/>
        <v/>
      </c>
    </row>
    <row r="168" spans="2:45" x14ac:dyDescent="0.25">
      <c r="B168" t="str">
        <f t="shared" si="35"/>
        <v/>
      </c>
      <c r="C168" s="64" t="str">
        <f t="shared" si="43"/>
        <v/>
      </c>
      <c r="D168" s="64" t="str">
        <f t="shared" si="43"/>
        <v/>
      </c>
      <c r="E168" s="64" t="str">
        <f t="shared" si="43"/>
        <v/>
      </c>
      <c r="F168" s="64" t="str">
        <f t="shared" si="43"/>
        <v/>
      </c>
      <c r="G168" s="64" t="str">
        <f t="shared" si="43"/>
        <v/>
      </c>
      <c r="H168" s="64" t="str">
        <f t="shared" si="43"/>
        <v/>
      </c>
      <c r="I168" s="64" t="str">
        <f t="shared" si="43"/>
        <v/>
      </c>
      <c r="J168" s="64" t="str">
        <f t="shared" si="43"/>
        <v/>
      </c>
      <c r="K168" s="64" t="str">
        <f t="shared" si="43"/>
        <v/>
      </c>
      <c r="L168" s="64" t="str">
        <f t="shared" si="43"/>
        <v/>
      </c>
      <c r="M168" s="64" t="str">
        <f t="shared" si="43"/>
        <v/>
      </c>
      <c r="N168" s="64" t="str">
        <f t="shared" si="43"/>
        <v/>
      </c>
      <c r="O168" s="64" t="str">
        <f t="shared" si="44"/>
        <v/>
      </c>
      <c r="P168" s="64" t="str">
        <f t="shared" si="44"/>
        <v/>
      </c>
      <c r="Q168" s="64" t="str">
        <f t="shared" si="44"/>
        <v/>
      </c>
      <c r="R168" s="64" t="str">
        <f t="shared" si="44"/>
        <v/>
      </c>
      <c r="S168" s="64" t="str">
        <f t="shared" si="44"/>
        <v/>
      </c>
      <c r="T168" s="64" t="str">
        <f t="shared" si="44"/>
        <v/>
      </c>
      <c r="U168" s="64" t="str">
        <f t="shared" si="44"/>
        <v/>
      </c>
      <c r="V168" s="64" t="str">
        <f t="shared" si="44"/>
        <v/>
      </c>
      <c r="W168" s="64" t="str">
        <f t="shared" si="44"/>
        <v/>
      </c>
      <c r="X168" s="64" t="str">
        <f t="shared" si="44"/>
        <v/>
      </c>
      <c r="Y168" s="64" t="str">
        <f t="shared" si="44"/>
        <v/>
      </c>
      <c r="Z168" s="64" t="str">
        <f t="shared" si="44"/>
        <v/>
      </c>
      <c r="AA168" s="64" t="str">
        <f t="shared" si="44"/>
        <v/>
      </c>
      <c r="AB168" s="64" t="str">
        <f t="shared" si="44"/>
        <v/>
      </c>
      <c r="AC168" s="64" t="str">
        <f t="shared" si="44"/>
        <v/>
      </c>
      <c r="AD168" s="64" t="str">
        <f t="shared" si="44"/>
        <v/>
      </c>
      <c r="AE168" s="64" t="str">
        <f t="shared" si="44"/>
        <v/>
      </c>
      <c r="AF168" s="64" t="str">
        <f t="shared" si="44"/>
        <v/>
      </c>
      <c r="AG168" s="64" t="str">
        <f t="shared" si="44"/>
        <v/>
      </c>
      <c r="AH168" s="64" t="str">
        <f t="shared" si="44"/>
        <v/>
      </c>
      <c r="AI168" s="64" t="str">
        <f t="shared" si="44"/>
        <v/>
      </c>
      <c r="AJ168" s="64" t="str">
        <f t="shared" si="44"/>
        <v/>
      </c>
      <c r="AK168" s="64" t="str">
        <f t="shared" si="44"/>
        <v/>
      </c>
      <c r="AL168" s="64" t="str">
        <f t="shared" si="44"/>
        <v/>
      </c>
      <c r="AM168" s="64" t="str">
        <f t="shared" si="44"/>
        <v/>
      </c>
      <c r="AN168" s="64" t="str">
        <f t="shared" si="44"/>
        <v/>
      </c>
      <c r="AO168" s="64" t="str">
        <f t="shared" si="44"/>
        <v/>
      </c>
      <c r="AP168" s="64" t="str">
        <f t="shared" si="44"/>
        <v/>
      </c>
      <c r="AQ168" s="65" t="str">
        <f t="shared" si="38"/>
        <v/>
      </c>
      <c r="AR168" s="64" t="str">
        <f t="shared" si="39"/>
        <v/>
      </c>
      <c r="AS168" s="64" t="str">
        <f t="shared" si="40"/>
        <v/>
      </c>
    </row>
    <row r="169" spans="2:45" x14ac:dyDescent="0.25">
      <c r="B169" t="str">
        <f t="shared" si="35"/>
        <v/>
      </c>
      <c r="C169" s="64" t="str">
        <f t="shared" si="43"/>
        <v/>
      </c>
      <c r="D169" s="64" t="str">
        <f t="shared" si="43"/>
        <v/>
      </c>
      <c r="E169" s="64" t="str">
        <f t="shared" si="43"/>
        <v/>
      </c>
      <c r="F169" s="64" t="str">
        <f t="shared" si="43"/>
        <v/>
      </c>
      <c r="G169" s="64" t="str">
        <f t="shared" si="43"/>
        <v/>
      </c>
      <c r="H169" s="64" t="str">
        <f t="shared" si="43"/>
        <v/>
      </c>
      <c r="I169" s="64" t="str">
        <f t="shared" si="43"/>
        <v/>
      </c>
      <c r="J169" s="64" t="str">
        <f t="shared" si="43"/>
        <v/>
      </c>
      <c r="K169" s="64" t="str">
        <f t="shared" si="43"/>
        <v/>
      </c>
      <c r="L169" s="64" t="str">
        <f t="shared" si="43"/>
        <v/>
      </c>
      <c r="M169" s="64" t="str">
        <f t="shared" si="43"/>
        <v/>
      </c>
      <c r="N169" s="64" t="str">
        <f t="shared" si="43"/>
        <v/>
      </c>
      <c r="O169" s="64" t="str">
        <f t="shared" si="44"/>
        <v/>
      </c>
      <c r="P169" s="64" t="str">
        <f t="shared" si="44"/>
        <v/>
      </c>
      <c r="Q169" s="64" t="str">
        <f t="shared" si="44"/>
        <v/>
      </c>
      <c r="R169" s="64" t="str">
        <f t="shared" si="44"/>
        <v/>
      </c>
      <c r="S169" s="64" t="str">
        <f t="shared" si="44"/>
        <v/>
      </c>
      <c r="T169" s="64" t="str">
        <f t="shared" si="44"/>
        <v/>
      </c>
      <c r="U169" s="64" t="str">
        <f t="shared" si="44"/>
        <v/>
      </c>
      <c r="V169" s="64" t="str">
        <f t="shared" si="44"/>
        <v/>
      </c>
      <c r="W169" s="64" t="str">
        <f t="shared" si="44"/>
        <v/>
      </c>
      <c r="X169" s="64" t="str">
        <f t="shared" si="44"/>
        <v/>
      </c>
      <c r="Y169" s="64" t="str">
        <f t="shared" si="44"/>
        <v/>
      </c>
      <c r="Z169" s="64" t="str">
        <f t="shared" si="44"/>
        <v/>
      </c>
      <c r="AA169" s="64" t="str">
        <f t="shared" si="44"/>
        <v/>
      </c>
      <c r="AB169" s="64" t="str">
        <f t="shared" si="44"/>
        <v/>
      </c>
      <c r="AC169" s="64" t="str">
        <f t="shared" si="44"/>
        <v/>
      </c>
      <c r="AD169" s="64" t="str">
        <f t="shared" si="44"/>
        <v/>
      </c>
      <c r="AE169" s="64" t="str">
        <f t="shared" si="44"/>
        <v/>
      </c>
      <c r="AF169" s="64" t="str">
        <f t="shared" si="44"/>
        <v/>
      </c>
      <c r="AG169" s="64" t="str">
        <f t="shared" si="44"/>
        <v/>
      </c>
      <c r="AH169" s="64" t="str">
        <f t="shared" si="44"/>
        <v/>
      </c>
      <c r="AI169" s="64" t="str">
        <f t="shared" si="44"/>
        <v/>
      </c>
      <c r="AJ169" s="64" t="str">
        <f t="shared" si="44"/>
        <v/>
      </c>
      <c r="AK169" s="64" t="str">
        <f t="shared" si="44"/>
        <v/>
      </c>
      <c r="AL169" s="64" t="str">
        <f t="shared" si="44"/>
        <v/>
      </c>
      <c r="AM169" s="64" t="str">
        <f t="shared" si="44"/>
        <v/>
      </c>
      <c r="AN169" s="64" t="str">
        <f t="shared" si="44"/>
        <v/>
      </c>
      <c r="AO169" s="64" t="str">
        <f t="shared" si="44"/>
        <v/>
      </c>
      <c r="AP169" s="64" t="str">
        <f t="shared" si="44"/>
        <v/>
      </c>
      <c r="AQ169" s="65" t="str">
        <f t="shared" si="38"/>
        <v/>
      </c>
      <c r="AR169" s="64" t="str">
        <f t="shared" si="39"/>
        <v/>
      </c>
      <c r="AS169" s="64" t="str">
        <f t="shared" si="40"/>
        <v/>
      </c>
    </row>
    <row r="170" spans="2:45" x14ac:dyDescent="0.25">
      <c r="B170" t="str">
        <f t="shared" si="35"/>
        <v/>
      </c>
      <c r="C170" s="64" t="str">
        <f t="shared" si="43"/>
        <v/>
      </c>
      <c r="D170" s="64" t="str">
        <f t="shared" si="43"/>
        <v/>
      </c>
      <c r="E170" s="64" t="str">
        <f t="shared" si="43"/>
        <v/>
      </c>
      <c r="F170" s="64" t="str">
        <f t="shared" si="43"/>
        <v/>
      </c>
      <c r="G170" s="64" t="str">
        <f t="shared" si="43"/>
        <v/>
      </c>
      <c r="H170" s="64" t="str">
        <f t="shared" si="43"/>
        <v/>
      </c>
      <c r="I170" s="64" t="str">
        <f t="shared" si="43"/>
        <v/>
      </c>
      <c r="J170" s="64" t="str">
        <f t="shared" si="43"/>
        <v/>
      </c>
      <c r="K170" s="64" t="str">
        <f t="shared" si="43"/>
        <v/>
      </c>
      <c r="L170" s="64" t="str">
        <f t="shared" si="43"/>
        <v/>
      </c>
      <c r="M170" s="64" t="str">
        <f t="shared" si="43"/>
        <v/>
      </c>
      <c r="N170" s="64" t="str">
        <f t="shared" si="43"/>
        <v/>
      </c>
      <c r="O170" s="64" t="str">
        <f t="shared" si="44"/>
        <v/>
      </c>
      <c r="P170" s="64" t="str">
        <f t="shared" si="44"/>
        <v/>
      </c>
      <c r="Q170" s="64" t="str">
        <f t="shared" si="44"/>
        <v/>
      </c>
      <c r="R170" s="64" t="str">
        <f t="shared" si="44"/>
        <v/>
      </c>
      <c r="S170" s="64" t="str">
        <f t="shared" si="44"/>
        <v/>
      </c>
      <c r="T170" s="64" t="str">
        <f t="shared" si="44"/>
        <v/>
      </c>
      <c r="U170" s="64" t="str">
        <f t="shared" si="44"/>
        <v/>
      </c>
      <c r="V170" s="64" t="str">
        <f t="shared" si="44"/>
        <v/>
      </c>
      <c r="W170" s="64" t="str">
        <f t="shared" si="44"/>
        <v/>
      </c>
      <c r="X170" s="64" t="str">
        <f t="shared" si="44"/>
        <v/>
      </c>
      <c r="Y170" s="64" t="str">
        <f t="shared" si="44"/>
        <v/>
      </c>
      <c r="Z170" s="64" t="str">
        <f t="shared" si="44"/>
        <v/>
      </c>
      <c r="AA170" s="64" t="str">
        <f t="shared" si="44"/>
        <v/>
      </c>
      <c r="AB170" s="64" t="str">
        <f t="shared" si="44"/>
        <v/>
      </c>
      <c r="AC170" s="64" t="str">
        <f t="shared" si="44"/>
        <v/>
      </c>
      <c r="AD170" s="64" t="str">
        <f t="shared" si="44"/>
        <v/>
      </c>
      <c r="AE170" s="64" t="str">
        <f t="shared" si="44"/>
        <v/>
      </c>
      <c r="AF170" s="64" t="str">
        <f t="shared" si="44"/>
        <v/>
      </c>
      <c r="AG170" s="64" t="str">
        <f t="shared" si="44"/>
        <v/>
      </c>
      <c r="AH170" s="64" t="str">
        <f t="shared" si="44"/>
        <v/>
      </c>
      <c r="AI170" s="64" t="str">
        <f t="shared" si="44"/>
        <v/>
      </c>
      <c r="AJ170" s="64" t="str">
        <f t="shared" si="44"/>
        <v/>
      </c>
      <c r="AK170" s="64" t="str">
        <f t="shared" si="44"/>
        <v/>
      </c>
      <c r="AL170" s="64" t="str">
        <f t="shared" si="44"/>
        <v/>
      </c>
      <c r="AM170" s="64" t="str">
        <f t="shared" si="44"/>
        <v/>
      </c>
      <c r="AN170" s="64" t="str">
        <f t="shared" si="44"/>
        <v/>
      </c>
      <c r="AO170" s="64" t="str">
        <f t="shared" si="44"/>
        <v/>
      </c>
      <c r="AP170" s="64" t="str">
        <f t="shared" si="44"/>
        <v/>
      </c>
      <c r="AQ170" s="65" t="str">
        <f t="shared" si="38"/>
        <v/>
      </c>
      <c r="AR170" s="64" t="str">
        <f t="shared" si="39"/>
        <v/>
      </c>
      <c r="AS170" s="64" t="str">
        <f t="shared" si="40"/>
        <v/>
      </c>
    </row>
    <row r="171" spans="2:45" x14ac:dyDescent="0.25">
      <c r="B171" t="str">
        <f t="shared" si="35"/>
        <v/>
      </c>
      <c r="C171" s="64" t="str">
        <f t="shared" si="43"/>
        <v/>
      </c>
      <c r="D171" s="64" t="str">
        <f t="shared" si="43"/>
        <v/>
      </c>
      <c r="E171" s="64" t="str">
        <f t="shared" si="43"/>
        <v/>
      </c>
      <c r="F171" s="64" t="str">
        <f t="shared" si="43"/>
        <v/>
      </c>
      <c r="G171" s="64" t="str">
        <f t="shared" si="43"/>
        <v/>
      </c>
      <c r="H171" s="64" t="str">
        <f t="shared" si="43"/>
        <v/>
      </c>
      <c r="I171" s="64" t="str">
        <f t="shared" si="43"/>
        <v/>
      </c>
      <c r="J171" s="64" t="str">
        <f t="shared" si="43"/>
        <v/>
      </c>
      <c r="K171" s="64" t="str">
        <f t="shared" si="43"/>
        <v/>
      </c>
      <c r="L171" s="64" t="str">
        <f t="shared" si="43"/>
        <v/>
      </c>
      <c r="M171" s="64" t="str">
        <f t="shared" si="43"/>
        <v/>
      </c>
      <c r="N171" s="64" t="str">
        <f t="shared" si="43"/>
        <v/>
      </c>
      <c r="O171" s="64" t="str">
        <f t="shared" si="44"/>
        <v/>
      </c>
      <c r="P171" s="64" t="str">
        <f t="shared" si="44"/>
        <v/>
      </c>
      <c r="Q171" s="64" t="str">
        <f t="shared" si="44"/>
        <v/>
      </c>
      <c r="R171" s="64" t="str">
        <f t="shared" si="44"/>
        <v/>
      </c>
      <c r="S171" s="64" t="str">
        <f t="shared" si="44"/>
        <v/>
      </c>
      <c r="T171" s="64" t="str">
        <f t="shared" si="44"/>
        <v/>
      </c>
      <c r="U171" s="64" t="str">
        <f t="shared" si="44"/>
        <v/>
      </c>
      <c r="V171" s="64" t="str">
        <f t="shared" si="44"/>
        <v/>
      </c>
      <c r="W171" s="64" t="str">
        <f t="shared" si="44"/>
        <v/>
      </c>
      <c r="X171" s="64" t="str">
        <f t="shared" si="44"/>
        <v/>
      </c>
      <c r="Y171" s="64" t="str">
        <f t="shared" si="44"/>
        <v/>
      </c>
      <c r="Z171" s="64" t="str">
        <f t="shared" si="44"/>
        <v/>
      </c>
      <c r="AA171" s="64" t="str">
        <f t="shared" si="44"/>
        <v/>
      </c>
      <c r="AB171" s="64" t="str">
        <f t="shared" si="44"/>
        <v/>
      </c>
      <c r="AC171" s="64" t="str">
        <f t="shared" si="44"/>
        <v/>
      </c>
      <c r="AD171" s="64" t="str">
        <f t="shared" si="44"/>
        <v/>
      </c>
      <c r="AE171" s="64" t="str">
        <f t="shared" si="44"/>
        <v/>
      </c>
      <c r="AF171" s="64" t="str">
        <f t="shared" si="44"/>
        <v/>
      </c>
      <c r="AG171" s="64" t="str">
        <f t="shared" si="44"/>
        <v/>
      </c>
      <c r="AH171" s="64" t="str">
        <f t="shared" si="44"/>
        <v/>
      </c>
      <c r="AI171" s="64" t="str">
        <f t="shared" si="44"/>
        <v/>
      </c>
      <c r="AJ171" s="64" t="str">
        <f t="shared" si="44"/>
        <v/>
      </c>
      <c r="AK171" s="64" t="str">
        <f t="shared" si="44"/>
        <v/>
      </c>
      <c r="AL171" s="64" t="str">
        <f t="shared" si="44"/>
        <v/>
      </c>
      <c r="AM171" s="64" t="str">
        <f t="shared" si="44"/>
        <v/>
      </c>
      <c r="AN171" s="64" t="str">
        <f t="shared" si="44"/>
        <v/>
      </c>
      <c r="AO171" s="64" t="str">
        <f t="shared" si="44"/>
        <v/>
      </c>
      <c r="AP171" s="64" t="str">
        <f t="shared" si="44"/>
        <v/>
      </c>
      <c r="AQ171" s="65" t="str">
        <f t="shared" si="38"/>
        <v/>
      </c>
      <c r="AR171" s="64" t="str">
        <f t="shared" si="39"/>
        <v/>
      </c>
      <c r="AS171" s="64" t="str">
        <f t="shared" si="40"/>
        <v/>
      </c>
    </row>
    <row r="172" spans="2:45" x14ac:dyDescent="0.25">
      <c r="B172" t="str">
        <f t="shared" si="35"/>
        <v/>
      </c>
      <c r="C172" s="64" t="str">
        <f t="shared" si="43"/>
        <v/>
      </c>
      <c r="D172" s="64" t="str">
        <f t="shared" si="43"/>
        <v/>
      </c>
      <c r="E172" s="64" t="str">
        <f t="shared" si="43"/>
        <v/>
      </c>
      <c r="F172" s="64" t="str">
        <f t="shared" si="43"/>
        <v/>
      </c>
      <c r="G172" s="64" t="str">
        <f t="shared" si="43"/>
        <v/>
      </c>
      <c r="H172" s="64" t="str">
        <f t="shared" si="43"/>
        <v/>
      </c>
      <c r="I172" s="64" t="str">
        <f t="shared" si="43"/>
        <v/>
      </c>
      <c r="J172" s="64" t="str">
        <f t="shared" si="43"/>
        <v/>
      </c>
      <c r="K172" s="64" t="str">
        <f t="shared" si="43"/>
        <v/>
      </c>
      <c r="L172" s="64" t="str">
        <f t="shared" si="43"/>
        <v/>
      </c>
      <c r="M172" s="64" t="str">
        <f t="shared" si="43"/>
        <v/>
      </c>
      <c r="N172" s="64" t="str">
        <f t="shared" si="43"/>
        <v/>
      </c>
      <c r="O172" s="64" t="str">
        <f t="shared" si="44"/>
        <v/>
      </c>
      <c r="P172" s="64" t="str">
        <f t="shared" si="44"/>
        <v/>
      </c>
      <c r="Q172" s="64" t="str">
        <f t="shared" si="44"/>
        <v/>
      </c>
      <c r="R172" s="64" t="str">
        <f t="shared" si="44"/>
        <v/>
      </c>
      <c r="S172" s="64" t="str">
        <f t="shared" si="44"/>
        <v/>
      </c>
      <c r="T172" s="64" t="str">
        <f t="shared" si="44"/>
        <v/>
      </c>
      <c r="U172" s="64" t="str">
        <f t="shared" si="44"/>
        <v/>
      </c>
      <c r="V172" s="64" t="str">
        <f t="shared" si="44"/>
        <v/>
      </c>
      <c r="W172" s="64" t="str">
        <f t="shared" si="44"/>
        <v/>
      </c>
      <c r="X172" s="64" t="str">
        <f t="shared" si="44"/>
        <v/>
      </c>
      <c r="Y172" s="64" t="str">
        <f t="shared" si="44"/>
        <v/>
      </c>
      <c r="Z172" s="64" t="str">
        <f t="shared" si="44"/>
        <v/>
      </c>
      <c r="AA172" s="64" t="str">
        <f t="shared" si="44"/>
        <v/>
      </c>
      <c r="AB172" s="64" t="str">
        <f t="shared" si="44"/>
        <v/>
      </c>
      <c r="AC172" s="64" t="str">
        <f t="shared" si="44"/>
        <v/>
      </c>
      <c r="AD172" s="64" t="str">
        <f t="shared" si="44"/>
        <v/>
      </c>
      <c r="AE172" s="64" t="str">
        <f t="shared" si="44"/>
        <v/>
      </c>
      <c r="AF172" s="64" t="str">
        <f t="shared" si="44"/>
        <v/>
      </c>
      <c r="AG172" s="64" t="str">
        <f t="shared" si="44"/>
        <v/>
      </c>
      <c r="AH172" s="64" t="str">
        <f t="shared" si="44"/>
        <v/>
      </c>
      <c r="AI172" s="64" t="str">
        <f t="shared" si="44"/>
        <v/>
      </c>
      <c r="AJ172" s="64" t="str">
        <f t="shared" si="44"/>
        <v/>
      </c>
      <c r="AK172" s="64" t="str">
        <f t="shared" si="44"/>
        <v/>
      </c>
      <c r="AL172" s="64" t="str">
        <f t="shared" si="44"/>
        <v/>
      </c>
      <c r="AM172" s="64" t="str">
        <f t="shared" si="44"/>
        <v/>
      </c>
      <c r="AN172" s="64" t="str">
        <f t="shared" si="44"/>
        <v/>
      </c>
      <c r="AO172" s="64" t="str">
        <f t="shared" si="44"/>
        <v/>
      </c>
      <c r="AP172" s="64" t="str">
        <f t="shared" si="44"/>
        <v/>
      </c>
      <c r="AQ172" s="65" t="str">
        <f t="shared" si="38"/>
        <v/>
      </c>
      <c r="AR172" s="64" t="str">
        <f t="shared" si="39"/>
        <v/>
      </c>
      <c r="AS172" s="64" t="str">
        <f t="shared" si="40"/>
        <v/>
      </c>
    </row>
    <row r="173" spans="2:45" x14ac:dyDescent="0.25">
      <c r="B173" t="str">
        <f t="shared" si="35"/>
        <v/>
      </c>
      <c r="C173" s="64" t="str">
        <f t="shared" si="43"/>
        <v/>
      </c>
      <c r="D173" s="64" t="str">
        <f t="shared" si="43"/>
        <v/>
      </c>
      <c r="E173" s="64" t="str">
        <f t="shared" si="43"/>
        <v/>
      </c>
      <c r="F173" s="64" t="str">
        <f t="shared" si="43"/>
        <v/>
      </c>
      <c r="G173" s="64" t="str">
        <f t="shared" si="43"/>
        <v/>
      </c>
      <c r="H173" s="64" t="str">
        <f t="shared" si="43"/>
        <v/>
      </c>
      <c r="I173" s="64" t="str">
        <f t="shared" si="43"/>
        <v/>
      </c>
      <c r="J173" s="64" t="str">
        <f t="shared" si="43"/>
        <v/>
      </c>
      <c r="K173" s="64" t="str">
        <f t="shared" si="43"/>
        <v/>
      </c>
      <c r="L173" s="64" t="str">
        <f t="shared" si="43"/>
        <v/>
      </c>
      <c r="M173" s="64" t="str">
        <f t="shared" si="43"/>
        <v/>
      </c>
      <c r="N173" s="64" t="str">
        <f t="shared" si="43"/>
        <v/>
      </c>
      <c r="O173" s="64" t="str">
        <f t="shared" si="44"/>
        <v/>
      </c>
      <c r="P173" s="64" t="str">
        <f t="shared" si="44"/>
        <v/>
      </c>
      <c r="Q173" s="64" t="str">
        <f t="shared" si="44"/>
        <v/>
      </c>
      <c r="R173" s="64" t="str">
        <f t="shared" si="44"/>
        <v/>
      </c>
      <c r="S173" s="64" t="str">
        <f t="shared" si="44"/>
        <v/>
      </c>
      <c r="T173" s="64" t="str">
        <f t="shared" si="44"/>
        <v/>
      </c>
      <c r="U173" s="64" t="str">
        <f t="shared" si="44"/>
        <v/>
      </c>
      <c r="V173" s="64" t="str">
        <f t="shared" si="44"/>
        <v/>
      </c>
      <c r="W173" s="64" t="str">
        <f t="shared" si="44"/>
        <v/>
      </c>
      <c r="X173" s="64" t="str">
        <f t="shared" si="44"/>
        <v/>
      </c>
      <c r="Y173" s="64" t="str">
        <f t="shared" si="44"/>
        <v/>
      </c>
      <c r="Z173" s="64" t="str">
        <f t="shared" si="44"/>
        <v/>
      </c>
      <c r="AA173" s="64" t="str">
        <f t="shared" si="44"/>
        <v/>
      </c>
      <c r="AB173" s="64" t="str">
        <f t="shared" si="44"/>
        <v/>
      </c>
      <c r="AC173" s="64" t="str">
        <f t="shared" si="44"/>
        <v/>
      </c>
      <c r="AD173" s="64" t="str">
        <f t="shared" si="44"/>
        <v/>
      </c>
      <c r="AE173" s="64" t="str">
        <f t="shared" si="44"/>
        <v/>
      </c>
      <c r="AF173" s="64" t="str">
        <f t="shared" si="44"/>
        <v/>
      </c>
      <c r="AG173" s="64" t="str">
        <f t="shared" si="44"/>
        <v/>
      </c>
      <c r="AH173" s="64" t="str">
        <f t="shared" si="44"/>
        <v/>
      </c>
      <c r="AI173" s="64" t="str">
        <f t="shared" si="44"/>
        <v/>
      </c>
      <c r="AJ173" s="64" t="str">
        <f t="shared" si="44"/>
        <v/>
      </c>
      <c r="AK173" s="64" t="str">
        <f t="shared" si="44"/>
        <v/>
      </c>
      <c r="AL173" s="64" t="str">
        <f t="shared" si="44"/>
        <v/>
      </c>
      <c r="AM173" s="64" t="str">
        <f t="shared" si="44"/>
        <v/>
      </c>
      <c r="AN173" s="64" t="str">
        <f t="shared" si="44"/>
        <v/>
      </c>
      <c r="AO173" s="64" t="str">
        <f t="shared" si="44"/>
        <v/>
      </c>
      <c r="AP173" s="64" t="str">
        <f t="shared" si="44"/>
        <v/>
      </c>
      <c r="AQ173" s="65" t="str">
        <f t="shared" si="38"/>
        <v/>
      </c>
      <c r="AR173" s="64" t="str">
        <f t="shared" si="39"/>
        <v/>
      </c>
      <c r="AS173" s="64" t="str">
        <f t="shared" si="40"/>
        <v/>
      </c>
    </row>
    <row r="174" spans="2:45" x14ac:dyDescent="0.25">
      <c r="B174" t="str">
        <f t="shared" si="35"/>
        <v/>
      </c>
      <c r="C174" s="64" t="str">
        <f t="shared" si="43"/>
        <v/>
      </c>
      <c r="D174" s="64" t="str">
        <f t="shared" si="43"/>
        <v/>
      </c>
      <c r="E174" s="64" t="str">
        <f t="shared" si="43"/>
        <v/>
      </c>
      <c r="F174" s="64" t="str">
        <f t="shared" si="43"/>
        <v/>
      </c>
      <c r="G174" s="64" t="str">
        <f t="shared" si="43"/>
        <v/>
      </c>
      <c r="H174" s="64" t="str">
        <f t="shared" si="43"/>
        <v/>
      </c>
      <c r="I174" s="64" t="str">
        <f t="shared" si="43"/>
        <v/>
      </c>
      <c r="J174" s="64" t="str">
        <f t="shared" si="43"/>
        <v/>
      </c>
      <c r="K174" s="64" t="str">
        <f t="shared" si="43"/>
        <v/>
      </c>
      <c r="L174" s="64" t="str">
        <f t="shared" si="43"/>
        <v/>
      </c>
      <c r="M174" s="64" t="str">
        <f t="shared" si="43"/>
        <v/>
      </c>
      <c r="N174" s="64" t="str">
        <f t="shared" si="43"/>
        <v/>
      </c>
      <c r="O174" s="64" t="str">
        <f t="shared" si="44"/>
        <v/>
      </c>
      <c r="P174" s="64" t="str">
        <f t="shared" si="44"/>
        <v/>
      </c>
      <c r="Q174" s="64" t="str">
        <f t="shared" si="44"/>
        <v/>
      </c>
      <c r="R174" s="64" t="str">
        <f t="shared" si="44"/>
        <v/>
      </c>
      <c r="S174" s="64" t="str">
        <f t="shared" si="44"/>
        <v/>
      </c>
      <c r="T174" s="64" t="str">
        <f t="shared" si="44"/>
        <v/>
      </c>
      <c r="U174" s="64" t="str">
        <f t="shared" si="44"/>
        <v/>
      </c>
      <c r="V174" s="64" t="str">
        <f t="shared" si="44"/>
        <v/>
      </c>
      <c r="W174" s="64" t="str">
        <f t="shared" si="44"/>
        <v/>
      </c>
      <c r="X174" s="64" t="str">
        <f t="shared" si="44"/>
        <v/>
      </c>
      <c r="Y174" s="64" t="str">
        <f t="shared" si="44"/>
        <v/>
      </c>
      <c r="Z174" s="64" t="str">
        <f t="shared" si="44"/>
        <v/>
      </c>
      <c r="AA174" s="64" t="str">
        <f t="shared" si="44"/>
        <v/>
      </c>
      <c r="AB174" s="64" t="str">
        <f t="shared" si="44"/>
        <v/>
      </c>
      <c r="AC174" s="64" t="str">
        <f t="shared" si="44"/>
        <v/>
      </c>
      <c r="AD174" s="64" t="str">
        <f t="shared" si="44"/>
        <v/>
      </c>
      <c r="AE174" s="64" t="str">
        <f t="shared" si="44"/>
        <v/>
      </c>
      <c r="AF174" s="64" t="str">
        <f t="shared" si="44"/>
        <v/>
      </c>
      <c r="AG174" s="64" t="str">
        <f t="shared" si="44"/>
        <v/>
      </c>
      <c r="AH174" s="64" t="str">
        <f t="shared" si="44"/>
        <v/>
      </c>
      <c r="AI174" s="64" t="str">
        <f t="shared" si="44"/>
        <v/>
      </c>
      <c r="AJ174" s="64" t="str">
        <f t="shared" si="44"/>
        <v/>
      </c>
      <c r="AK174" s="64" t="str">
        <f t="shared" si="44"/>
        <v/>
      </c>
      <c r="AL174" s="64" t="str">
        <f t="shared" si="44"/>
        <v/>
      </c>
      <c r="AM174" s="64" t="str">
        <f t="shared" si="44"/>
        <v/>
      </c>
      <c r="AN174" s="64" t="str">
        <f t="shared" si="44"/>
        <v/>
      </c>
      <c r="AO174" s="64" t="str">
        <f t="shared" si="44"/>
        <v/>
      </c>
      <c r="AP174" s="64" t="str">
        <f t="shared" si="44"/>
        <v/>
      </c>
      <c r="AQ174" s="65" t="str">
        <f t="shared" si="38"/>
        <v/>
      </c>
      <c r="AR174" s="64" t="str">
        <f t="shared" si="39"/>
        <v/>
      </c>
      <c r="AS174" s="64" t="str">
        <f t="shared" si="40"/>
        <v/>
      </c>
    </row>
    <row r="175" spans="2:45" x14ac:dyDescent="0.25">
      <c r="B175" t="str">
        <f t="shared" si="35"/>
        <v/>
      </c>
      <c r="C175" s="64" t="str">
        <f t="shared" ref="C175:R179" si="45">IF(C135&lt;&gt;"",ABS(100-C135),"")</f>
        <v/>
      </c>
      <c r="D175" s="64" t="str">
        <f t="shared" si="45"/>
        <v/>
      </c>
      <c r="E175" s="64" t="str">
        <f t="shared" si="45"/>
        <v/>
      </c>
      <c r="F175" s="64" t="str">
        <f t="shared" si="45"/>
        <v/>
      </c>
      <c r="G175" s="64" t="str">
        <f t="shared" si="45"/>
        <v/>
      </c>
      <c r="H175" s="64" t="str">
        <f t="shared" si="45"/>
        <v/>
      </c>
      <c r="I175" s="64" t="str">
        <f t="shared" si="45"/>
        <v/>
      </c>
      <c r="J175" s="64" t="str">
        <f t="shared" si="45"/>
        <v/>
      </c>
      <c r="K175" s="64" t="str">
        <f t="shared" si="45"/>
        <v/>
      </c>
      <c r="L175" s="64" t="str">
        <f t="shared" si="45"/>
        <v/>
      </c>
      <c r="M175" s="64" t="str">
        <f t="shared" si="45"/>
        <v/>
      </c>
      <c r="N175" s="64" t="str">
        <f t="shared" si="45"/>
        <v/>
      </c>
      <c r="O175" s="64" t="str">
        <f t="shared" si="44"/>
        <v/>
      </c>
      <c r="P175" s="64" t="str">
        <f t="shared" si="44"/>
        <v/>
      </c>
      <c r="Q175" s="64" t="str">
        <f t="shared" si="44"/>
        <v/>
      </c>
      <c r="R175" s="64" t="str">
        <f t="shared" si="44"/>
        <v/>
      </c>
      <c r="S175" s="64" t="str">
        <f t="shared" si="44"/>
        <v/>
      </c>
      <c r="T175" s="64" t="str">
        <f t="shared" si="44"/>
        <v/>
      </c>
      <c r="U175" s="64" t="str">
        <f t="shared" si="44"/>
        <v/>
      </c>
      <c r="V175" s="64" t="str">
        <f t="shared" si="44"/>
        <v/>
      </c>
      <c r="W175" s="64" t="str">
        <f t="shared" si="44"/>
        <v/>
      </c>
      <c r="X175" s="64" t="str">
        <f t="shared" si="44"/>
        <v/>
      </c>
      <c r="Y175" s="64" t="str">
        <f t="shared" si="44"/>
        <v/>
      </c>
      <c r="Z175" s="64" t="str">
        <f t="shared" si="44"/>
        <v/>
      </c>
      <c r="AA175" s="64" t="str">
        <f t="shared" si="44"/>
        <v/>
      </c>
      <c r="AB175" s="64" t="str">
        <f t="shared" si="44"/>
        <v/>
      </c>
      <c r="AC175" s="64" t="str">
        <f t="shared" si="44"/>
        <v/>
      </c>
      <c r="AD175" s="64" t="str">
        <f t="shared" si="44"/>
        <v/>
      </c>
      <c r="AE175" s="64" t="str">
        <f t="shared" si="44"/>
        <v/>
      </c>
      <c r="AF175" s="64" t="str">
        <f t="shared" si="44"/>
        <v/>
      </c>
      <c r="AG175" s="64" t="str">
        <f t="shared" si="44"/>
        <v/>
      </c>
      <c r="AH175" s="64" t="str">
        <f t="shared" si="44"/>
        <v/>
      </c>
      <c r="AI175" s="64" t="str">
        <f t="shared" si="44"/>
        <v/>
      </c>
      <c r="AJ175" s="64" t="str">
        <f t="shared" si="44"/>
        <v/>
      </c>
      <c r="AK175" s="64" t="str">
        <f t="shared" si="44"/>
        <v/>
      </c>
      <c r="AL175" s="64" t="str">
        <f t="shared" si="44"/>
        <v/>
      </c>
      <c r="AM175" s="64" t="str">
        <f t="shared" si="44"/>
        <v/>
      </c>
      <c r="AN175" s="64" t="str">
        <f t="shared" si="44"/>
        <v/>
      </c>
      <c r="AO175" s="64" t="str">
        <f t="shared" si="44"/>
        <v/>
      </c>
      <c r="AP175" s="64" t="str">
        <f t="shared" si="44"/>
        <v/>
      </c>
      <c r="AQ175" s="65" t="str">
        <f t="shared" si="38"/>
        <v/>
      </c>
      <c r="AR175" s="64" t="str">
        <f t="shared" si="39"/>
        <v/>
      </c>
      <c r="AS175" s="64" t="str">
        <f t="shared" si="40"/>
        <v/>
      </c>
    </row>
    <row r="176" spans="2:45" x14ac:dyDescent="0.25">
      <c r="B176" t="str">
        <f t="shared" si="35"/>
        <v/>
      </c>
      <c r="C176" s="64" t="str">
        <f t="shared" si="45"/>
        <v/>
      </c>
      <c r="D176" s="64" t="str">
        <f t="shared" si="45"/>
        <v/>
      </c>
      <c r="E176" s="64" t="str">
        <f t="shared" si="45"/>
        <v/>
      </c>
      <c r="F176" s="64" t="str">
        <f t="shared" si="45"/>
        <v/>
      </c>
      <c r="G176" s="64" t="str">
        <f t="shared" si="45"/>
        <v/>
      </c>
      <c r="H176" s="64" t="str">
        <f t="shared" si="45"/>
        <v/>
      </c>
      <c r="I176" s="64" t="str">
        <f t="shared" si="45"/>
        <v/>
      </c>
      <c r="J176" s="64" t="str">
        <f t="shared" si="45"/>
        <v/>
      </c>
      <c r="K176" s="64" t="str">
        <f t="shared" si="45"/>
        <v/>
      </c>
      <c r="L176" s="64" t="str">
        <f t="shared" si="45"/>
        <v/>
      </c>
      <c r="M176" s="64" t="str">
        <f t="shared" si="45"/>
        <v/>
      </c>
      <c r="N176" s="64" t="str">
        <f t="shared" si="45"/>
        <v/>
      </c>
      <c r="O176" s="64" t="str">
        <f t="shared" si="44"/>
        <v/>
      </c>
      <c r="P176" s="64" t="str">
        <f t="shared" si="44"/>
        <v/>
      </c>
      <c r="Q176" s="64" t="str">
        <f t="shared" ref="Q176:AR179" si="46">IF(Q136&lt;&gt;"",ABS(100-Q136),"")</f>
        <v/>
      </c>
      <c r="R176" s="64" t="str">
        <f t="shared" si="46"/>
        <v/>
      </c>
      <c r="S176" s="64" t="str">
        <f t="shared" si="46"/>
        <v/>
      </c>
      <c r="T176" s="64" t="str">
        <f t="shared" si="46"/>
        <v/>
      </c>
      <c r="U176" s="64" t="str">
        <f t="shared" si="46"/>
        <v/>
      </c>
      <c r="V176" s="64" t="str">
        <f t="shared" si="46"/>
        <v/>
      </c>
      <c r="W176" s="64" t="str">
        <f t="shared" si="46"/>
        <v/>
      </c>
      <c r="X176" s="64" t="str">
        <f t="shared" si="46"/>
        <v/>
      </c>
      <c r="Y176" s="64" t="str">
        <f t="shared" si="46"/>
        <v/>
      </c>
      <c r="Z176" s="64" t="str">
        <f t="shared" si="46"/>
        <v/>
      </c>
      <c r="AA176" s="64" t="str">
        <f t="shared" si="46"/>
        <v/>
      </c>
      <c r="AB176" s="64" t="str">
        <f t="shared" si="46"/>
        <v/>
      </c>
      <c r="AC176" s="64" t="str">
        <f t="shared" si="46"/>
        <v/>
      </c>
      <c r="AD176" s="64" t="str">
        <f t="shared" si="46"/>
        <v/>
      </c>
      <c r="AE176" s="64" t="str">
        <f t="shared" si="46"/>
        <v/>
      </c>
      <c r="AF176" s="64" t="str">
        <f t="shared" si="46"/>
        <v/>
      </c>
      <c r="AG176" s="64" t="str">
        <f t="shared" si="46"/>
        <v/>
      </c>
      <c r="AH176" s="64" t="str">
        <f t="shared" si="46"/>
        <v/>
      </c>
      <c r="AI176" s="64" t="str">
        <f t="shared" si="46"/>
        <v/>
      </c>
      <c r="AJ176" s="64" t="str">
        <f t="shared" si="46"/>
        <v/>
      </c>
      <c r="AK176" s="64" t="str">
        <f t="shared" si="46"/>
        <v/>
      </c>
      <c r="AL176" s="64" t="str">
        <f t="shared" si="46"/>
        <v/>
      </c>
      <c r="AM176" s="64" t="str">
        <f t="shared" si="46"/>
        <v/>
      </c>
      <c r="AN176" s="64" t="str">
        <f t="shared" si="46"/>
        <v/>
      </c>
      <c r="AO176" s="64" t="str">
        <f t="shared" si="46"/>
        <v/>
      </c>
      <c r="AP176" s="64" t="str">
        <f t="shared" si="46"/>
        <v/>
      </c>
      <c r="AQ176" s="65" t="str">
        <f t="shared" si="38"/>
        <v/>
      </c>
      <c r="AR176" s="64" t="str">
        <f t="shared" si="39"/>
        <v/>
      </c>
      <c r="AS176" s="64" t="str">
        <f t="shared" si="40"/>
        <v/>
      </c>
    </row>
    <row r="177" spans="2:45" x14ac:dyDescent="0.25">
      <c r="B177" t="str">
        <f t="shared" si="35"/>
        <v/>
      </c>
      <c r="C177" s="64" t="str">
        <f t="shared" si="45"/>
        <v/>
      </c>
      <c r="D177" s="64" t="str">
        <f t="shared" si="45"/>
        <v/>
      </c>
      <c r="E177" s="64" t="str">
        <f t="shared" si="45"/>
        <v/>
      </c>
      <c r="F177" s="64" t="str">
        <f t="shared" si="45"/>
        <v/>
      </c>
      <c r="G177" s="64" t="str">
        <f t="shared" si="45"/>
        <v/>
      </c>
      <c r="H177" s="64" t="str">
        <f t="shared" si="45"/>
        <v/>
      </c>
      <c r="I177" s="64" t="str">
        <f t="shared" si="45"/>
        <v/>
      </c>
      <c r="J177" s="64" t="str">
        <f t="shared" si="45"/>
        <v/>
      </c>
      <c r="K177" s="64" t="str">
        <f t="shared" si="45"/>
        <v/>
      </c>
      <c r="L177" s="64" t="str">
        <f t="shared" si="45"/>
        <v/>
      </c>
      <c r="M177" s="64" t="str">
        <f t="shared" si="45"/>
        <v/>
      </c>
      <c r="N177" s="64" t="str">
        <f t="shared" si="45"/>
        <v/>
      </c>
      <c r="O177" s="64" t="str">
        <f t="shared" si="45"/>
        <v/>
      </c>
      <c r="P177" s="64" t="str">
        <f t="shared" si="45"/>
        <v/>
      </c>
      <c r="Q177" s="64" t="str">
        <f t="shared" si="45"/>
        <v/>
      </c>
      <c r="R177" s="64" t="str">
        <f t="shared" si="45"/>
        <v/>
      </c>
      <c r="S177" s="64" t="str">
        <f t="shared" si="46"/>
        <v/>
      </c>
      <c r="T177" s="64" t="str">
        <f t="shared" si="46"/>
        <v/>
      </c>
      <c r="U177" s="64" t="str">
        <f t="shared" si="46"/>
        <v/>
      </c>
      <c r="V177" s="64" t="str">
        <f t="shared" si="46"/>
        <v/>
      </c>
      <c r="W177" s="64" t="str">
        <f t="shared" si="46"/>
        <v/>
      </c>
      <c r="X177" s="64" t="str">
        <f t="shared" si="46"/>
        <v/>
      </c>
      <c r="Y177" s="64" t="str">
        <f t="shared" si="46"/>
        <v/>
      </c>
      <c r="Z177" s="64" t="str">
        <f t="shared" si="46"/>
        <v/>
      </c>
      <c r="AA177" s="64" t="str">
        <f t="shared" si="46"/>
        <v/>
      </c>
      <c r="AB177" s="64" t="str">
        <f t="shared" si="46"/>
        <v/>
      </c>
      <c r="AC177" s="64" t="str">
        <f t="shared" si="46"/>
        <v/>
      </c>
      <c r="AD177" s="64" t="str">
        <f t="shared" si="46"/>
        <v/>
      </c>
      <c r="AE177" s="64" t="str">
        <f t="shared" si="46"/>
        <v/>
      </c>
      <c r="AF177" s="64" t="str">
        <f t="shared" si="46"/>
        <v/>
      </c>
      <c r="AG177" s="64" t="str">
        <f t="shared" si="46"/>
        <v/>
      </c>
      <c r="AH177" s="64" t="str">
        <f t="shared" si="46"/>
        <v/>
      </c>
      <c r="AI177" s="64" t="str">
        <f t="shared" si="46"/>
        <v/>
      </c>
      <c r="AJ177" s="64" t="str">
        <f t="shared" si="46"/>
        <v/>
      </c>
      <c r="AK177" s="64" t="str">
        <f t="shared" si="46"/>
        <v/>
      </c>
      <c r="AL177" s="64" t="str">
        <f t="shared" si="46"/>
        <v/>
      </c>
      <c r="AM177" s="64" t="str">
        <f t="shared" si="46"/>
        <v/>
      </c>
      <c r="AN177" s="64" t="str">
        <f t="shared" si="46"/>
        <v/>
      </c>
      <c r="AO177" s="64" t="str">
        <f t="shared" si="46"/>
        <v/>
      </c>
      <c r="AP177" s="64" t="str">
        <f t="shared" si="46"/>
        <v/>
      </c>
      <c r="AQ177" s="65" t="str">
        <f t="shared" si="38"/>
        <v/>
      </c>
      <c r="AR177" s="64" t="str">
        <f t="shared" si="39"/>
        <v/>
      </c>
      <c r="AS177" s="64" t="str">
        <f t="shared" si="40"/>
        <v/>
      </c>
    </row>
    <row r="178" spans="2:45" x14ac:dyDescent="0.25">
      <c r="B178" t="str">
        <f t="shared" si="35"/>
        <v/>
      </c>
      <c r="C178" s="64" t="str">
        <f t="shared" si="45"/>
        <v/>
      </c>
      <c r="D178" s="64" t="str">
        <f t="shared" si="45"/>
        <v/>
      </c>
      <c r="E178" s="64" t="str">
        <f t="shared" si="45"/>
        <v/>
      </c>
      <c r="F178" s="64" t="str">
        <f t="shared" si="45"/>
        <v/>
      </c>
      <c r="G178" s="64" t="str">
        <f t="shared" si="45"/>
        <v/>
      </c>
      <c r="H178" s="64" t="str">
        <f t="shared" si="45"/>
        <v/>
      </c>
      <c r="I178" s="64" t="str">
        <f t="shared" si="45"/>
        <v/>
      </c>
      <c r="J178" s="64" t="str">
        <f t="shared" si="45"/>
        <v/>
      </c>
      <c r="K178" s="64" t="str">
        <f t="shared" si="45"/>
        <v/>
      </c>
      <c r="L178" s="64" t="str">
        <f t="shared" si="45"/>
        <v/>
      </c>
      <c r="M178" s="64" t="str">
        <f t="shared" si="45"/>
        <v/>
      </c>
      <c r="N178" s="64" t="str">
        <f t="shared" si="45"/>
        <v/>
      </c>
      <c r="O178" s="64" t="str">
        <f t="shared" si="45"/>
        <v/>
      </c>
      <c r="P178" s="64" t="str">
        <f t="shared" si="45"/>
        <v/>
      </c>
      <c r="Q178" s="64" t="str">
        <f t="shared" si="45"/>
        <v/>
      </c>
      <c r="R178" s="64" t="str">
        <f t="shared" si="45"/>
        <v/>
      </c>
      <c r="S178" s="64" t="str">
        <f t="shared" si="46"/>
        <v/>
      </c>
      <c r="T178" s="64" t="str">
        <f t="shared" si="46"/>
        <v/>
      </c>
      <c r="U178" s="64" t="str">
        <f t="shared" si="46"/>
        <v/>
      </c>
      <c r="V178" s="64" t="str">
        <f t="shared" si="46"/>
        <v/>
      </c>
      <c r="W178" s="64" t="str">
        <f t="shared" si="46"/>
        <v/>
      </c>
      <c r="X178" s="64" t="str">
        <f t="shared" si="46"/>
        <v/>
      </c>
      <c r="Y178" s="64" t="str">
        <f t="shared" si="46"/>
        <v/>
      </c>
      <c r="Z178" s="64" t="str">
        <f t="shared" si="46"/>
        <v/>
      </c>
      <c r="AA178" s="64" t="str">
        <f t="shared" si="46"/>
        <v/>
      </c>
      <c r="AB178" s="64" t="str">
        <f t="shared" si="46"/>
        <v/>
      </c>
      <c r="AC178" s="64" t="str">
        <f t="shared" si="46"/>
        <v/>
      </c>
      <c r="AD178" s="64" t="str">
        <f t="shared" si="46"/>
        <v/>
      </c>
      <c r="AE178" s="64" t="str">
        <f t="shared" si="46"/>
        <v/>
      </c>
      <c r="AF178" s="64" t="str">
        <f t="shared" si="46"/>
        <v/>
      </c>
      <c r="AG178" s="64" t="str">
        <f t="shared" si="46"/>
        <v/>
      </c>
      <c r="AH178" s="64" t="str">
        <f t="shared" si="46"/>
        <v/>
      </c>
      <c r="AI178" s="64" t="str">
        <f t="shared" si="46"/>
        <v/>
      </c>
      <c r="AJ178" s="64" t="str">
        <f t="shared" si="46"/>
        <v/>
      </c>
      <c r="AK178" s="64" t="str">
        <f t="shared" si="46"/>
        <v/>
      </c>
      <c r="AL178" s="64" t="str">
        <f t="shared" si="46"/>
        <v/>
      </c>
      <c r="AM178" s="64" t="str">
        <f t="shared" si="46"/>
        <v/>
      </c>
      <c r="AN178" s="64" t="str">
        <f t="shared" si="46"/>
        <v/>
      </c>
      <c r="AO178" s="64" t="str">
        <f t="shared" si="46"/>
        <v/>
      </c>
      <c r="AP178" s="64" t="str">
        <f t="shared" si="46"/>
        <v/>
      </c>
      <c r="AQ178" s="65" t="str">
        <f t="shared" si="38"/>
        <v/>
      </c>
      <c r="AR178" s="64" t="str">
        <f t="shared" si="39"/>
        <v/>
      </c>
      <c r="AS178" s="64" t="str">
        <f t="shared" si="40"/>
        <v/>
      </c>
    </row>
    <row r="179" spans="2:45" s="66" customFormat="1" x14ac:dyDescent="0.25">
      <c r="B179" s="66" t="str">
        <f t="shared" si="35"/>
        <v/>
      </c>
      <c r="C179" s="67" t="str">
        <f t="shared" si="45"/>
        <v/>
      </c>
      <c r="D179" s="67" t="str">
        <f t="shared" si="45"/>
        <v/>
      </c>
      <c r="E179" s="67" t="str">
        <f t="shared" si="45"/>
        <v/>
      </c>
      <c r="F179" s="67" t="str">
        <f t="shared" si="45"/>
        <v/>
      </c>
      <c r="G179" s="67" t="str">
        <f t="shared" si="45"/>
        <v/>
      </c>
      <c r="H179" s="67" t="str">
        <f t="shared" si="45"/>
        <v/>
      </c>
      <c r="I179" s="67" t="str">
        <f t="shared" si="45"/>
        <v/>
      </c>
      <c r="J179" s="67" t="str">
        <f t="shared" si="45"/>
        <v/>
      </c>
      <c r="K179" s="67" t="str">
        <f t="shared" si="45"/>
        <v/>
      </c>
      <c r="L179" s="67" t="str">
        <f t="shared" si="45"/>
        <v/>
      </c>
      <c r="M179" s="67" t="str">
        <f t="shared" si="45"/>
        <v/>
      </c>
      <c r="N179" s="67" t="str">
        <f t="shared" si="45"/>
        <v/>
      </c>
      <c r="O179" s="67" t="str">
        <f t="shared" si="45"/>
        <v/>
      </c>
      <c r="P179" s="67" t="str">
        <f t="shared" si="45"/>
        <v/>
      </c>
      <c r="Q179" s="67" t="str">
        <f t="shared" si="45"/>
        <v/>
      </c>
      <c r="R179" s="67" t="str">
        <f t="shared" si="45"/>
        <v/>
      </c>
      <c r="S179" s="67" t="str">
        <f t="shared" si="46"/>
        <v/>
      </c>
      <c r="T179" s="67" t="str">
        <f t="shared" si="46"/>
        <v/>
      </c>
      <c r="U179" s="67" t="str">
        <f t="shared" si="46"/>
        <v/>
      </c>
      <c r="V179" s="67" t="str">
        <f t="shared" si="46"/>
        <v/>
      </c>
      <c r="W179" s="67" t="str">
        <f t="shared" si="46"/>
        <v/>
      </c>
      <c r="X179" s="67" t="str">
        <f t="shared" si="46"/>
        <v/>
      </c>
      <c r="Y179" s="67" t="str">
        <f t="shared" si="46"/>
        <v/>
      </c>
      <c r="Z179" s="67" t="str">
        <f t="shared" si="46"/>
        <v/>
      </c>
      <c r="AA179" s="67" t="str">
        <f t="shared" si="46"/>
        <v/>
      </c>
      <c r="AB179" s="67" t="str">
        <f t="shared" si="46"/>
        <v/>
      </c>
      <c r="AC179" s="67" t="str">
        <f t="shared" si="46"/>
        <v/>
      </c>
      <c r="AD179" s="67" t="str">
        <f t="shared" si="46"/>
        <v/>
      </c>
      <c r="AE179" s="67" t="str">
        <f t="shared" si="46"/>
        <v/>
      </c>
      <c r="AF179" s="67" t="str">
        <f t="shared" si="46"/>
        <v/>
      </c>
      <c r="AG179" s="67" t="str">
        <f t="shared" si="46"/>
        <v/>
      </c>
      <c r="AH179" s="67" t="str">
        <f t="shared" si="46"/>
        <v/>
      </c>
      <c r="AI179" s="67" t="str">
        <f t="shared" si="46"/>
        <v/>
      </c>
      <c r="AJ179" s="67" t="str">
        <f t="shared" si="46"/>
        <v/>
      </c>
      <c r="AK179" s="67" t="str">
        <f t="shared" si="46"/>
        <v/>
      </c>
      <c r="AL179" s="67" t="str">
        <f t="shared" si="46"/>
        <v/>
      </c>
      <c r="AM179" s="67" t="str">
        <f t="shared" si="46"/>
        <v/>
      </c>
      <c r="AN179" s="67" t="str">
        <f t="shared" si="46"/>
        <v/>
      </c>
      <c r="AO179" s="67" t="str">
        <f t="shared" si="46"/>
        <v/>
      </c>
      <c r="AP179" s="67" t="str">
        <f t="shared" si="46"/>
        <v/>
      </c>
      <c r="AQ179" s="67" t="str">
        <f t="shared" si="38"/>
        <v/>
      </c>
    </row>
    <row r="180" spans="2:45" x14ac:dyDescent="0.25">
      <c r="C180" s="64"/>
    </row>
    <row r="181" spans="2:45" x14ac:dyDescent="0.25">
      <c r="B181" t="s">
        <v>1542</v>
      </c>
      <c r="C181" s="64" t="str">
        <f>C141</f>
        <v>KRAKUS</v>
      </c>
      <c r="D181" s="64" t="str">
        <f t="shared" ref="D181:AP181" si="47">D141</f>
        <v>TARCZYŃSKI</v>
      </c>
      <c r="E181" s="64" t="str">
        <f t="shared" si="47"/>
        <v>BERLINKI</v>
      </c>
      <c r="F181" s="64" t="str">
        <f t="shared" si="47"/>
        <v>SOKOŁÓW</v>
      </c>
      <c r="G181" s="64" t="str">
        <f t="shared" si="47"/>
        <v>MORLINY</v>
      </c>
      <c r="H181" s="64" t="s">
        <v>1558</v>
      </c>
      <c r="I181" s="64" t="str">
        <f t="shared" si="47"/>
        <v/>
      </c>
      <c r="J181" s="64" t="str">
        <f t="shared" si="47"/>
        <v/>
      </c>
      <c r="K181" s="64" t="str">
        <f t="shared" si="47"/>
        <v/>
      </c>
      <c r="L181" s="64" t="str">
        <f t="shared" si="47"/>
        <v/>
      </c>
      <c r="M181" s="64" t="str">
        <f t="shared" si="47"/>
        <v/>
      </c>
      <c r="N181" s="64" t="str">
        <f t="shared" si="47"/>
        <v/>
      </c>
      <c r="O181" s="64" t="str">
        <f t="shared" si="47"/>
        <v/>
      </c>
      <c r="P181" s="64" t="str">
        <f t="shared" si="47"/>
        <v/>
      </c>
      <c r="Q181" s="64" t="str">
        <f t="shared" si="47"/>
        <v/>
      </c>
      <c r="R181" s="64" t="str">
        <f t="shared" si="47"/>
        <v/>
      </c>
      <c r="S181" s="64" t="str">
        <f t="shared" si="47"/>
        <v/>
      </c>
      <c r="T181" s="64" t="str">
        <f t="shared" si="47"/>
        <v/>
      </c>
      <c r="U181" s="64" t="str">
        <f t="shared" si="47"/>
        <v/>
      </c>
      <c r="V181" s="64" t="str">
        <f t="shared" si="47"/>
        <v/>
      </c>
      <c r="W181" s="64" t="str">
        <f t="shared" si="47"/>
        <v/>
      </c>
      <c r="X181" s="64" t="str">
        <f t="shared" si="47"/>
        <v/>
      </c>
      <c r="Y181" s="64" t="str">
        <f t="shared" si="47"/>
        <v/>
      </c>
      <c r="Z181" s="64" t="str">
        <f t="shared" si="47"/>
        <v/>
      </c>
      <c r="AA181" s="64" t="str">
        <f t="shared" si="47"/>
        <v/>
      </c>
      <c r="AB181" s="64" t="str">
        <f t="shared" si="47"/>
        <v/>
      </c>
      <c r="AC181" s="64" t="str">
        <f t="shared" si="47"/>
        <v/>
      </c>
      <c r="AD181" s="64" t="str">
        <f t="shared" si="47"/>
        <v/>
      </c>
      <c r="AE181" s="64" t="str">
        <f t="shared" si="47"/>
        <v/>
      </c>
      <c r="AF181" s="64" t="str">
        <f t="shared" si="47"/>
        <v/>
      </c>
      <c r="AG181" s="64" t="str">
        <f t="shared" si="47"/>
        <v/>
      </c>
      <c r="AH181" s="64" t="str">
        <f t="shared" si="47"/>
        <v/>
      </c>
      <c r="AI181" s="64" t="str">
        <f t="shared" si="47"/>
        <v/>
      </c>
      <c r="AJ181" s="64" t="str">
        <f t="shared" si="47"/>
        <v/>
      </c>
      <c r="AK181" s="64" t="str">
        <f t="shared" si="47"/>
        <v/>
      </c>
      <c r="AL181" s="64" t="str">
        <f t="shared" si="47"/>
        <v/>
      </c>
      <c r="AM181" s="64" t="str">
        <f t="shared" si="47"/>
        <v/>
      </c>
      <c r="AN181" s="64" t="str">
        <f t="shared" si="47"/>
        <v/>
      </c>
      <c r="AO181" s="64" t="str">
        <f t="shared" si="47"/>
        <v/>
      </c>
      <c r="AP181" s="64" t="str">
        <f t="shared" si="47"/>
        <v/>
      </c>
      <c r="AQ181" s="65" t="s">
        <v>1541</v>
      </c>
    </row>
    <row r="182" spans="2:45" x14ac:dyDescent="0.25">
      <c r="B182" t="s">
        <v>758</v>
      </c>
      <c r="C182" s="64">
        <v>81.143024689407667</v>
      </c>
      <c r="D182" s="64">
        <v>84.532528173534871</v>
      </c>
      <c r="E182" s="64">
        <v>144.83686671897402</v>
      </c>
      <c r="F182" s="64">
        <v>85.364597564683436</v>
      </c>
      <c r="G182" s="64">
        <v>104.12298285340007</v>
      </c>
      <c r="H182" s="64" t="s">
        <v>1554</v>
      </c>
      <c r="I182" s="64" t="s">
        <v>1554</v>
      </c>
      <c r="J182" s="64" t="s">
        <v>1554</v>
      </c>
      <c r="K182" s="64" t="s">
        <v>1554</v>
      </c>
      <c r="L182" s="64" t="s">
        <v>1554</v>
      </c>
      <c r="M182" s="64" t="s">
        <v>1554</v>
      </c>
      <c r="N182" s="64" t="s">
        <v>1554</v>
      </c>
      <c r="O182" s="64" t="s">
        <v>1554</v>
      </c>
      <c r="P182" s="64" t="s">
        <v>1554</v>
      </c>
      <c r="Q182" s="64" t="s">
        <v>1554</v>
      </c>
      <c r="R182" s="64" t="s">
        <v>1554</v>
      </c>
      <c r="S182" s="64" t="s">
        <v>1554</v>
      </c>
      <c r="T182" s="64" t="s">
        <v>1554</v>
      </c>
      <c r="U182" s="64" t="s">
        <v>1554</v>
      </c>
      <c r="V182" s="64" t="s">
        <v>1554</v>
      </c>
      <c r="W182" s="64" t="s">
        <v>1554</v>
      </c>
      <c r="X182" s="64" t="s">
        <v>1554</v>
      </c>
      <c r="Y182" s="64" t="s">
        <v>1554</v>
      </c>
      <c r="Z182" s="64" t="s">
        <v>1554</v>
      </c>
      <c r="AA182" s="64" t="s">
        <v>1554</v>
      </c>
      <c r="AB182" s="64" t="s">
        <v>1554</v>
      </c>
      <c r="AC182" s="64" t="s">
        <v>1554</v>
      </c>
      <c r="AD182" s="64" t="s">
        <v>1554</v>
      </c>
      <c r="AE182" s="64" t="s">
        <v>1554</v>
      </c>
      <c r="AF182" s="64" t="s">
        <v>1554</v>
      </c>
      <c r="AG182" s="64" t="s">
        <v>1554</v>
      </c>
      <c r="AH182" s="64" t="s">
        <v>1554</v>
      </c>
      <c r="AI182" s="64" t="s">
        <v>1554</v>
      </c>
      <c r="AJ182" s="64" t="s">
        <v>1554</v>
      </c>
      <c r="AK182" s="64" t="s">
        <v>1554</v>
      </c>
      <c r="AL182" s="64" t="s">
        <v>1554</v>
      </c>
      <c r="AM182" s="64" t="s">
        <v>1554</v>
      </c>
      <c r="AN182" s="64" t="s">
        <v>1554</v>
      </c>
      <c r="AO182" s="64" t="s">
        <v>1554</v>
      </c>
      <c r="AP182" s="64" t="s">
        <v>1554</v>
      </c>
      <c r="AQ182" s="65">
        <v>97.919699144748122</v>
      </c>
    </row>
    <row r="183" spans="2:45" x14ac:dyDescent="0.25">
      <c r="B183" t="s">
        <v>380</v>
      </c>
      <c r="C183" s="64">
        <v>127.21574854337476</v>
      </c>
      <c r="D183" s="64">
        <v>92.83457637411955</v>
      </c>
      <c r="E183" s="64">
        <v>63.059116819384478</v>
      </c>
      <c r="F183" s="64">
        <v>111.41004848830509</v>
      </c>
      <c r="G183" s="64">
        <v>105.48050977481616</v>
      </c>
      <c r="H183" s="64" t="s">
        <v>1554</v>
      </c>
      <c r="I183" s="64" t="s">
        <v>1554</v>
      </c>
      <c r="J183" s="64" t="s">
        <v>1554</v>
      </c>
      <c r="K183" s="64" t="s">
        <v>1554</v>
      </c>
      <c r="L183" s="64" t="s">
        <v>1554</v>
      </c>
      <c r="M183" s="64" t="s">
        <v>1554</v>
      </c>
      <c r="N183" s="64" t="s">
        <v>1554</v>
      </c>
      <c r="O183" s="64" t="s">
        <v>1554</v>
      </c>
      <c r="P183" s="64" t="s">
        <v>1554</v>
      </c>
      <c r="Q183" s="64" t="s">
        <v>1554</v>
      </c>
      <c r="R183" s="64" t="s">
        <v>1554</v>
      </c>
      <c r="S183" s="64" t="s">
        <v>1554</v>
      </c>
      <c r="T183" s="64" t="s">
        <v>1554</v>
      </c>
      <c r="U183" s="64" t="s">
        <v>1554</v>
      </c>
      <c r="V183" s="64" t="s">
        <v>1554</v>
      </c>
      <c r="W183" s="64" t="s">
        <v>1554</v>
      </c>
      <c r="X183" s="64" t="s">
        <v>1554</v>
      </c>
      <c r="Y183" s="64" t="s">
        <v>1554</v>
      </c>
      <c r="Z183" s="64" t="s">
        <v>1554</v>
      </c>
      <c r="AA183" s="64" t="s">
        <v>1554</v>
      </c>
      <c r="AB183" s="64" t="s">
        <v>1554</v>
      </c>
      <c r="AC183" s="64" t="s">
        <v>1554</v>
      </c>
      <c r="AD183" s="64" t="s">
        <v>1554</v>
      </c>
      <c r="AE183" s="64" t="s">
        <v>1554</v>
      </c>
      <c r="AF183" s="64" t="s">
        <v>1554</v>
      </c>
      <c r="AG183" s="64" t="s">
        <v>1554</v>
      </c>
      <c r="AH183" s="64" t="s">
        <v>1554</v>
      </c>
      <c r="AI183" s="64" t="s">
        <v>1554</v>
      </c>
      <c r="AJ183" s="64" t="s">
        <v>1554</v>
      </c>
      <c r="AK183" s="64" t="s">
        <v>1554</v>
      </c>
      <c r="AL183" s="64" t="s">
        <v>1554</v>
      </c>
      <c r="AM183" s="64" t="s">
        <v>1554</v>
      </c>
      <c r="AN183" s="64" t="s">
        <v>1554</v>
      </c>
      <c r="AO183" s="64" t="s">
        <v>1554</v>
      </c>
      <c r="AP183" s="64" t="s">
        <v>1554</v>
      </c>
      <c r="AQ183" s="65">
        <v>88.212613612991987</v>
      </c>
    </row>
    <row r="184" spans="2:45" x14ac:dyDescent="0.25">
      <c r="B184" t="s">
        <v>761</v>
      </c>
      <c r="C184" s="64">
        <v>91.571087604009165</v>
      </c>
      <c r="D184" s="64">
        <v>97.279011328052448</v>
      </c>
      <c r="E184" s="64">
        <v>85.518414436153563</v>
      </c>
      <c r="F184" s="64">
        <v>114.31161800462478</v>
      </c>
      <c r="G184" s="64">
        <v>111.31986862715999</v>
      </c>
      <c r="H184" s="64" t="s">
        <v>1554</v>
      </c>
      <c r="I184" s="64" t="s">
        <v>1554</v>
      </c>
      <c r="J184" s="64" t="s">
        <v>1554</v>
      </c>
      <c r="K184" s="64" t="s">
        <v>1554</v>
      </c>
      <c r="L184" s="64" t="s">
        <v>1554</v>
      </c>
      <c r="M184" s="64" t="s">
        <v>1554</v>
      </c>
      <c r="N184" s="64" t="s">
        <v>1554</v>
      </c>
      <c r="O184" s="64" t="s">
        <v>1554</v>
      </c>
      <c r="P184" s="64" t="s">
        <v>1554</v>
      </c>
      <c r="Q184" s="64" t="s">
        <v>1554</v>
      </c>
      <c r="R184" s="64" t="s">
        <v>1554</v>
      </c>
      <c r="S184" s="64" t="s">
        <v>1554</v>
      </c>
      <c r="T184" s="64" t="s">
        <v>1554</v>
      </c>
      <c r="U184" s="64" t="s">
        <v>1554</v>
      </c>
      <c r="V184" s="64" t="s">
        <v>1554</v>
      </c>
      <c r="W184" s="64" t="s">
        <v>1554</v>
      </c>
      <c r="X184" s="64" t="s">
        <v>1554</v>
      </c>
      <c r="Y184" s="64" t="s">
        <v>1554</v>
      </c>
      <c r="Z184" s="64" t="s">
        <v>1554</v>
      </c>
      <c r="AA184" s="64" t="s">
        <v>1554</v>
      </c>
      <c r="AB184" s="64" t="s">
        <v>1554</v>
      </c>
      <c r="AC184" s="64" t="s">
        <v>1554</v>
      </c>
      <c r="AD184" s="64" t="s">
        <v>1554</v>
      </c>
      <c r="AE184" s="64" t="s">
        <v>1554</v>
      </c>
      <c r="AF184" s="64" t="s">
        <v>1554</v>
      </c>
      <c r="AG184" s="64" t="s">
        <v>1554</v>
      </c>
      <c r="AH184" s="64" t="s">
        <v>1554</v>
      </c>
      <c r="AI184" s="64" t="s">
        <v>1554</v>
      </c>
      <c r="AJ184" s="64" t="s">
        <v>1554</v>
      </c>
      <c r="AK184" s="64" t="s">
        <v>1554</v>
      </c>
      <c r="AL184" s="64" t="s">
        <v>1554</v>
      </c>
      <c r="AM184" s="64" t="s">
        <v>1554</v>
      </c>
      <c r="AN184" s="64" t="s">
        <v>1554</v>
      </c>
      <c r="AO184" s="64" t="s">
        <v>1554</v>
      </c>
      <c r="AP184" s="64" t="s">
        <v>1554</v>
      </c>
      <c r="AQ184" s="65">
        <v>51.262973263569592</v>
      </c>
    </row>
    <row r="185" spans="2:45" x14ac:dyDescent="0.25">
      <c r="B185" t="s">
        <v>759</v>
      </c>
      <c r="C185" s="64">
        <v>109.20190870525379</v>
      </c>
      <c r="D185" s="64">
        <v>108.20458922063942</v>
      </c>
      <c r="E185" s="64">
        <v>91.785484886164255</v>
      </c>
      <c r="F185" s="64">
        <v>96.539934847174962</v>
      </c>
      <c r="G185" s="64">
        <v>94.268082340767521</v>
      </c>
      <c r="H185" s="64" t="s">
        <v>1554</v>
      </c>
      <c r="I185" s="64" t="s">
        <v>1554</v>
      </c>
      <c r="J185" s="64" t="s">
        <v>1554</v>
      </c>
      <c r="K185" s="64" t="s">
        <v>1554</v>
      </c>
      <c r="L185" s="64" t="s">
        <v>1554</v>
      </c>
      <c r="M185" s="64" t="s">
        <v>1554</v>
      </c>
      <c r="N185" s="64" t="s">
        <v>1554</v>
      </c>
      <c r="O185" s="64" t="s">
        <v>1554</v>
      </c>
      <c r="P185" s="64" t="s">
        <v>1554</v>
      </c>
      <c r="Q185" s="64" t="s">
        <v>1554</v>
      </c>
      <c r="R185" s="64" t="s">
        <v>1554</v>
      </c>
      <c r="S185" s="64" t="s">
        <v>1554</v>
      </c>
      <c r="T185" s="64" t="s">
        <v>1554</v>
      </c>
      <c r="U185" s="64" t="s">
        <v>1554</v>
      </c>
      <c r="V185" s="64" t="s">
        <v>1554</v>
      </c>
      <c r="W185" s="64" t="s">
        <v>1554</v>
      </c>
      <c r="X185" s="64" t="s">
        <v>1554</v>
      </c>
      <c r="Y185" s="64" t="s">
        <v>1554</v>
      </c>
      <c r="Z185" s="64" t="s">
        <v>1554</v>
      </c>
      <c r="AA185" s="64" t="s">
        <v>1554</v>
      </c>
      <c r="AB185" s="64" t="s">
        <v>1554</v>
      </c>
      <c r="AC185" s="64" t="s">
        <v>1554</v>
      </c>
      <c r="AD185" s="64" t="s">
        <v>1554</v>
      </c>
      <c r="AE185" s="64" t="s">
        <v>1554</v>
      </c>
      <c r="AF185" s="64" t="s">
        <v>1554</v>
      </c>
      <c r="AG185" s="64" t="s">
        <v>1554</v>
      </c>
      <c r="AH185" s="64" t="s">
        <v>1554</v>
      </c>
      <c r="AI185" s="64" t="s">
        <v>1554</v>
      </c>
      <c r="AJ185" s="64" t="s">
        <v>1554</v>
      </c>
      <c r="AK185" s="64" t="s">
        <v>1554</v>
      </c>
      <c r="AL185" s="64" t="s">
        <v>1554</v>
      </c>
      <c r="AM185" s="64" t="s">
        <v>1554</v>
      </c>
      <c r="AN185" s="64" t="s">
        <v>1554</v>
      </c>
      <c r="AO185" s="64" t="s">
        <v>1554</v>
      </c>
      <c r="AP185" s="64" t="s">
        <v>1554</v>
      </c>
      <c r="AQ185" s="65">
        <v>34.812995851786468</v>
      </c>
    </row>
    <row r="186" spans="2:45" x14ac:dyDescent="0.25">
      <c r="B186" t="s">
        <v>382</v>
      </c>
      <c r="C186" s="64">
        <v>110.03253560634695</v>
      </c>
      <c r="D186" s="64">
        <v>103.38826998892894</v>
      </c>
      <c r="E186" s="64">
        <v>93.015151689873846</v>
      </c>
      <c r="F186" s="64">
        <v>103.49194855891382</v>
      </c>
      <c r="G186" s="64">
        <v>90.072094155936426</v>
      </c>
      <c r="H186" s="64" t="s">
        <v>1554</v>
      </c>
      <c r="I186" s="64" t="s">
        <v>1554</v>
      </c>
      <c r="J186" s="64" t="s">
        <v>1554</v>
      </c>
      <c r="K186" s="64" t="s">
        <v>1554</v>
      </c>
      <c r="L186" s="64" t="s">
        <v>1554</v>
      </c>
      <c r="M186" s="64" t="s">
        <v>1554</v>
      </c>
      <c r="N186" s="64" t="s">
        <v>1554</v>
      </c>
      <c r="O186" s="64" t="s">
        <v>1554</v>
      </c>
      <c r="P186" s="64" t="s">
        <v>1554</v>
      </c>
      <c r="Q186" s="64" t="s">
        <v>1554</v>
      </c>
      <c r="R186" s="64" t="s">
        <v>1554</v>
      </c>
      <c r="S186" s="64" t="s">
        <v>1554</v>
      </c>
      <c r="T186" s="64" t="s">
        <v>1554</v>
      </c>
      <c r="U186" s="64" t="s">
        <v>1554</v>
      </c>
      <c r="V186" s="64" t="s">
        <v>1554</v>
      </c>
      <c r="W186" s="64" t="s">
        <v>1554</v>
      </c>
      <c r="X186" s="64" t="s">
        <v>1554</v>
      </c>
      <c r="Y186" s="64" t="s">
        <v>1554</v>
      </c>
      <c r="Z186" s="64" t="s">
        <v>1554</v>
      </c>
      <c r="AA186" s="64" t="s">
        <v>1554</v>
      </c>
      <c r="AB186" s="64" t="s">
        <v>1554</v>
      </c>
      <c r="AC186" s="64" t="s">
        <v>1554</v>
      </c>
      <c r="AD186" s="64" t="s">
        <v>1554</v>
      </c>
      <c r="AE186" s="64" t="s">
        <v>1554</v>
      </c>
      <c r="AF186" s="64" t="s">
        <v>1554</v>
      </c>
      <c r="AG186" s="64" t="s">
        <v>1554</v>
      </c>
      <c r="AH186" s="64" t="s">
        <v>1554</v>
      </c>
      <c r="AI186" s="64" t="s">
        <v>1554</v>
      </c>
      <c r="AJ186" s="64" t="s">
        <v>1554</v>
      </c>
      <c r="AK186" s="64" t="s">
        <v>1554</v>
      </c>
      <c r="AL186" s="64" t="s">
        <v>1554</v>
      </c>
      <c r="AM186" s="64" t="s">
        <v>1554</v>
      </c>
      <c r="AN186" s="64" t="s">
        <v>1554</v>
      </c>
      <c r="AO186" s="64" t="s">
        <v>1554</v>
      </c>
      <c r="AP186" s="64" t="s">
        <v>1554</v>
      </c>
      <c r="AQ186" s="65">
        <v>33.82550830837944</v>
      </c>
    </row>
    <row r="187" spans="2:45" x14ac:dyDescent="0.25">
      <c r="B187" t="s">
        <v>379</v>
      </c>
      <c r="C187" s="64">
        <v>92.775070847845953</v>
      </c>
      <c r="D187" s="64">
        <v>106.23419801710543</v>
      </c>
      <c r="E187" s="64">
        <v>109.96972888590828</v>
      </c>
      <c r="F187" s="64">
        <v>99.444647761407765</v>
      </c>
      <c r="G187" s="64">
        <v>91.576354487732544</v>
      </c>
      <c r="H187" s="64" t="s">
        <v>1554</v>
      </c>
      <c r="I187" s="64" t="s">
        <v>1554</v>
      </c>
      <c r="J187" s="64" t="s">
        <v>1554</v>
      </c>
      <c r="K187" s="64" t="s">
        <v>1554</v>
      </c>
      <c r="L187" s="64" t="s">
        <v>1554</v>
      </c>
      <c r="M187" s="64" t="s">
        <v>1554</v>
      </c>
      <c r="N187" s="64" t="s">
        <v>1554</v>
      </c>
      <c r="O187" s="64" t="s">
        <v>1554</v>
      </c>
      <c r="P187" s="64" t="s">
        <v>1554</v>
      </c>
      <c r="Q187" s="64" t="s">
        <v>1554</v>
      </c>
      <c r="R187" s="64" t="s">
        <v>1554</v>
      </c>
      <c r="S187" s="64" t="s">
        <v>1554</v>
      </c>
      <c r="T187" s="64" t="s">
        <v>1554</v>
      </c>
      <c r="U187" s="64" t="s">
        <v>1554</v>
      </c>
      <c r="V187" s="64" t="s">
        <v>1554</v>
      </c>
      <c r="W187" s="64" t="s">
        <v>1554</v>
      </c>
      <c r="X187" s="64" t="s">
        <v>1554</v>
      </c>
      <c r="Y187" s="64" t="s">
        <v>1554</v>
      </c>
      <c r="Z187" s="64" t="s">
        <v>1554</v>
      </c>
      <c r="AA187" s="64" t="s">
        <v>1554</v>
      </c>
      <c r="AB187" s="64" t="s">
        <v>1554</v>
      </c>
      <c r="AC187" s="64" t="s">
        <v>1554</v>
      </c>
      <c r="AD187" s="64" t="s">
        <v>1554</v>
      </c>
      <c r="AE187" s="64" t="s">
        <v>1554</v>
      </c>
      <c r="AF187" s="64" t="s">
        <v>1554</v>
      </c>
      <c r="AG187" s="64" t="s">
        <v>1554</v>
      </c>
      <c r="AH187" s="64" t="s">
        <v>1554</v>
      </c>
      <c r="AI187" s="64" t="s">
        <v>1554</v>
      </c>
      <c r="AJ187" s="64" t="s">
        <v>1554</v>
      </c>
      <c r="AK187" s="64" t="s">
        <v>1554</v>
      </c>
      <c r="AL187" s="64" t="s">
        <v>1554</v>
      </c>
      <c r="AM187" s="64" t="s">
        <v>1554</v>
      </c>
      <c r="AN187" s="64" t="s">
        <v>1554</v>
      </c>
      <c r="AO187" s="64" t="s">
        <v>1554</v>
      </c>
      <c r="AP187" s="64" t="s">
        <v>1554</v>
      </c>
      <c r="AQ187" s="65">
        <v>32.407853806027447</v>
      </c>
    </row>
    <row r="188" spans="2:45" x14ac:dyDescent="0.25">
      <c r="B188" t="s">
        <v>756</v>
      </c>
      <c r="C188" s="64">
        <v>98.597210828481238</v>
      </c>
      <c r="D188" s="64">
        <v>104.6088096453897</v>
      </c>
      <c r="E188" s="64">
        <v>88.538581152359313</v>
      </c>
      <c r="F188" s="64">
        <v>110.93212987269972</v>
      </c>
      <c r="G188" s="64">
        <v>97.323268501069947</v>
      </c>
      <c r="H188" s="64" t="s">
        <v>1554</v>
      </c>
      <c r="I188" s="64" t="s">
        <v>1554</v>
      </c>
      <c r="J188" s="64" t="s">
        <v>1554</v>
      </c>
      <c r="K188" s="64" t="s">
        <v>1554</v>
      </c>
      <c r="L188" s="64" t="s">
        <v>1554</v>
      </c>
      <c r="M188" s="64" t="s">
        <v>1554</v>
      </c>
      <c r="N188" s="64" t="s">
        <v>1554</v>
      </c>
      <c r="O188" s="64" t="s">
        <v>1554</v>
      </c>
      <c r="P188" s="64" t="s">
        <v>1554</v>
      </c>
      <c r="Q188" s="64" t="s">
        <v>1554</v>
      </c>
      <c r="R188" s="64" t="s">
        <v>1554</v>
      </c>
      <c r="S188" s="64" t="s">
        <v>1554</v>
      </c>
      <c r="T188" s="64" t="s">
        <v>1554</v>
      </c>
      <c r="U188" s="64" t="s">
        <v>1554</v>
      </c>
      <c r="V188" s="64" t="s">
        <v>1554</v>
      </c>
      <c r="W188" s="64" t="s">
        <v>1554</v>
      </c>
      <c r="X188" s="64" t="s">
        <v>1554</v>
      </c>
      <c r="Y188" s="64" t="s">
        <v>1554</v>
      </c>
      <c r="Z188" s="64" t="s">
        <v>1554</v>
      </c>
      <c r="AA188" s="64" t="s">
        <v>1554</v>
      </c>
      <c r="AB188" s="64" t="s">
        <v>1554</v>
      </c>
      <c r="AC188" s="64" t="s">
        <v>1554</v>
      </c>
      <c r="AD188" s="64" t="s">
        <v>1554</v>
      </c>
      <c r="AE188" s="64" t="s">
        <v>1554</v>
      </c>
      <c r="AF188" s="64" t="s">
        <v>1554</v>
      </c>
      <c r="AG188" s="64" t="s">
        <v>1554</v>
      </c>
      <c r="AH188" s="64" t="s">
        <v>1554</v>
      </c>
      <c r="AI188" s="64" t="s">
        <v>1554</v>
      </c>
      <c r="AJ188" s="64" t="s">
        <v>1554</v>
      </c>
      <c r="AK188" s="64" t="s">
        <v>1554</v>
      </c>
      <c r="AL188" s="64" t="s">
        <v>1554</v>
      </c>
      <c r="AM188" s="64" t="s">
        <v>1554</v>
      </c>
      <c r="AN188" s="64" t="s">
        <v>1554</v>
      </c>
      <c r="AO188" s="64" t="s">
        <v>1554</v>
      </c>
      <c r="AP188" s="64" t="s">
        <v>1554</v>
      </c>
      <c r="AQ188" s="65">
        <v>31.081879036178918</v>
      </c>
    </row>
    <row r="189" spans="2:45" x14ac:dyDescent="0.25">
      <c r="B189" t="s">
        <v>754</v>
      </c>
      <c r="C189" s="64">
        <v>100.17760779146441</v>
      </c>
      <c r="D189" s="64">
        <v>101.10090371580971</v>
      </c>
      <c r="E189" s="64">
        <v>112.26727218591405</v>
      </c>
      <c r="F189" s="64">
        <v>95.042149197100542</v>
      </c>
      <c r="G189" s="64">
        <v>91.412067109711273</v>
      </c>
      <c r="H189" s="64" t="s">
        <v>1554</v>
      </c>
      <c r="I189" s="64" t="s">
        <v>1554</v>
      </c>
      <c r="J189" s="64" t="s">
        <v>1554</v>
      </c>
      <c r="K189" s="64" t="s">
        <v>1554</v>
      </c>
      <c r="L189" s="64" t="s">
        <v>1554</v>
      </c>
      <c r="M189" s="64" t="s">
        <v>1554</v>
      </c>
      <c r="N189" s="64" t="s">
        <v>1554</v>
      </c>
      <c r="O189" s="64" t="s">
        <v>1554</v>
      </c>
      <c r="P189" s="64" t="s">
        <v>1554</v>
      </c>
      <c r="Q189" s="64" t="s">
        <v>1554</v>
      </c>
      <c r="R189" s="64" t="s">
        <v>1554</v>
      </c>
      <c r="S189" s="64" t="s">
        <v>1554</v>
      </c>
      <c r="T189" s="64" t="s">
        <v>1554</v>
      </c>
      <c r="U189" s="64" t="s">
        <v>1554</v>
      </c>
      <c r="V189" s="64" t="s">
        <v>1554</v>
      </c>
      <c r="W189" s="64" t="s">
        <v>1554</v>
      </c>
      <c r="X189" s="64" t="s">
        <v>1554</v>
      </c>
      <c r="Y189" s="64" t="s">
        <v>1554</v>
      </c>
      <c r="Z189" s="64" t="s">
        <v>1554</v>
      </c>
      <c r="AA189" s="64" t="s">
        <v>1554</v>
      </c>
      <c r="AB189" s="64" t="s">
        <v>1554</v>
      </c>
      <c r="AC189" s="64" t="s">
        <v>1554</v>
      </c>
      <c r="AD189" s="64" t="s">
        <v>1554</v>
      </c>
      <c r="AE189" s="64" t="s">
        <v>1554</v>
      </c>
      <c r="AF189" s="64" t="s">
        <v>1554</v>
      </c>
      <c r="AG189" s="64" t="s">
        <v>1554</v>
      </c>
      <c r="AH189" s="64" t="s">
        <v>1554</v>
      </c>
      <c r="AI189" s="64" t="s">
        <v>1554</v>
      </c>
      <c r="AJ189" s="64" t="s">
        <v>1554</v>
      </c>
      <c r="AK189" s="64" t="s">
        <v>1554</v>
      </c>
      <c r="AL189" s="64" t="s">
        <v>1554</v>
      </c>
      <c r="AM189" s="64" t="s">
        <v>1554</v>
      </c>
      <c r="AN189" s="64" t="s">
        <v>1554</v>
      </c>
      <c r="AO189" s="64" t="s">
        <v>1554</v>
      </c>
      <c r="AP189" s="64" t="s">
        <v>1554</v>
      </c>
      <c r="AQ189" s="65">
        <v>27.091567386376354</v>
      </c>
    </row>
    <row r="190" spans="2:45" x14ac:dyDescent="0.25">
      <c r="B190" t="s">
        <v>760</v>
      </c>
      <c r="C190" s="64">
        <v>103.89924025874764</v>
      </c>
      <c r="D190" s="64">
        <v>104.85683694316008</v>
      </c>
      <c r="E190" s="64">
        <v>101.6522569939377</v>
      </c>
      <c r="F190" s="64">
        <v>88.011605015468291</v>
      </c>
      <c r="G190" s="64">
        <v>101.58006078868628</v>
      </c>
      <c r="H190" s="64" t="s">
        <v>1554</v>
      </c>
      <c r="I190" s="64" t="s">
        <v>1554</v>
      </c>
      <c r="J190" s="64" t="s">
        <v>1554</v>
      </c>
      <c r="K190" s="64" t="s">
        <v>1554</v>
      </c>
      <c r="L190" s="64" t="s">
        <v>1554</v>
      </c>
      <c r="M190" s="64" t="s">
        <v>1554</v>
      </c>
      <c r="N190" s="64" t="s">
        <v>1554</v>
      </c>
      <c r="O190" s="64" t="s">
        <v>1554</v>
      </c>
      <c r="P190" s="64" t="s">
        <v>1554</v>
      </c>
      <c r="Q190" s="64" t="s">
        <v>1554</v>
      </c>
      <c r="R190" s="64" t="s">
        <v>1554</v>
      </c>
      <c r="S190" s="64" t="s">
        <v>1554</v>
      </c>
      <c r="T190" s="64" t="s">
        <v>1554</v>
      </c>
      <c r="U190" s="64" t="s">
        <v>1554</v>
      </c>
      <c r="V190" s="64" t="s">
        <v>1554</v>
      </c>
      <c r="W190" s="64" t="s">
        <v>1554</v>
      </c>
      <c r="X190" s="64" t="s">
        <v>1554</v>
      </c>
      <c r="Y190" s="64" t="s">
        <v>1554</v>
      </c>
      <c r="Z190" s="64" t="s">
        <v>1554</v>
      </c>
      <c r="AA190" s="64" t="s">
        <v>1554</v>
      </c>
      <c r="AB190" s="64" t="s">
        <v>1554</v>
      </c>
      <c r="AC190" s="64" t="s">
        <v>1554</v>
      </c>
      <c r="AD190" s="64" t="s">
        <v>1554</v>
      </c>
      <c r="AE190" s="64" t="s">
        <v>1554</v>
      </c>
      <c r="AF190" s="64" t="s">
        <v>1554</v>
      </c>
      <c r="AG190" s="64" t="s">
        <v>1554</v>
      </c>
      <c r="AH190" s="64" t="s">
        <v>1554</v>
      </c>
      <c r="AI190" s="64" t="s">
        <v>1554</v>
      </c>
      <c r="AJ190" s="64" t="s">
        <v>1554</v>
      </c>
      <c r="AK190" s="64" t="s">
        <v>1554</v>
      </c>
      <c r="AL190" s="64" t="s">
        <v>1554</v>
      </c>
      <c r="AM190" s="64" t="s">
        <v>1554</v>
      </c>
      <c r="AN190" s="64" t="s">
        <v>1554</v>
      </c>
      <c r="AO190" s="64" t="s">
        <v>1554</v>
      </c>
      <c r="AP190" s="64" t="s">
        <v>1554</v>
      </c>
      <c r="AQ190" s="65">
        <v>23.976789969063404</v>
      </c>
    </row>
    <row r="191" spans="2:45" x14ac:dyDescent="0.25">
      <c r="B191" t="s">
        <v>384</v>
      </c>
      <c r="C191" s="64">
        <v>96.632505555238907</v>
      </c>
      <c r="D191" s="64">
        <v>105.17200048909847</v>
      </c>
      <c r="E191" s="64">
        <v>92.899555384536072</v>
      </c>
      <c r="F191" s="64">
        <v>105.61036097686068</v>
      </c>
      <c r="G191" s="64">
        <v>99.685577594265837</v>
      </c>
      <c r="H191" s="64" t="s">
        <v>1554</v>
      </c>
      <c r="I191" s="64" t="s">
        <v>1554</v>
      </c>
      <c r="J191" s="64" t="s">
        <v>1554</v>
      </c>
      <c r="K191" s="64" t="s">
        <v>1554</v>
      </c>
      <c r="L191" s="64" t="s">
        <v>1554</v>
      </c>
      <c r="M191" s="64" t="s">
        <v>1554</v>
      </c>
      <c r="N191" s="64" t="s">
        <v>1554</v>
      </c>
      <c r="O191" s="64" t="s">
        <v>1554</v>
      </c>
      <c r="P191" s="64" t="s">
        <v>1554</v>
      </c>
      <c r="Q191" s="64" t="s">
        <v>1554</v>
      </c>
      <c r="R191" s="64" t="s">
        <v>1554</v>
      </c>
      <c r="S191" s="64" t="s">
        <v>1554</v>
      </c>
      <c r="T191" s="64" t="s">
        <v>1554</v>
      </c>
      <c r="U191" s="64" t="s">
        <v>1554</v>
      </c>
      <c r="V191" s="64" t="s">
        <v>1554</v>
      </c>
      <c r="W191" s="64" t="s">
        <v>1554</v>
      </c>
      <c r="X191" s="64" t="s">
        <v>1554</v>
      </c>
      <c r="Y191" s="64" t="s">
        <v>1554</v>
      </c>
      <c r="Z191" s="64" t="s">
        <v>1554</v>
      </c>
      <c r="AA191" s="64" t="s">
        <v>1554</v>
      </c>
      <c r="AB191" s="64" t="s">
        <v>1554</v>
      </c>
      <c r="AC191" s="64" t="s">
        <v>1554</v>
      </c>
      <c r="AD191" s="64" t="s">
        <v>1554</v>
      </c>
      <c r="AE191" s="64" t="s">
        <v>1554</v>
      </c>
      <c r="AF191" s="64" t="s">
        <v>1554</v>
      </c>
      <c r="AG191" s="64" t="s">
        <v>1554</v>
      </c>
      <c r="AH191" s="64" t="s">
        <v>1554</v>
      </c>
      <c r="AI191" s="64" t="s">
        <v>1554</v>
      </c>
      <c r="AJ191" s="64" t="s">
        <v>1554</v>
      </c>
      <c r="AK191" s="64" t="s">
        <v>1554</v>
      </c>
      <c r="AL191" s="64" t="s">
        <v>1554</v>
      </c>
      <c r="AM191" s="64" t="s">
        <v>1554</v>
      </c>
      <c r="AN191" s="64" t="s">
        <v>1554</v>
      </c>
      <c r="AO191" s="64" t="s">
        <v>1554</v>
      </c>
      <c r="AP191" s="64" t="s">
        <v>1554</v>
      </c>
      <c r="AQ191" s="65">
        <v>21.564722931918325</v>
      </c>
    </row>
    <row r="192" spans="2:45" x14ac:dyDescent="0.25">
      <c r="B192" t="s">
        <v>755</v>
      </c>
      <c r="C192" s="64">
        <v>102.22222553285015</v>
      </c>
      <c r="D192" s="64">
        <v>98.00614756732476</v>
      </c>
      <c r="E192" s="64">
        <v>97.852170901861555</v>
      </c>
      <c r="F192" s="64">
        <v>96.981952599397175</v>
      </c>
      <c r="G192" s="64">
        <v>104.93750339856645</v>
      </c>
      <c r="H192" s="64" t="s">
        <v>1554</v>
      </c>
      <c r="I192" s="64" t="s">
        <v>1554</v>
      </c>
      <c r="J192" s="64" t="s">
        <v>1554</v>
      </c>
      <c r="K192" s="64" t="s">
        <v>1554</v>
      </c>
      <c r="L192" s="64" t="s">
        <v>1554</v>
      </c>
      <c r="M192" s="64" t="s">
        <v>1554</v>
      </c>
      <c r="N192" s="64" t="s">
        <v>1554</v>
      </c>
      <c r="O192" s="64" t="s">
        <v>1554</v>
      </c>
      <c r="P192" s="64" t="s">
        <v>1554</v>
      </c>
      <c r="Q192" s="64" t="s">
        <v>1554</v>
      </c>
      <c r="R192" s="64" t="s">
        <v>1554</v>
      </c>
      <c r="S192" s="64" t="s">
        <v>1554</v>
      </c>
      <c r="T192" s="64" t="s">
        <v>1554</v>
      </c>
      <c r="U192" s="64" t="s">
        <v>1554</v>
      </c>
      <c r="V192" s="64" t="s">
        <v>1554</v>
      </c>
      <c r="W192" s="64" t="s">
        <v>1554</v>
      </c>
      <c r="X192" s="64" t="s">
        <v>1554</v>
      </c>
      <c r="Y192" s="64" t="s">
        <v>1554</v>
      </c>
      <c r="Z192" s="64" t="s">
        <v>1554</v>
      </c>
      <c r="AA192" s="64" t="s">
        <v>1554</v>
      </c>
      <c r="AB192" s="64" t="s">
        <v>1554</v>
      </c>
      <c r="AC192" s="64" t="s">
        <v>1554</v>
      </c>
      <c r="AD192" s="64" t="s">
        <v>1554</v>
      </c>
      <c r="AE192" s="64" t="s">
        <v>1554</v>
      </c>
      <c r="AF192" s="64" t="s">
        <v>1554</v>
      </c>
      <c r="AG192" s="64" t="s">
        <v>1554</v>
      </c>
      <c r="AH192" s="64" t="s">
        <v>1554</v>
      </c>
      <c r="AI192" s="64" t="s">
        <v>1554</v>
      </c>
      <c r="AJ192" s="64" t="s">
        <v>1554</v>
      </c>
      <c r="AK192" s="64" t="s">
        <v>1554</v>
      </c>
      <c r="AL192" s="64" t="s">
        <v>1554</v>
      </c>
      <c r="AM192" s="64" t="s">
        <v>1554</v>
      </c>
      <c r="AN192" s="64" t="s">
        <v>1554</v>
      </c>
      <c r="AO192" s="64" t="s">
        <v>1554</v>
      </c>
      <c r="AP192" s="64" t="s">
        <v>1554</v>
      </c>
      <c r="AQ192" s="65">
        <v>14.319457862833104</v>
      </c>
    </row>
    <row r="193" spans="2:43" x14ac:dyDescent="0.25">
      <c r="B193" t="s">
        <v>757</v>
      </c>
      <c r="C193" s="64">
        <v>97.011351941446534</v>
      </c>
      <c r="D193" s="64">
        <v>101.82168441559386</v>
      </c>
      <c r="E193" s="64">
        <v>97.847014759876046</v>
      </c>
      <c r="F193" s="64">
        <v>101.24202750625764</v>
      </c>
      <c r="G193" s="64">
        <v>102.07792137682597</v>
      </c>
      <c r="H193" s="64" t="s">
        <v>1554</v>
      </c>
      <c r="I193" s="64" t="s">
        <v>1554</v>
      </c>
      <c r="J193" s="64" t="s">
        <v>1554</v>
      </c>
      <c r="K193" s="64" t="s">
        <v>1554</v>
      </c>
      <c r="L193" s="64" t="s">
        <v>1554</v>
      </c>
      <c r="M193" s="64" t="s">
        <v>1554</v>
      </c>
      <c r="N193" s="64" t="s">
        <v>1554</v>
      </c>
      <c r="O193" s="64" t="s">
        <v>1554</v>
      </c>
      <c r="P193" s="64" t="s">
        <v>1554</v>
      </c>
      <c r="Q193" s="64" t="s">
        <v>1554</v>
      </c>
      <c r="R193" s="64" t="s">
        <v>1554</v>
      </c>
      <c r="S193" s="64" t="s">
        <v>1554</v>
      </c>
      <c r="T193" s="64" t="s">
        <v>1554</v>
      </c>
      <c r="U193" s="64" t="s">
        <v>1554</v>
      </c>
      <c r="V193" s="64" t="s">
        <v>1554</v>
      </c>
      <c r="W193" s="64" t="s">
        <v>1554</v>
      </c>
      <c r="X193" s="64" t="s">
        <v>1554</v>
      </c>
      <c r="Y193" s="64" t="s">
        <v>1554</v>
      </c>
      <c r="Z193" s="64" t="s">
        <v>1554</v>
      </c>
      <c r="AA193" s="64" t="s">
        <v>1554</v>
      </c>
      <c r="AB193" s="64" t="s">
        <v>1554</v>
      </c>
      <c r="AC193" s="64" t="s">
        <v>1554</v>
      </c>
      <c r="AD193" s="64" t="s">
        <v>1554</v>
      </c>
      <c r="AE193" s="64" t="s">
        <v>1554</v>
      </c>
      <c r="AF193" s="64" t="s">
        <v>1554</v>
      </c>
      <c r="AG193" s="64" t="s">
        <v>1554</v>
      </c>
      <c r="AH193" s="64" t="s">
        <v>1554</v>
      </c>
      <c r="AI193" s="64" t="s">
        <v>1554</v>
      </c>
      <c r="AJ193" s="64" t="s">
        <v>1554</v>
      </c>
      <c r="AK193" s="64" t="s">
        <v>1554</v>
      </c>
      <c r="AL193" s="64" t="s">
        <v>1554</v>
      </c>
      <c r="AM193" s="64" t="s">
        <v>1554</v>
      </c>
      <c r="AN193" s="64" t="s">
        <v>1554</v>
      </c>
      <c r="AO193" s="64" t="s">
        <v>1554</v>
      </c>
      <c r="AP193" s="64" t="s">
        <v>1554</v>
      </c>
      <c r="AQ193" s="65">
        <v>10.283266597354896</v>
      </c>
    </row>
    <row r="194" spans="2:43" x14ac:dyDescent="0.25">
      <c r="B194" t="s">
        <v>1557</v>
      </c>
      <c r="C194" s="64" t="s">
        <v>1557</v>
      </c>
      <c r="D194" s="64" t="s">
        <v>1557</v>
      </c>
      <c r="E194" s="64" t="s">
        <v>1557</v>
      </c>
      <c r="F194" s="64" t="s">
        <v>1557</v>
      </c>
      <c r="G194" s="64" t="s">
        <v>1557</v>
      </c>
      <c r="H194" s="64" t="s">
        <v>1554</v>
      </c>
      <c r="I194" s="64" t="s">
        <v>1554</v>
      </c>
      <c r="J194" s="64" t="s">
        <v>1554</v>
      </c>
      <c r="K194" s="64" t="s">
        <v>1554</v>
      </c>
      <c r="L194" s="64" t="s">
        <v>1554</v>
      </c>
      <c r="M194" s="64" t="s">
        <v>1554</v>
      </c>
      <c r="N194" s="64" t="s">
        <v>1554</v>
      </c>
      <c r="O194" s="64" t="s">
        <v>1554</v>
      </c>
      <c r="P194" s="64" t="s">
        <v>1554</v>
      </c>
      <c r="Q194" s="64" t="s">
        <v>1554</v>
      </c>
      <c r="R194" s="64" t="s">
        <v>1554</v>
      </c>
      <c r="S194" s="64" t="s">
        <v>1554</v>
      </c>
      <c r="T194" s="64" t="s">
        <v>1554</v>
      </c>
      <c r="U194" s="64" t="s">
        <v>1554</v>
      </c>
      <c r="V194" s="64" t="s">
        <v>1554</v>
      </c>
      <c r="W194" s="64" t="s">
        <v>1554</v>
      </c>
      <c r="X194" s="64" t="s">
        <v>1554</v>
      </c>
      <c r="Y194" s="64" t="s">
        <v>1554</v>
      </c>
      <c r="Z194" s="64" t="s">
        <v>1554</v>
      </c>
      <c r="AA194" s="64" t="s">
        <v>1554</v>
      </c>
      <c r="AB194" s="64" t="s">
        <v>1554</v>
      </c>
      <c r="AC194" s="64" t="s">
        <v>1554</v>
      </c>
      <c r="AD194" s="64" t="s">
        <v>1554</v>
      </c>
      <c r="AE194" s="64" t="s">
        <v>1554</v>
      </c>
      <c r="AF194" s="64" t="s">
        <v>1554</v>
      </c>
      <c r="AG194" s="64" t="s">
        <v>1554</v>
      </c>
      <c r="AH194" s="64" t="s">
        <v>1554</v>
      </c>
      <c r="AI194" s="64" t="s">
        <v>1554</v>
      </c>
      <c r="AJ194" s="64" t="s">
        <v>1554</v>
      </c>
      <c r="AK194" s="64" t="s">
        <v>1554</v>
      </c>
      <c r="AL194" s="64" t="s">
        <v>1554</v>
      </c>
      <c r="AM194" s="64" t="s">
        <v>1554</v>
      </c>
      <c r="AN194" s="64" t="s">
        <v>1554</v>
      </c>
      <c r="AO194" s="64" t="s">
        <v>1554</v>
      </c>
      <c r="AP194" s="64" t="s">
        <v>1554</v>
      </c>
      <c r="AQ194" s="65" t="s">
        <v>1557</v>
      </c>
    </row>
    <row r="195" spans="2:43" x14ac:dyDescent="0.25">
      <c r="B195" t="s">
        <v>1554</v>
      </c>
      <c r="C195" s="64" t="s">
        <v>1554</v>
      </c>
      <c r="D195" s="64" t="s">
        <v>1554</v>
      </c>
      <c r="E195" s="64" t="s">
        <v>1554</v>
      </c>
      <c r="F195" s="64" t="s">
        <v>1554</v>
      </c>
      <c r="G195" s="64" t="s">
        <v>1554</v>
      </c>
      <c r="H195" s="64" t="s">
        <v>1554</v>
      </c>
      <c r="I195" s="64" t="s">
        <v>1554</v>
      </c>
      <c r="J195" s="64" t="s">
        <v>1554</v>
      </c>
      <c r="K195" s="64" t="s">
        <v>1554</v>
      </c>
      <c r="L195" s="64" t="s">
        <v>1554</v>
      </c>
      <c r="M195" s="64" t="s">
        <v>1554</v>
      </c>
      <c r="N195" s="64" t="s">
        <v>1554</v>
      </c>
      <c r="O195" s="64" t="s">
        <v>1554</v>
      </c>
      <c r="P195" s="64" t="s">
        <v>1554</v>
      </c>
      <c r="Q195" s="64" t="s">
        <v>1554</v>
      </c>
      <c r="R195" s="64" t="s">
        <v>1554</v>
      </c>
      <c r="S195" s="64" t="s">
        <v>1554</v>
      </c>
      <c r="T195" s="64" t="s">
        <v>1554</v>
      </c>
      <c r="U195" s="64" t="s">
        <v>1554</v>
      </c>
      <c r="V195" s="64" t="s">
        <v>1554</v>
      </c>
      <c r="W195" s="64" t="s">
        <v>1554</v>
      </c>
      <c r="X195" s="64" t="s">
        <v>1554</v>
      </c>
      <c r="Y195" s="64" t="s">
        <v>1554</v>
      </c>
      <c r="Z195" s="64" t="s">
        <v>1554</v>
      </c>
      <c r="AA195" s="64" t="s">
        <v>1554</v>
      </c>
      <c r="AB195" s="64" t="s">
        <v>1554</v>
      </c>
      <c r="AC195" s="64" t="s">
        <v>1554</v>
      </c>
      <c r="AD195" s="64" t="s">
        <v>1554</v>
      </c>
      <c r="AE195" s="64" t="s">
        <v>1554</v>
      </c>
      <c r="AF195" s="64" t="s">
        <v>1554</v>
      </c>
      <c r="AG195" s="64" t="s">
        <v>1554</v>
      </c>
      <c r="AH195" s="64" t="s">
        <v>1554</v>
      </c>
      <c r="AI195" s="64" t="s">
        <v>1554</v>
      </c>
      <c r="AJ195" s="64" t="s">
        <v>1554</v>
      </c>
      <c r="AK195" s="64" t="s">
        <v>1554</v>
      </c>
      <c r="AL195" s="64" t="s">
        <v>1554</v>
      </c>
      <c r="AM195" s="64" t="s">
        <v>1554</v>
      </c>
      <c r="AN195" s="64" t="s">
        <v>1554</v>
      </c>
      <c r="AO195" s="64" t="s">
        <v>1554</v>
      </c>
      <c r="AP195" s="64" t="s">
        <v>1554</v>
      </c>
      <c r="AQ195" s="65">
        <v>0</v>
      </c>
    </row>
    <row r="196" spans="2:43" x14ac:dyDescent="0.25">
      <c r="B196" t="s">
        <v>1554</v>
      </c>
      <c r="C196" s="64" t="s">
        <v>1554</v>
      </c>
      <c r="D196" s="64" t="s">
        <v>1554</v>
      </c>
      <c r="E196" s="64" t="s">
        <v>1554</v>
      </c>
      <c r="F196" s="64" t="s">
        <v>1554</v>
      </c>
      <c r="G196" s="64" t="s">
        <v>1554</v>
      </c>
      <c r="H196" s="64" t="s">
        <v>1554</v>
      </c>
      <c r="I196" s="64" t="s">
        <v>1554</v>
      </c>
      <c r="J196" s="64" t="s">
        <v>1554</v>
      </c>
      <c r="K196" s="64" t="s">
        <v>1554</v>
      </c>
      <c r="L196" s="64" t="s">
        <v>1554</v>
      </c>
      <c r="M196" s="64" t="s">
        <v>1554</v>
      </c>
      <c r="N196" s="64" t="s">
        <v>1554</v>
      </c>
      <c r="O196" s="64" t="s">
        <v>1554</v>
      </c>
      <c r="P196" s="64" t="s">
        <v>1554</v>
      </c>
      <c r="Q196" s="64" t="s">
        <v>1554</v>
      </c>
      <c r="R196" s="64" t="s">
        <v>1554</v>
      </c>
      <c r="S196" s="64" t="s">
        <v>1554</v>
      </c>
      <c r="T196" s="64" t="s">
        <v>1554</v>
      </c>
      <c r="U196" s="64" t="s">
        <v>1554</v>
      </c>
      <c r="V196" s="64" t="s">
        <v>1554</v>
      </c>
      <c r="W196" s="64" t="s">
        <v>1554</v>
      </c>
      <c r="X196" s="64" t="s">
        <v>1554</v>
      </c>
      <c r="Y196" s="64" t="s">
        <v>1554</v>
      </c>
      <c r="Z196" s="64" t="s">
        <v>1554</v>
      </c>
      <c r="AA196" s="64" t="s">
        <v>1554</v>
      </c>
      <c r="AB196" s="64" t="s">
        <v>1554</v>
      </c>
      <c r="AC196" s="64" t="s">
        <v>1554</v>
      </c>
      <c r="AD196" s="64" t="s">
        <v>1554</v>
      </c>
      <c r="AE196" s="64" t="s">
        <v>1554</v>
      </c>
      <c r="AF196" s="64" t="s">
        <v>1554</v>
      </c>
      <c r="AG196" s="64" t="s">
        <v>1554</v>
      </c>
      <c r="AH196" s="64" t="s">
        <v>1554</v>
      </c>
      <c r="AI196" s="64" t="s">
        <v>1554</v>
      </c>
      <c r="AJ196" s="64" t="s">
        <v>1554</v>
      </c>
      <c r="AK196" s="64" t="s">
        <v>1554</v>
      </c>
      <c r="AL196" s="64" t="s">
        <v>1554</v>
      </c>
      <c r="AM196" s="64" t="s">
        <v>1554</v>
      </c>
      <c r="AN196" s="64" t="s">
        <v>1554</v>
      </c>
      <c r="AO196" s="64" t="s">
        <v>1554</v>
      </c>
      <c r="AP196" s="64" t="s">
        <v>1554</v>
      </c>
      <c r="AQ196" s="65">
        <v>0</v>
      </c>
    </row>
    <row r="197" spans="2:43" x14ac:dyDescent="0.25">
      <c r="B197" t="s">
        <v>1554</v>
      </c>
      <c r="C197" s="64" t="s">
        <v>1554</v>
      </c>
      <c r="D197" s="64" t="s">
        <v>1554</v>
      </c>
      <c r="E197" s="64" t="s">
        <v>1554</v>
      </c>
      <c r="F197" s="64" t="s">
        <v>1554</v>
      </c>
      <c r="G197" s="64" t="s">
        <v>1554</v>
      </c>
      <c r="H197" s="64" t="s">
        <v>1554</v>
      </c>
      <c r="I197" s="64" t="s">
        <v>1554</v>
      </c>
      <c r="J197" s="64" t="s">
        <v>1554</v>
      </c>
      <c r="K197" s="64" t="s">
        <v>1554</v>
      </c>
      <c r="L197" s="64" t="s">
        <v>1554</v>
      </c>
      <c r="M197" s="64" t="s">
        <v>1554</v>
      </c>
      <c r="N197" s="64" t="s">
        <v>1554</v>
      </c>
      <c r="O197" s="64" t="s">
        <v>1554</v>
      </c>
      <c r="P197" s="64" t="s">
        <v>1554</v>
      </c>
      <c r="Q197" s="64" t="s">
        <v>1554</v>
      </c>
      <c r="R197" s="64" t="s">
        <v>1554</v>
      </c>
      <c r="S197" s="64" t="s">
        <v>1554</v>
      </c>
      <c r="T197" s="64" t="s">
        <v>1554</v>
      </c>
      <c r="U197" s="64" t="s">
        <v>1554</v>
      </c>
      <c r="V197" s="64" t="s">
        <v>1554</v>
      </c>
      <c r="W197" s="64" t="s">
        <v>1554</v>
      </c>
      <c r="X197" s="64" t="s">
        <v>1554</v>
      </c>
      <c r="Y197" s="64" t="s">
        <v>1554</v>
      </c>
      <c r="Z197" s="64" t="s">
        <v>1554</v>
      </c>
      <c r="AA197" s="64" t="s">
        <v>1554</v>
      </c>
      <c r="AB197" s="64" t="s">
        <v>1554</v>
      </c>
      <c r="AC197" s="64" t="s">
        <v>1554</v>
      </c>
      <c r="AD197" s="64" t="s">
        <v>1554</v>
      </c>
      <c r="AE197" s="64" t="s">
        <v>1554</v>
      </c>
      <c r="AF197" s="64" t="s">
        <v>1554</v>
      </c>
      <c r="AG197" s="64" t="s">
        <v>1554</v>
      </c>
      <c r="AH197" s="64" t="s">
        <v>1554</v>
      </c>
      <c r="AI197" s="64" t="s">
        <v>1554</v>
      </c>
      <c r="AJ197" s="64" t="s">
        <v>1554</v>
      </c>
      <c r="AK197" s="64" t="s">
        <v>1554</v>
      </c>
      <c r="AL197" s="64" t="s">
        <v>1554</v>
      </c>
      <c r="AM197" s="64" t="s">
        <v>1554</v>
      </c>
      <c r="AN197" s="64" t="s">
        <v>1554</v>
      </c>
      <c r="AO197" s="64" t="s">
        <v>1554</v>
      </c>
      <c r="AP197" s="64" t="s">
        <v>1554</v>
      </c>
      <c r="AQ197" s="65">
        <v>0</v>
      </c>
    </row>
    <row r="198" spans="2:43" x14ac:dyDescent="0.25">
      <c r="B198" t="s">
        <v>1554</v>
      </c>
      <c r="C198" s="64" t="s">
        <v>1554</v>
      </c>
      <c r="D198" s="64" t="s">
        <v>1554</v>
      </c>
      <c r="E198" s="64" t="s">
        <v>1554</v>
      </c>
      <c r="F198" s="64" t="s">
        <v>1554</v>
      </c>
      <c r="G198" s="64" t="s">
        <v>1554</v>
      </c>
      <c r="H198" s="64" t="s">
        <v>1554</v>
      </c>
      <c r="I198" s="64" t="s">
        <v>1554</v>
      </c>
      <c r="J198" s="64" t="s">
        <v>1554</v>
      </c>
      <c r="K198" s="64" t="s">
        <v>1554</v>
      </c>
      <c r="L198" s="64" t="s">
        <v>1554</v>
      </c>
      <c r="M198" s="64" t="s">
        <v>1554</v>
      </c>
      <c r="N198" s="64" t="s">
        <v>1554</v>
      </c>
      <c r="O198" s="64" t="s">
        <v>1554</v>
      </c>
      <c r="P198" s="64" t="s">
        <v>1554</v>
      </c>
      <c r="Q198" s="64" t="s">
        <v>1554</v>
      </c>
      <c r="R198" s="64" t="s">
        <v>1554</v>
      </c>
      <c r="S198" s="64" t="s">
        <v>1554</v>
      </c>
      <c r="T198" s="64" t="s">
        <v>1554</v>
      </c>
      <c r="U198" s="64" t="s">
        <v>1554</v>
      </c>
      <c r="V198" s="64" t="s">
        <v>1554</v>
      </c>
      <c r="W198" s="64" t="s">
        <v>1554</v>
      </c>
      <c r="X198" s="64" t="s">
        <v>1554</v>
      </c>
      <c r="Y198" s="64" t="s">
        <v>1554</v>
      </c>
      <c r="Z198" s="64" t="s">
        <v>1554</v>
      </c>
      <c r="AA198" s="64" t="s">
        <v>1554</v>
      </c>
      <c r="AB198" s="64" t="s">
        <v>1554</v>
      </c>
      <c r="AC198" s="64" t="s">
        <v>1554</v>
      </c>
      <c r="AD198" s="64" t="s">
        <v>1554</v>
      </c>
      <c r="AE198" s="64" t="s">
        <v>1554</v>
      </c>
      <c r="AF198" s="64" t="s">
        <v>1554</v>
      </c>
      <c r="AG198" s="64" t="s">
        <v>1554</v>
      </c>
      <c r="AH198" s="64" t="s">
        <v>1554</v>
      </c>
      <c r="AI198" s="64" t="s">
        <v>1554</v>
      </c>
      <c r="AJ198" s="64" t="s">
        <v>1554</v>
      </c>
      <c r="AK198" s="64" t="s">
        <v>1554</v>
      </c>
      <c r="AL198" s="64" t="s">
        <v>1554</v>
      </c>
      <c r="AM198" s="64" t="s">
        <v>1554</v>
      </c>
      <c r="AN198" s="64" t="s">
        <v>1554</v>
      </c>
      <c r="AO198" s="64" t="s">
        <v>1554</v>
      </c>
      <c r="AP198" s="64" t="s">
        <v>1554</v>
      </c>
      <c r="AQ198" s="65">
        <v>0</v>
      </c>
    </row>
    <row r="199" spans="2:43" x14ac:dyDescent="0.25">
      <c r="B199" t="s">
        <v>1554</v>
      </c>
      <c r="C199" s="64" t="s">
        <v>1554</v>
      </c>
      <c r="D199" s="64" t="s">
        <v>1554</v>
      </c>
      <c r="E199" s="64" t="s">
        <v>1554</v>
      </c>
      <c r="F199" s="64" t="s">
        <v>1554</v>
      </c>
      <c r="G199" s="64" t="s">
        <v>1554</v>
      </c>
      <c r="H199" s="64" t="s">
        <v>1554</v>
      </c>
      <c r="I199" s="64" t="s">
        <v>1554</v>
      </c>
      <c r="J199" s="64" t="s">
        <v>1554</v>
      </c>
      <c r="K199" s="64" t="s">
        <v>1554</v>
      </c>
      <c r="L199" s="64" t="s">
        <v>1554</v>
      </c>
      <c r="M199" s="64" t="s">
        <v>1554</v>
      </c>
      <c r="N199" s="64" t="s">
        <v>1554</v>
      </c>
      <c r="O199" s="64" t="s">
        <v>1554</v>
      </c>
      <c r="P199" s="64" t="s">
        <v>1554</v>
      </c>
      <c r="Q199" s="64" t="s">
        <v>1554</v>
      </c>
      <c r="R199" s="64" t="s">
        <v>1554</v>
      </c>
      <c r="S199" s="64" t="s">
        <v>1554</v>
      </c>
      <c r="T199" s="64" t="s">
        <v>1554</v>
      </c>
      <c r="U199" s="64" t="s">
        <v>1554</v>
      </c>
      <c r="V199" s="64" t="s">
        <v>1554</v>
      </c>
      <c r="W199" s="64" t="s">
        <v>1554</v>
      </c>
      <c r="X199" s="64" t="s">
        <v>1554</v>
      </c>
      <c r="Y199" s="64" t="s">
        <v>1554</v>
      </c>
      <c r="Z199" s="64" t="s">
        <v>1554</v>
      </c>
      <c r="AA199" s="64" t="s">
        <v>1554</v>
      </c>
      <c r="AB199" s="64" t="s">
        <v>1554</v>
      </c>
      <c r="AC199" s="64" t="s">
        <v>1554</v>
      </c>
      <c r="AD199" s="64" t="s">
        <v>1554</v>
      </c>
      <c r="AE199" s="64" t="s">
        <v>1554</v>
      </c>
      <c r="AF199" s="64" t="s">
        <v>1554</v>
      </c>
      <c r="AG199" s="64" t="s">
        <v>1554</v>
      </c>
      <c r="AH199" s="64" t="s">
        <v>1554</v>
      </c>
      <c r="AI199" s="64" t="s">
        <v>1554</v>
      </c>
      <c r="AJ199" s="64" t="s">
        <v>1554</v>
      </c>
      <c r="AK199" s="64" t="s">
        <v>1554</v>
      </c>
      <c r="AL199" s="64" t="s">
        <v>1554</v>
      </c>
      <c r="AM199" s="64" t="s">
        <v>1554</v>
      </c>
      <c r="AN199" s="64" t="s">
        <v>1554</v>
      </c>
      <c r="AO199" s="64" t="s">
        <v>1554</v>
      </c>
      <c r="AP199" s="64" t="s">
        <v>1554</v>
      </c>
      <c r="AQ199" s="65">
        <v>0</v>
      </c>
    </row>
    <row r="200" spans="2:43" x14ac:dyDescent="0.25">
      <c r="B200" t="s">
        <v>1554</v>
      </c>
      <c r="C200" s="64" t="s">
        <v>1554</v>
      </c>
      <c r="D200" s="64" t="s">
        <v>1554</v>
      </c>
      <c r="E200" s="64" t="s">
        <v>1554</v>
      </c>
      <c r="F200" s="64" t="s">
        <v>1554</v>
      </c>
      <c r="G200" s="64" t="s">
        <v>1554</v>
      </c>
      <c r="H200" s="64" t="s">
        <v>1554</v>
      </c>
      <c r="I200" s="64" t="s">
        <v>1554</v>
      </c>
      <c r="J200" s="64" t="s">
        <v>1554</v>
      </c>
      <c r="K200" s="64" t="s">
        <v>1554</v>
      </c>
      <c r="L200" s="64" t="s">
        <v>1554</v>
      </c>
      <c r="M200" s="64" t="s">
        <v>1554</v>
      </c>
      <c r="N200" s="64" t="s">
        <v>1554</v>
      </c>
      <c r="O200" s="64" t="s">
        <v>1554</v>
      </c>
      <c r="P200" s="64" t="s">
        <v>1554</v>
      </c>
      <c r="Q200" s="64" t="s">
        <v>1554</v>
      </c>
      <c r="R200" s="64" t="s">
        <v>1554</v>
      </c>
      <c r="S200" s="64" t="s">
        <v>1554</v>
      </c>
      <c r="T200" s="64" t="s">
        <v>1554</v>
      </c>
      <c r="U200" s="64" t="s">
        <v>1554</v>
      </c>
      <c r="V200" s="64" t="s">
        <v>1554</v>
      </c>
      <c r="W200" s="64" t="s">
        <v>1554</v>
      </c>
      <c r="X200" s="64" t="s">
        <v>1554</v>
      </c>
      <c r="Y200" s="64" t="s">
        <v>1554</v>
      </c>
      <c r="Z200" s="64" t="s">
        <v>1554</v>
      </c>
      <c r="AA200" s="64" t="s">
        <v>1554</v>
      </c>
      <c r="AB200" s="64" t="s">
        <v>1554</v>
      </c>
      <c r="AC200" s="64" t="s">
        <v>1554</v>
      </c>
      <c r="AD200" s="64" t="s">
        <v>1554</v>
      </c>
      <c r="AE200" s="64" t="s">
        <v>1554</v>
      </c>
      <c r="AF200" s="64" t="s">
        <v>1554</v>
      </c>
      <c r="AG200" s="64" t="s">
        <v>1554</v>
      </c>
      <c r="AH200" s="64" t="s">
        <v>1554</v>
      </c>
      <c r="AI200" s="64" t="s">
        <v>1554</v>
      </c>
      <c r="AJ200" s="64" t="s">
        <v>1554</v>
      </c>
      <c r="AK200" s="64" t="s">
        <v>1554</v>
      </c>
      <c r="AL200" s="64" t="s">
        <v>1554</v>
      </c>
      <c r="AM200" s="64" t="s">
        <v>1554</v>
      </c>
      <c r="AN200" s="64" t="s">
        <v>1554</v>
      </c>
      <c r="AO200" s="64" t="s">
        <v>1554</v>
      </c>
      <c r="AP200" s="64" t="s">
        <v>1554</v>
      </c>
      <c r="AQ200" s="65">
        <v>0</v>
      </c>
    </row>
    <row r="201" spans="2:43" x14ac:dyDescent="0.25">
      <c r="B201" t="s">
        <v>1554</v>
      </c>
      <c r="C201" s="64" t="s">
        <v>1554</v>
      </c>
      <c r="D201" s="64" t="s">
        <v>1554</v>
      </c>
      <c r="E201" s="64" t="s">
        <v>1554</v>
      </c>
      <c r="F201" s="64" t="s">
        <v>1554</v>
      </c>
      <c r="G201" s="64" t="s">
        <v>1554</v>
      </c>
      <c r="H201" s="64" t="s">
        <v>1554</v>
      </c>
      <c r="I201" s="64" t="s">
        <v>1554</v>
      </c>
      <c r="J201" s="64" t="s">
        <v>1554</v>
      </c>
      <c r="K201" s="64" t="s">
        <v>1554</v>
      </c>
      <c r="L201" s="64" t="s">
        <v>1554</v>
      </c>
      <c r="M201" s="64" t="s">
        <v>1554</v>
      </c>
      <c r="N201" s="64" t="s">
        <v>1554</v>
      </c>
      <c r="O201" s="64" t="s">
        <v>1554</v>
      </c>
      <c r="P201" s="64" t="s">
        <v>1554</v>
      </c>
      <c r="Q201" s="64" t="s">
        <v>1554</v>
      </c>
      <c r="R201" s="64" t="s">
        <v>1554</v>
      </c>
      <c r="S201" s="64" t="s">
        <v>1554</v>
      </c>
      <c r="T201" s="64" t="s">
        <v>1554</v>
      </c>
      <c r="U201" s="64" t="s">
        <v>1554</v>
      </c>
      <c r="V201" s="64" t="s">
        <v>1554</v>
      </c>
      <c r="W201" s="64" t="s">
        <v>1554</v>
      </c>
      <c r="X201" s="64" t="s">
        <v>1554</v>
      </c>
      <c r="Y201" s="64" t="s">
        <v>1554</v>
      </c>
      <c r="Z201" s="64" t="s">
        <v>1554</v>
      </c>
      <c r="AA201" s="64" t="s">
        <v>1554</v>
      </c>
      <c r="AB201" s="64" t="s">
        <v>1554</v>
      </c>
      <c r="AC201" s="64" t="s">
        <v>1554</v>
      </c>
      <c r="AD201" s="64" t="s">
        <v>1554</v>
      </c>
      <c r="AE201" s="64" t="s">
        <v>1554</v>
      </c>
      <c r="AF201" s="64" t="s">
        <v>1554</v>
      </c>
      <c r="AG201" s="64" t="s">
        <v>1554</v>
      </c>
      <c r="AH201" s="64" t="s">
        <v>1554</v>
      </c>
      <c r="AI201" s="64" t="s">
        <v>1554</v>
      </c>
      <c r="AJ201" s="64" t="s">
        <v>1554</v>
      </c>
      <c r="AK201" s="64" t="s">
        <v>1554</v>
      </c>
      <c r="AL201" s="64" t="s">
        <v>1554</v>
      </c>
      <c r="AM201" s="64" t="s">
        <v>1554</v>
      </c>
      <c r="AN201" s="64" t="s">
        <v>1554</v>
      </c>
      <c r="AO201" s="64" t="s">
        <v>1554</v>
      </c>
      <c r="AP201" s="64" t="s">
        <v>1554</v>
      </c>
      <c r="AQ201" s="65">
        <v>0</v>
      </c>
    </row>
    <row r="202" spans="2:43" x14ac:dyDescent="0.25">
      <c r="B202" t="s">
        <v>1554</v>
      </c>
      <c r="C202" s="64" t="s">
        <v>1554</v>
      </c>
      <c r="D202" s="64" t="s">
        <v>1554</v>
      </c>
      <c r="E202" s="64" t="s">
        <v>1554</v>
      </c>
      <c r="F202" s="64" t="s">
        <v>1554</v>
      </c>
      <c r="G202" s="64" t="s">
        <v>1554</v>
      </c>
      <c r="H202" s="64" t="s">
        <v>1554</v>
      </c>
      <c r="I202" s="64" t="s">
        <v>1554</v>
      </c>
      <c r="J202" s="64" t="s">
        <v>1554</v>
      </c>
      <c r="K202" s="64" t="s">
        <v>1554</v>
      </c>
      <c r="L202" s="64" t="s">
        <v>1554</v>
      </c>
      <c r="M202" s="64" t="s">
        <v>1554</v>
      </c>
      <c r="N202" s="64" t="s">
        <v>1554</v>
      </c>
      <c r="O202" s="64" t="s">
        <v>1554</v>
      </c>
      <c r="P202" s="64" t="s">
        <v>1554</v>
      </c>
      <c r="Q202" s="64" t="s">
        <v>1554</v>
      </c>
      <c r="R202" s="64" t="s">
        <v>1554</v>
      </c>
      <c r="S202" s="64" t="s">
        <v>1554</v>
      </c>
      <c r="T202" s="64" t="s">
        <v>1554</v>
      </c>
      <c r="U202" s="64" t="s">
        <v>1554</v>
      </c>
      <c r="V202" s="64" t="s">
        <v>1554</v>
      </c>
      <c r="W202" s="64" t="s">
        <v>1554</v>
      </c>
      <c r="X202" s="64" t="s">
        <v>1554</v>
      </c>
      <c r="Y202" s="64" t="s">
        <v>1554</v>
      </c>
      <c r="Z202" s="64" t="s">
        <v>1554</v>
      </c>
      <c r="AA202" s="64" t="s">
        <v>1554</v>
      </c>
      <c r="AB202" s="64" t="s">
        <v>1554</v>
      </c>
      <c r="AC202" s="64" t="s">
        <v>1554</v>
      </c>
      <c r="AD202" s="64" t="s">
        <v>1554</v>
      </c>
      <c r="AE202" s="64" t="s">
        <v>1554</v>
      </c>
      <c r="AF202" s="64" t="s">
        <v>1554</v>
      </c>
      <c r="AG202" s="64" t="s">
        <v>1554</v>
      </c>
      <c r="AH202" s="64" t="s">
        <v>1554</v>
      </c>
      <c r="AI202" s="64" t="s">
        <v>1554</v>
      </c>
      <c r="AJ202" s="64" t="s">
        <v>1554</v>
      </c>
      <c r="AK202" s="64" t="s">
        <v>1554</v>
      </c>
      <c r="AL202" s="64" t="s">
        <v>1554</v>
      </c>
      <c r="AM202" s="64" t="s">
        <v>1554</v>
      </c>
      <c r="AN202" s="64" t="s">
        <v>1554</v>
      </c>
      <c r="AO202" s="64" t="s">
        <v>1554</v>
      </c>
      <c r="AP202" s="64" t="s">
        <v>1554</v>
      </c>
      <c r="AQ202" s="65">
        <v>0</v>
      </c>
    </row>
    <row r="203" spans="2:43" x14ac:dyDescent="0.25">
      <c r="B203" t="s">
        <v>1554</v>
      </c>
      <c r="C203" s="64" t="s">
        <v>1554</v>
      </c>
      <c r="D203" s="64" t="s">
        <v>1554</v>
      </c>
      <c r="E203" s="64" t="s">
        <v>1554</v>
      </c>
      <c r="F203" s="64" t="s">
        <v>1554</v>
      </c>
      <c r="G203" s="64" t="s">
        <v>1554</v>
      </c>
      <c r="H203" s="64" t="s">
        <v>1554</v>
      </c>
      <c r="I203" s="64" t="s">
        <v>1554</v>
      </c>
      <c r="J203" s="64" t="s">
        <v>1554</v>
      </c>
      <c r="K203" s="64" t="s">
        <v>1554</v>
      </c>
      <c r="L203" s="64" t="s">
        <v>1554</v>
      </c>
      <c r="M203" s="64" t="s">
        <v>1554</v>
      </c>
      <c r="N203" s="64" t="s">
        <v>1554</v>
      </c>
      <c r="O203" s="64" t="s">
        <v>1554</v>
      </c>
      <c r="P203" s="64" t="s">
        <v>1554</v>
      </c>
      <c r="Q203" s="64" t="s">
        <v>1554</v>
      </c>
      <c r="R203" s="64" t="s">
        <v>1554</v>
      </c>
      <c r="S203" s="64" t="s">
        <v>1554</v>
      </c>
      <c r="T203" s="64" t="s">
        <v>1554</v>
      </c>
      <c r="U203" s="64" t="s">
        <v>1554</v>
      </c>
      <c r="V203" s="64" t="s">
        <v>1554</v>
      </c>
      <c r="W203" s="64" t="s">
        <v>1554</v>
      </c>
      <c r="X203" s="64" t="s">
        <v>1554</v>
      </c>
      <c r="Y203" s="64" t="s">
        <v>1554</v>
      </c>
      <c r="Z203" s="64" t="s">
        <v>1554</v>
      </c>
      <c r="AA203" s="64" t="s">
        <v>1554</v>
      </c>
      <c r="AB203" s="64" t="s">
        <v>1554</v>
      </c>
      <c r="AC203" s="64" t="s">
        <v>1554</v>
      </c>
      <c r="AD203" s="64" t="s">
        <v>1554</v>
      </c>
      <c r="AE203" s="64" t="s">
        <v>1554</v>
      </c>
      <c r="AF203" s="64" t="s">
        <v>1554</v>
      </c>
      <c r="AG203" s="64" t="s">
        <v>1554</v>
      </c>
      <c r="AH203" s="64" t="s">
        <v>1554</v>
      </c>
      <c r="AI203" s="64" t="s">
        <v>1554</v>
      </c>
      <c r="AJ203" s="64" t="s">
        <v>1554</v>
      </c>
      <c r="AK203" s="64" t="s">
        <v>1554</v>
      </c>
      <c r="AL203" s="64" t="s">
        <v>1554</v>
      </c>
      <c r="AM203" s="64" t="s">
        <v>1554</v>
      </c>
      <c r="AN203" s="64" t="s">
        <v>1554</v>
      </c>
      <c r="AO203" s="64" t="s">
        <v>1554</v>
      </c>
      <c r="AP203" s="64" t="s">
        <v>1554</v>
      </c>
      <c r="AQ203" s="65">
        <v>0</v>
      </c>
    </row>
    <row r="204" spans="2:43" x14ac:dyDescent="0.25">
      <c r="B204" t="s">
        <v>1554</v>
      </c>
      <c r="C204" s="64" t="s">
        <v>1554</v>
      </c>
      <c r="D204" s="64" t="s">
        <v>1554</v>
      </c>
      <c r="E204" s="64" t="s">
        <v>1554</v>
      </c>
      <c r="F204" s="64" t="s">
        <v>1554</v>
      </c>
      <c r="G204" s="64" t="s">
        <v>1554</v>
      </c>
      <c r="H204" s="64" t="s">
        <v>1554</v>
      </c>
      <c r="I204" s="64" t="s">
        <v>1554</v>
      </c>
      <c r="J204" s="64" t="s">
        <v>1554</v>
      </c>
      <c r="K204" s="64" t="s">
        <v>1554</v>
      </c>
      <c r="L204" s="64" t="s">
        <v>1554</v>
      </c>
      <c r="M204" s="64" t="s">
        <v>1554</v>
      </c>
      <c r="N204" s="64" t="s">
        <v>1554</v>
      </c>
      <c r="O204" s="64" t="s">
        <v>1554</v>
      </c>
      <c r="P204" s="64" t="s">
        <v>1554</v>
      </c>
      <c r="Q204" s="64" t="s">
        <v>1554</v>
      </c>
      <c r="R204" s="64" t="s">
        <v>1554</v>
      </c>
      <c r="S204" s="64" t="s">
        <v>1554</v>
      </c>
      <c r="T204" s="64" t="s">
        <v>1554</v>
      </c>
      <c r="U204" s="64" t="s">
        <v>1554</v>
      </c>
      <c r="V204" s="64" t="s">
        <v>1554</v>
      </c>
      <c r="W204" s="64" t="s">
        <v>1554</v>
      </c>
      <c r="X204" s="64" t="s">
        <v>1554</v>
      </c>
      <c r="Y204" s="64" t="s">
        <v>1554</v>
      </c>
      <c r="Z204" s="64" t="s">
        <v>1554</v>
      </c>
      <c r="AA204" s="64" t="s">
        <v>1554</v>
      </c>
      <c r="AB204" s="64" t="s">
        <v>1554</v>
      </c>
      <c r="AC204" s="64" t="s">
        <v>1554</v>
      </c>
      <c r="AD204" s="64" t="s">
        <v>1554</v>
      </c>
      <c r="AE204" s="64" t="s">
        <v>1554</v>
      </c>
      <c r="AF204" s="64" t="s">
        <v>1554</v>
      </c>
      <c r="AG204" s="64" t="s">
        <v>1554</v>
      </c>
      <c r="AH204" s="64" t="s">
        <v>1554</v>
      </c>
      <c r="AI204" s="64" t="s">
        <v>1554</v>
      </c>
      <c r="AJ204" s="64" t="s">
        <v>1554</v>
      </c>
      <c r="AK204" s="64" t="s">
        <v>1554</v>
      </c>
      <c r="AL204" s="64" t="s">
        <v>1554</v>
      </c>
      <c r="AM204" s="64" t="s">
        <v>1554</v>
      </c>
      <c r="AN204" s="64" t="s">
        <v>1554</v>
      </c>
      <c r="AO204" s="64" t="s">
        <v>1554</v>
      </c>
      <c r="AP204" s="64" t="s">
        <v>1554</v>
      </c>
      <c r="AQ204" s="65">
        <v>0</v>
      </c>
    </row>
    <row r="205" spans="2:43" x14ac:dyDescent="0.25">
      <c r="B205" t="s">
        <v>1554</v>
      </c>
      <c r="C205" s="64" t="s">
        <v>1554</v>
      </c>
      <c r="D205" s="64" t="s">
        <v>1554</v>
      </c>
      <c r="E205" s="64" t="s">
        <v>1554</v>
      </c>
      <c r="F205" s="64" t="s">
        <v>1554</v>
      </c>
      <c r="G205" s="64" t="s">
        <v>1554</v>
      </c>
      <c r="H205" s="64" t="s">
        <v>1554</v>
      </c>
      <c r="I205" s="64" t="s">
        <v>1554</v>
      </c>
      <c r="J205" s="64" t="s">
        <v>1554</v>
      </c>
      <c r="K205" s="64" t="s">
        <v>1554</v>
      </c>
      <c r="L205" s="64" t="s">
        <v>1554</v>
      </c>
      <c r="M205" s="64" t="s">
        <v>1554</v>
      </c>
      <c r="N205" s="64" t="s">
        <v>1554</v>
      </c>
      <c r="O205" s="64" t="s">
        <v>1554</v>
      </c>
      <c r="P205" s="64" t="s">
        <v>1554</v>
      </c>
      <c r="Q205" s="64" t="s">
        <v>1554</v>
      </c>
      <c r="R205" s="64" t="s">
        <v>1554</v>
      </c>
      <c r="S205" s="64" t="s">
        <v>1554</v>
      </c>
      <c r="T205" s="64" t="s">
        <v>1554</v>
      </c>
      <c r="U205" s="64" t="s">
        <v>1554</v>
      </c>
      <c r="V205" s="64" t="s">
        <v>1554</v>
      </c>
      <c r="W205" s="64" t="s">
        <v>1554</v>
      </c>
      <c r="X205" s="64" t="s">
        <v>1554</v>
      </c>
      <c r="Y205" s="64" t="s">
        <v>1554</v>
      </c>
      <c r="Z205" s="64" t="s">
        <v>1554</v>
      </c>
      <c r="AA205" s="64" t="s">
        <v>1554</v>
      </c>
      <c r="AB205" s="64" t="s">
        <v>1554</v>
      </c>
      <c r="AC205" s="64" t="s">
        <v>1554</v>
      </c>
      <c r="AD205" s="64" t="s">
        <v>1554</v>
      </c>
      <c r="AE205" s="64" t="s">
        <v>1554</v>
      </c>
      <c r="AF205" s="64" t="s">
        <v>1554</v>
      </c>
      <c r="AG205" s="64" t="s">
        <v>1554</v>
      </c>
      <c r="AH205" s="64" t="s">
        <v>1554</v>
      </c>
      <c r="AI205" s="64" t="s">
        <v>1554</v>
      </c>
      <c r="AJ205" s="64" t="s">
        <v>1554</v>
      </c>
      <c r="AK205" s="64" t="s">
        <v>1554</v>
      </c>
      <c r="AL205" s="64" t="s">
        <v>1554</v>
      </c>
      <c r="AM205" s="64" t="s">
        <v>1554</v>
      </c>
      <c r="AN205" s="64" t="s">
        <v>1554</v>
      </c>
      <c r="AO205" s="64" t="s">
        <v>1554</v>
      </c>
      <c r="AP205" s="64" t="s">
        <v>1554</v>
      </c>
      <c r="AQ205" s="65">
        <v>0</v>
      </c>
    </row>
    <row r="206" spans="2:43" x14ac:dyDescent="0.25">
      <c r="B206" t="s">
        <v>1554</v>
      </c>
      <c r="C206" s="64" t="s">
        <v>1554</v>
      </c>
      <c r="D206" s="64" t="s">
        <v>1554</v>
      </c>
      <c r="E206" s="64" t="s">
        <v>1554</v>
      </c>
      <c r="F206" s="64" t="s">
        <v>1554</v>
      </c>
      <c r="G206" s="64" t="s">
        <v>1554</v>
      </c>
      <c r="H206" s="64" t="s">
        <v>1554</v>
      </c>
      <c r="I206" s="64" t="s">
        <v>1554</v>
      </c>
      <c r="J206" s="64" t="s">
        <v>1554</v>
      </c>
      <c r="K206" s="64" t="s">
        <v>1554</v>
      </c>
      <c r="L206" s="64" t="s">
        <v>1554</v>
      </c>
      <c r="M206" s="64" t="s">
        <v>1554</v>
      </c>
      <c r="N206" s="64" t="s">
        <v>1554</v>
      </c>
      <c r="O206" s="64" t="s">
        <v>1554</v>
      </c>
      <c r="P206" s="64" t="s">
        <v>1554</v>
      </c>
      <c r="Q206" s="64" t="s">
        <v>1554</v>
      </c>
      <c r="R206" s="64" t="s">
        <v>1554</v>
      </c>
      <c r="S206" s="64" t="s">
        <v>1554</v>
      </c>
      <c r="T206" s="64" t="s">
        <v>1554</v>
      </c>
      <c r="U206" s="64" t="s">
        <v>1554</v>
      </c>
      <c r="V206" s="64" t="s">
        <v>1554</v>
      </c>
      <c r="W206" s="64" t="s">
        <v>1554</v>
      </c>
      <c r="X206" s="64" t="s">
        <v>1554</v>
      </c>
      <c r="Y206" s="64" t="s">
        <v>1554</v>
      </c>
      <c r="Z206" s="64" t="s">
        <v>1554</v>
      </c>
      <c r="AA206" s="64" t="s">
        <v>1554</v>
      </c>
      <c r="AB206" s="64" t="s">
        <v>1554</v>
      </c>
      <c r="AC206" s="64" t="s">
        <v>1554</v>
      </c>
      <c r="AD206" s="64" t="s">
        <v>1554</v>
      </c>
      <c r="AE206" s="64" t="s">
        <v>1554</v>
      </c>
      <c r="AF206" s="64" t="s">
        <v>1554</v>
      </c>
      <c r="AG206" s="64" t="s">
        <v>1554</v>
      </c>
      <c r="AH206" s="64" t="s">
        <v>1554</v>
      </c>
      <c r="AI206" s="64" t="s">
        <v>1554</v>
      </c>
      <c r="AJ206" s="64" t="s">
        <v>1554</v>
      </c>
      <c r="AK206" s="64" t="s">
        <v>1554</v>
      </c>
      <c r="AL206" s="64" t="s">
        <v>1554</v>
      </c>
      <c r="AM206" s="64" t="s">
        <v>1554</v>
      </c>
      <c r="AN206" s="64" t="s">
        <v>1554</v>
      </c>
      <c r="AO206" s="64" t="s">
        <v>1554</v>
      </c>
      <c r="AP206" s="64" t="s">
        <v>1554</v>
      </c>
      <c r="AQ206" s="65">
        <v>0</v>
      </c>
    </row>
    <row r="207" spans="2:43" x14ac:dyDescent="0.25">
      <c r="B207" t="s">
        <v>1554</v>
      </c>
      <c r="C207" s="64" t="s">
        <v>1554</v>
      </c>
      <c r="D207" s="64" t="s">
        <v>1554</v>
      </c>
      <c r="E207" s="64" t="s">
        <v>1554</v>
      </c>
      <c r="F207" s="64" t="s">
        <v>1554</v>
      </c>
      <c r="G207" s="64" t="s">
        <v>1554</v>
      </c>
      <c r="H207" s="64" t="s">
        <v>1554</v>
      </c>
      <c r="I207" s="64" t="s">
        <v>1554</v>
      </c>
      <c r="J207" s="64" t="s">
        <v>1554</v>
      </c>
      <c r="K207" s="64" t="s">
        <v>1554</v>
      </c>
      <c r="L207" s="64" t="s">
        <v>1554</v>
      </c>
      <c r="M207" s="64" t="s">
        <v>1554</v>
      </c>
      <c r="N207" s="64" t="s">
        <v>1554</v>
      </c>
      <c r="O207" s="64" t="s">
        <v>1554</v>
      </c>
      <c r="P207" s="64" t="s">
        <v>1554</v>
      </c>
      <c r="Q207" s="64" t="s">
        <v>1554</v>
      </c>
      <c r="R207" s="64" t="s">
        <v>1554</v>
      </c>
      <c r="S207" s="64" t="s">
        <v>1554</v>
      </c>
      <c r="T207" s="64" t="s">
        <v>1554</v>
      </c>
      <c r="U207" s="64" t="s">
        <v>1554</v>
      </c>
      <c r="V207" s="64" t="s">
        <v>1554</v>
      </c>
      <c r="W207" s="64" t="s">
        <v>1554</v>
      </c>
      <c r="X207" s="64" t="s">
        <v>1554</v>
      </c>
      <c r="Y207" s="64" t="s">
        <v>1554</v>
      </c>
      <c r="Z207" s="64" t="s">
        <v>1554</v>
      </c>
      <c r="AA207" s="64" t="s">
        <v>1554</v>
      </c>
      <c r="AB207" s="64" t="s">
        <v>1554</v>
      </c>
      <c r="AC207" s="64" t="s">
        <v>1554</v>
      </c>
      <c r="AD207" s="64" t="s">
        <v>1554</v>
      </c>
      <c r="AE207" s="64" t="s">
        <v>1554</v>
      </c>
      <c r="AF207" s="64" t="s">
        <v>1554</v>
      </c>
      <c r="AG207" s="64" t="s">
        <v>1554</v>
      </c>
      <c r="AH207" s="64" t="s">
        <v>1554</v>
      </c>
      <c r="AI207" s="64" t="s">
        <v>1554</v>
      </c>
      <c r="AJ207" s="64" t="s">
        <v>1554</v>
      </c>
      <c r="AK207" s="64" t="s">
        <v>1554</v>
      </c>
      <c r="AL207" s="64" t="s">
        <v>1554</v>
      </c>
      <c r="AM207" s="64" t="s">
        <v>1554</v>
      </c>
      <c r="AN207" s="64" t="s">
        <v>1554</v>
      </c>
      <c r="AO207" s="64" t="s">
        <v>1554</v>
      </c>
      <c r="AP207" s="64" t="s">
        <v>1554</v>
      </c>
      <c r="AQ207" s="65">
        <v>0</v>
      </c>
    </row>
    <row r="208" spans="2:43" x14ac:dyDescent="0.25">
      <c r="B208" t="s">
        <v>1554</v>
      </c>
      <c r="C208" s="64" t="s">
        <v>1554</v>
      </c>
      <c r="D208" s="64" t="s">
        <v>1554</v>
      </c>
      <c r="E208" s="64" t="s">
        <v>1554</v>
      </c>
      <c r="F208" s="64" t="s">
        <v>1554</v>
      </c>
      <c r="G208" s="64" t="s">
        <v>1554</v>
      </c>
      <c r="H208" s="64" t="s">
        <v>1554</v>
      </c>
      <c r="I208" s="64" t="s">
        <v>1554</v>
      </c>
      <c r="J208" s="64" t="s">
        <v>1554</v>
      </c>
      <c r="K208" s="64" t="s">
        <v>1554</v>
      </c>
      <c r="L208" s="64" t="s">
        <v>1554</v>
      </c>
      <c r="M208" s="64" t="s">
        <v>1554</v>
      </c>
      <c r="N208" s="64" t="s">
        <v>1554</v>
      </c>
      <c r="O208" s="64" t="s">
        <v>1554</v>
      </c>
      <c r="P208" s="64" t="s">
        <v>1554</v>
      </c>
      <c r="Q208" s="64" t="s">
        <v>1554</v>
      </c>
      <c r="R208" s="64" t="s">
        <v>1554</v>
      </c>
      <c r="S208" s="64" t="s">
        <v>1554</v>
      </c>
      <c r="T208" s="64" t="s">
        <v>1554</v>
      </c>
      <c r="U208" s="64" t="s">
        <v>1554</v>
      </c>
      <c r="V208" s="64" t="s">
        <v>1554</v>
      </c>
      <c r="W208" s="64" t="s">
        <v>1554</v>
      </c>
      <c r="X208" s="64" t="s">
        <v>1554</v>
      </c>
      <c r="Y208" s="64" t="s">
        <v>1554</v>
      </c>
      <c r="Z208" s="64" t="s">
        <v>1554</v>
      </c>
      <c r="AA208" s="64" t="s">
        <v>1554</v>
      </c>
      <c r="AB208" s="64" t="s">
        <v>1554</v>
      </c>
      <c r="AC208" s="64" t="s">
        <v>1554</v>
      </c>
      <c r="AD208" s="64" t="s">
        <v>1554</v>
      </c>
      <c r="AE208" s="64" t="s">
        <v>1554</v>
      </c>
      <c r="AF208" s="64" t="s">
        <v>1554</v>
      </c>
      <c r="AG208" s="64" t="s">
        <v>1554</v>
      </c>
      <c r="AH208" s="64" t="s">
        <v>1554</v>
      </c>
      <c r="AI208" s="64" t="s">
        <v>1554</v>
      </c>
      <c r="AJ208" s="64" t="s">
        <v>1554</v>
      </c>
      <c r="AK208" s="64" t="s">
        <v>1554</v>
      </c>
      <c r="AL208" s="64" t="s">
        <v>1554</v>
      </c>
      <c r="AM208" s="64" t="s">
        <v>1554</v>
      </c>
      <c r="AN208" s="64" t="s">
        <v>1554</v>
      </c>
      <c r="AO208" s="64" t="s">
        <v>1554</v>
      </c>
      <c r="AP208" s="64" t="s">
        <v>1554</v>
      </c>
      <c r="AQ208" s="65">
        <v>0</v>
      </c>
    </row>
    <row r="209" spans="2:43" x14ac:dyDescent="0.25">
      <c r="B209" t="s">
        <v>1554</v>
      </c>
      <c r="C209" s="64" t="s">
        <v>1554</v>
      </c>
      <c r="D209" s="64" t="s">
        <v>1554</v>
      </c>
      <c r="E209" s="64" t="s">
        <v>1554</v>
      </c>
      <c r="F209" s="64" t="s">
        <v>1554</v>
      </c>
      <c r="G209" s="64" t="s">
        <v>1554</v>
      </c>
      <c r="H209" s="64" t="s">
        <v>1554</v>
      </c>
      <c r="I209" s="64" t="s">
        <v>1554</v>
      </c>
      <c r="J209" s="64" t="s">
        <v>1554</v>
      </c>
      <c r="K209" s="64" t="s">
        <v>1554</v>
      </c>
      <c r="L209" s="64" t="s">
        <v>1554</v>
      </c>
      <c r="M209" s="64" t="s">
        <v>1554</v>
      </c>
      <c r="N209" s="64" t="s">
        <v>1554</v>
      </c>
      <c r="O209" s="64" t="s">
        <v>1554</v>
      </c>
      <c r="P209" s="64" t="s">
        <v>1554</v>
      </c>
      <c r="Q209" s="64" t="s">
        <v>1554</v>
      </c>
      <c r="R209" s="64" t="s">
        <v>1554</v>
      </c>
      <c r="S209" s="64" t="s">
        <v>1554</v>
      </c>
      <c r="T209" s="64" t="s">
        <v>1554</v>
      </c>
      <c r="U209" s="64" t="s">
        <v>1554</v>
      </c>
      <c r="V209" s="64" t="s">
        <v>1554</v>
      </c>
      <c r="W209" s="64" t="s">
        <v>1554</v>
      </c>
      <c r="X209" s="64" t="s">
        <v>1554</v>
      </c>
      <c r="Y209" s="64" t="s">
        <v>1554</v>
      </c>
      <c r="Z209" s="64" t="s">
        <v>1554</v>
      </c>
      <c r="AA209" s="64" t="s">
        <v>1554</v>
      </c>
      <c r="AB209" s="64" t="s">
        <v>1554</v>
      </c>
      <c r="AC209" s="64" t="s">
        <v>1554</v>
      </c>
      <c r="AD209" s="64" t="s">
        <v>1554</v>
      </c>
      <c r="AE209" s="64" t="s">
        <v>1554</v>
      </c>
      <c r="AF209" s="64" t="s">
        <v>1554</v>
      </c>
      <c r="AG209" s="64" t="s">
        <v>1554</v>
      </c>
      <c r="AH209" s="64" t="s">
        <v>1554</v>
      </c>
      <c r="AI209" s="64" t="s">
        <v>1554</v>
      </c>
      <c r="AJ209" s="64" t="s">
        <v>1554</v>
      </c>
      <c r="AK209" s="64" t="s">
        <v>1554</v>
      </c>
      <c r="AL209" s="64" t="s">
        <v>1554</v>
      </c>
      <c r="AM209" s="64" t="s">
        <v>1554</v>
      </c>
      <c r="AN209" s="64" t="s">
        <v>1554</v>
      </c>
      <c r="AO209" s="64" t="s">
        <v>1554</v>
      </c>
      <c r="AP209" s="64" t="s">
        <v>1554</v>
      </c>
      <c r="AQ209" s="65">
        <v>0</v>
      </c>
    </row>
    <row r="210" spans="2:43" x14ac:dyDescent="0.25">
      <c r="B210" t="s">
        <v>1554</v>
      </c>
      <c r="C210" s="64" t="s">
        <v>1554</v>
      </c>
      <c r="D210" s="64" t="s">
        <v>1554</v>
      </c>
      <c r="E210" s="64" t="s">
        <v>1554</v>
      </c>
      <c r="F210" s="64" t="s">
        <v>1554</v>
      </c>
      <c r="G210" s="64" t="s">
        <v>1554</v>
      </c>
      <c r="H210" s="64" t="s">
        <v>1554</v>
      </c>
      <c r="I210" s="64" t="s">
        <v>1554</v>
      </c>
      <c r="J210" s="64" t="s">
        <v>1554</v>
      </c>
      <c r="K210" s="64" t="s">
        <v>1554</v>
      </c>
      <c r="L210" s="64" t="s">
        <v>1554</v>
      </c>
      <c r="M210" s="64" t="s">
        <v>1554</v>
      </c>
      <c r="N210" s="64" t="s">
        <v>1554</v>
      </c>
      <c r="O210" s="64" t="s">
        <v>1554</v>
      </c>
      <c r="P210" s="64" t="s">
        <v>1554</v>
      </c>
      <c r="Q210" s="64" t="s">
        <v>1554</v>
      </c>
      <c r="R210" s="64" t="s">
        <v>1554</v>
      </c>
      <c r="S210" s="64" t="s">
        <v>1554</v>
      </c>
      <c r="T210" s="64" t="s">
        <v>1554</v>
      </c>
      <c r="U210" s="64" t="s">
        <v>1554</v>
      </c>
      <c r="V210" s="64" t="s">
        <v>1554</v>
      </c>
      <c r="W210" s="64" t="s">
        <v>1554</v>
      </c>
      <c r="X210" s="64" t="s">
        <v>1554</v>
      </c>
      <c r="Y210" s="64" t="s">
        <v>1554</v>
      </c>
      <c r="Z210" s="64" t="s">
        <v>1554</v>
      </c>
      <c r="AA210" s="64" t="s">
        <v>1554</v>
      </c>
      <c r="AB210" s="64" t="s">
        <v>1554</v>
      </c>
      <c r="AC210" s="64" t="s">
        <v>1554</v>
      </c>
      <c r="AD210" s="64" t="s">
        <v>1554</v>
      </c>
      <c r="AE210" s="64" t="s">
        <v>1554</v>
      </c>
      <c r="AF210" s="64" t="s">
        <v>1554</v>
      </c>
      <c r="AG210" s="64" t="s">
        <v>1554</v>
      </c>
      <c r="AH210" s="64" t="s">
        <v>1554</v>
      </c>
      <c r="AI210" s="64" t="s">
        <v>1554</v>
      </c>
      <c r="AJ210" s="64" t="s">
        <v>1554</v>
      </c>
      <c r="AK210" s="64" t="s">
        <v>1554</v>
      </c>
      <c r="AL210" s="64" t="s">
        <v>1554</v>
      </c>
      <c r="AM210" s="64" t="s">
        <v>1554</v>
      </c>
      <c r="AN210" s="64" t="s">
        <v>1554</v>
      </c>
      <c r="AO210" s="64" t="s">
        <v>1554</v>
      </c>
      <c r="AP210" s="64" t="s">
        <v>1554</v>
      </c>
      <c r="AQ210" s="65">
        <v>0</v>
      </c>
    </row>
    <row r="211" spans="2:43" x14ac:dyDescent="0.25">
      <c r="B211" t="s">
        <v>1554</v>
      </c>
      <c r="C211" s="64" t="s">
        <v>1554</v>
      </c>
      <c r="D211" s="64" t="s">
        <v>1554</v>
      </c>
      <c r="E211" s="64" t="s">
        <v>1554</v>
      </c>
      <c r="F211" s="64" t="s">
        <v>1554</v>
      </c>
      <c r="G211" s="64" t="s">
        <v>1554</v>
      </c>
      <c r="H211" s="64" t="s">
        <v>1554</v>
      </c>
      <c r="I211" s="64" t="s">
        <v>1554</v>
      </c>
      <c r="J211" s="64" t="s">
        <v>1554</v>
      </c>
      <c r="K211" s="64" t="s">
        <v>1554</v>
      </c>
      <c r="L211" s="64" t="s">
        <v>1554</v>
      </c>
      <c r="M211" s="64" t="s">
        <v>1554</v>
      </c>
      <c r="N211" s="64" t="s">
        <v>1554</v>
      </c>
      <c r="O211" s="64" t="s">
        <v>1554</v>
      </c>
      <c r="P211" s="64" t="s">
        <v>1554</v>
      </c>
      <c r="Q211" s="64" t="s">
        <v>1554</v>
      </c>
      <c r="R211" s="64" t="s">
        <v>1554</v>
      </c>
      <c r="S211" s="64" t="s">
        <v>1554</v>
      </c>
      <c r="T211" s="64" t="s">
        <v>1554</v>
      </c>
      <c r="U211" s="64" t="s">
        <v>1554</v>
      </c>
      <c r="V211" s="64" t="s">
        <v>1554</v>
      </c>
      <c r="W211" s="64" t="s">
        <v>1554</v>
      </c>
      <c r="X211" s="64" t="s">
        <v>1554</v>
      </c>
      <c r="Y211" s="64" t="s">
        <v>1554</v>
      </c>
      <c r="Z211" s="64" t="s">
        <v>1554</v>
      </c>
      <c r="AA211" s="64" t="s">
        <v>1554</v>
      </c>
      <c r="AB211" s="64" t="s">
        <v>1554</v>
      </c>
      <c r="AC211" s="64" t="s">
        <v>1554</v>
      </c>
      <c r="AD211" s="64" t="s">
        <v>1554</v>
      </c>
      <c r="AE211" s="64" t="s">
        <v>1554</v>
      </c>
      <c r="AF211" s="64" t="s">
        <v>1554</v>
      </c>
      <c r="AG211" s="64" t="s">
        <v>1554</v>
      </c>
      <c r="AH211" s="64" t="s">
        <v>1554</v>
      </c>
      <c r="AI211" s="64" t="s">
        <v>1554</v>
      </c>
      <c r="AJ211" s="64" t="s">
        <v>1554</v>
      </c>
      <c r="AK211" s="64" t="s">
        <v>1554</v>
      </c>
      <c r="AL211" s="64" t="s">
        <v>1554</v>
      </c>
      <c r="AM211" s="64" t="s">
        <v>1554</v>
      </c>
      <c r="AN211" s="64" t="s">
        <v>1554</v>
      </c>
      <c r="AO211" s="64" t="s">
        <v>1554</v>
      </c>
      <c r="AP211" s="64" t="s">
        <v>1554</v>
      </c>
      <c r="AQ211" s="65">
        <v>0</v>
      </c>
    </row>
    <row r="212" spans="2:43" x14ac:dyDescent="0.25">
      <c r="B212" t="s">
        <v>1554</v>
      </c>
      <c r="C212" s="64" t="s">
        <v>1554</v>
      </c>
      <c r="D212" s="64" t="s">
        <v>1554</v>
      </c>
      <c r="E212" s="64" t="s">
        <v>1554</v>
      </c>
      <c r="F212" s="64" t="s">
        <v>1554</v>
      </c>
      <c r="G212" s="64" t="s">
        <v>1554</v>
      </c>
      <c r="H212" s="64" t="s">
        <v>1554</v>
      </c>
      <c r="I212" s="64" t="s">
        <v>1554</v>
      </c>
      <c r="J212" s="64" t="s">
        <v>1554</v>
      </c>
      <c r="K212" s="64" t="s">
        <v>1554</v>
      </c>
      <c r="L212" s="64" t="s">
        <v>1554</v>
      </c>
      <c r="M212" s="64" t="s">
        <v>1554</v>
      </c>
      <c r="N212" s="64" t="s">
        <v>1554</v>
      </c>
      <c r="O212" s="64" t="s">
        <v>1554</v>
      </c>
      <c r="P212" s="64" t="s">
        <v>1554</v>
      </c>
      <c r="Q212" s="64" t="s">
        <v>1554</v>
      </c>
      <c r="R212" s="64" t="s">
        <v>1554</v>
      </c>
      <c r="S212" s="64" t="s">
        <v>1554</v>
      </c>
      <c r="T212" s="64" t="s">
        <v>1554</v>
      </c>
      <c r="U212" s="64" t="s">
        <v>1554</v>
      </c>
      <c r="V212" s="64" t="s">
        <v>1554</v>
      </c>
      <c r="W212" s="64" t="s">
        <v>1554</v>
      </c>
      <c r="X212" s="64" t="s">
        <v>1554</v>
      </c>
      <c r="Y212" s="64" t="s">
        <v>1554</v>
      </c>
      <c r="Z212" s="64" t="s">
        <v>1554</v>
      </c>
      <c r="AA212" s="64" t="s">
        <v>1554</v>
      </c>
      <c r="AB212" s="64" t="s">
        <v>1554</v>
      </c>
      <c r="AC212" s="64" t="s">
        <v>1554</v>
      </c>
      <c r="AD212" s="64" t="s">
        <v>1554</v>
      </c>
      <c r="AE212" s="64" t="s">
        <v>1554</v>
      </c>
      <c r="AF212" s="64" t="s">
        <v>1554</v>
      </c>
      <c r="AG212" s="64" t="s">
        <v>1554</v>
      </c>
      <c r="AH212" s="64" t="s">
        <v>1554</v>
      </c>
      <c r="AI212" s="64" t="s">
        <v>1554</v>
      </c>
      <c r="AJ212" s="64" t="s">
        <v>1554</v>
      </c>
      <c r="AK212" s="64" t="s">
        <v>1554</v>
      </c>
      <c r="AL212" s="64" t="s">
        <v>1554</v>
      </c>
      <c r="AM212" s="64" t="s">
        <v>1554</v>
      </c>
      <c r="AN212" s="64" t="s">
        <v>1554</v>
      </c>
      <c r="AO212" s="64" t="s">
        <v>1554</v>
      </c>
      <c r="AP212" s="64" t="s">
        <v>1554</v>
      </c>
      <c r="AQ212" s="65">
        <v>0</v>
      </c>
    </row>
    <row r="213" spans="2:43" x14ac:dyDescent="0.25">
      <c r="B213" t="s">
        <v>1554</v>
      </c>
      <c r="C213" s="64" t="s">
        <v>1554</v>
      </c>
      <c r="D213" s="64" t="s">
        <v>1554</v>
      </c>
      <c r="E213" s="64" t="s">
        <v>1554</v>
      </c>
      <c r="F213" s="64" t="s">
        <v>1554</v>
      </c>
      <c r="G213" s="64" t="s">
        <v>1554</v>
      </c>
      <c r="H213" s="64" t="s">
        <v>1554</v>
      </c>
      <c r="I213" s="64" t="s">
        <v>1554</v>
      </c>
      <c r="J213" s="64" t="s">
        <v>1554</v>
      </c>
      <c r="K213" s="64" t="s">
        <v>1554</v>
      </c>
      <c r="L213" s="64" t="s">
        <v>1554</v>
      </c>
      <c r="M213" s="64" t="s">
        <v>1554</v>
      </c>
      <c r="N213" s="64" t="s">
        <v>1554</v>
      </c>
      <c r="O213" s="64" t="s">
        <v>1554</v>
      </c>
      <c r="P213" s="64" t="s">
        <v>1554</v>
      </c>
      <c r="Q213" s="64" t="s">
        <v>1554</v>
      </c>
      <c r="R213" s="64" t="s">
        <v>1554</v>
      </c>
      <c r="S213" s="64" t="s">
        <v>1554</v>
      </c>
      <c r="T213" s="64" t="s">
        <v>1554</v>
      </c>
      <c r="U213" s="64" t="s">
        <v>1554</v>
      </c>
      <c r="V213" s="64" t="s">
        <v>1554</v>
      </c>
      <c r="W213" s="64" t="s">
        <v>1554</v>
      </c>
      <c r="X213" s="64" t="s">
        <v>1554</v>
      </c>
      <c r="Y213" s="64" t="s">
        <v>1554</v>
      </c>
      <c r="Z213" s="64" t="s">
        <v>1554</v>
      </c>
      <c r="AA213" s="64" t="s">
        <v>1554</v>
      </c>
      <c r="AB213" s="64" t="s">
        <v>1554</v>
      </c>
      <c r="AC213" s="64" t="s">
        <v>1554</v>
      </c>
      <c r="AD213" s="64" t="s">
        <v>1554</v>
      </c>
      <c r="AE213" s="64" t="s">
        <v>1554</v>
      </c>
      <c r="AF213" s="64" t="s">
        <v>1554</v>
      </c>
      <c r="AG213" s="64" t="s">
        <v>1554</v>
      </c>
      <c r="AH213" s="64" t="s">
        <v>1554</v>
      </c>
      <c r="AI213" s="64" t="s">
        <v>1554</v>
      </c>
      <c r="AJ213" s="64" t="s">
        <v>1554</v>
      </c>
      <c r="AK213" s="64" t="s">
        <v>1554</v>
      </c>
      <c r="AL213" s="64" t="s">
        <v>1554</v>
      </c>
      <c r="AM213" s="64" t="s">
        <v>1554</v>
      </c>
      <c r="AN213" s="64" t="s">
        <v>1554</v>
      </c>
      <c r="AO213" s="64" t="s">
        <v>1554</v>
      </c>
      <c r="AP213" s="64" t="s">
        <v>1554</v>
      </c>
      <c r="AQ213" s="65">
        <v>0</v>
      </c>
    </row>
    <row r="214" spans="2:43" x14ac:dyDescent="0.25">
      <c r="B214" t="s">
        <v>1554</v>
      </c>
      <c r="C214" s="64" t="s">
        <v>1554</v>
      </c>
      <c r="D214" s="64" t="s">
        <v>1554</v>
      </c>
      <c r="E214" s="64" t="s">
        <v>1554</v>
      </c>
      <c r="F214" s="64" t="s">
        <v>1554</v>
      </c>
      <c r="G214" s="64" t="s">
        <v>1554</v>
      </c>
      <c r="H214" s="64" t="s">
        <v>1554</v>
      </c>
      <c r="I214" s="64" t="s">
        <v>1554</v>
      </c>
      <c r="J214" s="64" t="s">
        <v>1554</v>
      </c>
      <c r="K214" s="64" t="s">
        <v>1554</v>
      </c>
      <c r="L214" s="64" t="s">
        <v>1554</v>
      </c>
      <c r="M214" s="64" t="s">
        <v>1554</v>
      </c>
      <c r="N214" s="64" t="s">
        <v>1554</v>
      </c>
      <c r="O214" s="64" t="s">
        <v>1554</v>
      </c>
      <c r="P214" s="64" t="s">
        <v>1554</v>
      </c>
      <c r="Q214" s="64" t="s">
        <v>1554</v>
      </c>
      <c r="R214" s="64" t="s">
        <v>1554</v>
      </c>
      <c r="S214" s="64" t="s">
        <v>1554</v>
      </c>
      <c r="T214" s="64" t="s">
        <v>1554</v>
      </c>
      <c r="U214" s="64" t="s">
        <v>1554</v>
      </c>
      <c r="V214" s="64" t="s">
        <v>1554</v>
      </c>
      <c r="W214" s="64" t="s">
        <v>1554</v>
      </c>
      <c r="X214" s="64" t="s">
        <v>1554</v>
      </c>
      <c r="Y214" s="64" t="s">
        <v>1554</v>
      </c>
      <c r="Z214" s="64" t="s">
        <v>1554</v>
      </c>
      <c r="AA214" s="64" t="s">
        <v>1554</v>
      </c>
      <c r="AB214" s="64" t="s">
        <v>1554</v>
      </c>
      <c r="AC214" s="64" t="s">
        <v>1554</v>
      </c>
      <c r="AD214" s="64" t="s">
        <v>1554</v>
      </c>
      <c r="AE214" s="64" t="s">
        <v>1554</v>
      </c>
      <c r="AF214" s="64" t="s">
        <v>1554</v>
      </c>
      <c r="AG214" s="64" t="s">
        <v>1554</v>
      </c>
      <c r="AH214" s="64" t="s">
        <v>1554</v>
      </c>
      <c r="AI214" s="64" t="s">
        <v>1554</v>
      </c>
      <c r="AJ214" s="64" t="s">
        <v>1554</v>
      </c>
      <c r="AK214" s="64" t="s">
        <v>1554</v>
      </c>
      <c r="AL214" s="64" t="s">
        <v>1554</v>
      </c>
      <c r="AM214" s="64" t="s">
        <v>1554</v>
      </c>
      <c r="AN214" s="64" t="s">
        <v>1554</v>
      </c>
      <c r="AO214" s="64" t="s">
        <v>1554</v>
      </c>
      <c r="AP214" s="64" t="s">
        <v>1554</v>
      </c>
      <c r="AQ214" s="65">
        <v>0</v>
      </c>
    </row>
    <row r="215" spans="2:43" x14ac:dyDescent="0.25">
      <c r="B215" t="s">
        <v>1554</v>
      </c>
      <c r="C215" s="64" t="s">
        <v>1554</v>
      </c>
      <c r="D215" s="64" t="s">
        <v>1554</v>
      </c>
      <c r="E215" s="64" t="s">
        <v>1554</v>
      </c>
      <c r="F215" s="64" t="s">
        <v>1554</v>
      </c>
      <c r="G215" s="64" t="s">
        <v>1554</v>
      </c>
      <c r="H215" s="64" t="s">
        <v>1554</v>
      </c>
      <c r="I215" s="64" t="s">
        <v>1554</v>
      </c>
      <c r="J215" s="64" t="s">
        <v>1554</v>
      </c>
      <c r="K215" s="64" t="s">
        <v>1554</v>
      </c>
      <c r="L215" s="64" t="s">
        <v>1554</v>
      </c>
      <c r="M215" s="64" t="s">
        <v>1554</v>
      </c>
      <c r="N215" s="64" t="s">
        <v>1554</v>
      </c>
      <c r="O215" s="64" t="s">
        <v>1554</v>
      </c>
      <c r="P215" s="64" t="s">
        <v>1554</v>
      </c>
      <c r="Q215" s="64" t="s">
        <v>1554</v>
      </c>
      <c r="R215" s="64" t="s">
        <v>1554</v>
      </c>
      <c r="S215" s="64" t="s">
        <v>1554</v>
      </c>
      <c r="T215" s="64" t="s">
        <v>1554</v>
      </c>
      <c r="U215" s="64" t="s">
        <v>1554</v>
      </c>
      <c r="V215" s="64" t="s">
        <v>1554</v>
      </c>
      <c r="W215" s="64" t="s">
        <v>1554</v>
      </c>
      <c r="X215" s="64" t="s">
        <v>1554</v>
      </c>
      <c r="Y215" s="64" t="s">
        <v>1554</v>
      </c>
      <c r="Z215" s="64" t="s">
        <v>1554</v>
      </c>
      <c r="AA215" s="64" t="s">
        <v>1554</v>
      </c>
      <c r="AB215" s="64" t="s">
        <v>1554</v>
      </c>
      <c r="AC215" s="64" t="s">
        <v>1554</v>
      </c>
      <c r="AD215" s="64" t="s">
        <v>1554</v>
      </c>
      <c r="AE215" s="64" t="s">
        <v>1554</v>
      </c>
      <c r="AF215" s="64" t="s">
        <v>1554</v>
      </c>
      <c r="AG215" s="64" t="s">
        <v>1554</v>
      </c>
      <c r="AH215" s="64" t="s">
        <v>1554</v>
      </c>
      <c r="AI215" s="64" t="s">
        <v>1554</v>
      </c>
      <c r="AJ215" s="64" t="s">
        <v>1554</v>
      </c>
      <c r="AK215" s="64" t="s">
        <v>1554</v>
      </c>
      <c r="AL215" s="64" t="s">
        <v>1554</v>
      </c>
      <c r="AM215" s="64" t="s">
        <v>1554</v>
      </c>
      <c r="AN215" s="64" t="s">
        <v>1554</v>
      </c>
      <c r="AO215" s="64" t="s">
        <v>1554</v>
      </c>
      <c r="AP215" s="64" t="s">
        <v>1554</v>
      </c>
      <c r="AQ215" s="65">
        <v>0</v>
      </c>
    </row>
    <row r="216" spans="2:43" x14ac:dyDescent="0.25">
      <c r="B216" t="s">
        <v>1554</v>
      </c>
      <c r="C216" s="64" t="s">
        <v>1554</v>
      </c>
      <c r="D216" s="64" t="s">
        <v>1554</v>
      </c>
      <c r="E216" s="64" t="s">
        <v>1554</v>
      </c>
      <c r="F216" s="64" t="s">
        <v>1554</v>
      </c>
      <c r="G216" s="64" t="s">
        <v>1554</v>
      </c>
      <c r="H216" s="64" t="s">
        <v>1554</v>
      </c>
      <c r="I216" s="64" t="s">
        <v>1554</v>
      </c>
      <c r="J216" s="64" t="s">
        <v>1554</v>
      </c>
      <c r="K216" s="64" t="s">
        <v>1554</v>
      </c>
      <c r="L216" s="64" t="s">
        <v>1554</v>
      </c>
      <c r="M216" s="64" t="s">
        <v>1554</v>
      </c>
      <c r="N216" s="64" t="s">
        <v>1554</v>
      </c>
      <c r="O216" s="64" t="s">
        <v>1554</v>
      </c>
      <c r="P216" s="64" t="s">
        <v>1554</v>
      </c>
      <c r="Q216" s="64" t="s">
        <v>1554</v>
      </c>
      <c r="R216" s="64" t="s">
        <v>1554</v>
      </c>
      <c r="S216" s="64" t="s">
        <v>1554</v>
      </c>
      <c r="T216" s="64" t="s">
        <v>1554</v>
      </c>
      <c r="U216" s="64" t="s">
        <v>1554</v>
      </c>
      <c r="V216" s="64" t="s">
        <v>1554</v>
      </c>
      <c r="W216" s="64" t="s">
        <v>1554</v>
      </c>
      <c r="X216" s="64" t="s">
        <v>1554</v>
      </c>
      <c r="Y216" s="64" t="s">
        <v>1554</v>
      </c>
      <c r="Z216" s="64" t="s">
        <v>1554</v>
      </c>
      <c r="AA216" s="64" t="s">
        <v>1554</v>
      </c>
      <c r="AB216" s="64" t="s">
        <v>1554</v>
      </c>
      <c r="AC216" s="64" t="s">
        <v>1554</v>
      </c>
      <c r="AD216" s="64" t="s">
        <v>1554</v>
      </c>
      <c r="AE216" s="64" t="s">
        <v>1554</v>
      </c>
      <c r="AF216" s="64" t="s">
        <v>1554</v>
      </c>
      <c r="AG216" s="64" t="s">
        <v>1554</v>
      </c>
      <c r="AH216" s="64" t="s">
        <v>1554</v>
      </c>
      <c r="AI216" s="64" t="s">
        <v>1554</v>
      </c>
      <c r="AJ216" s="64" t="s">
        <v>1554</v>
      </c>
      <c r="AK216" s="64" t="s">
        <v>1554</v>
      </c>
      <c r="AL216" s="64" t="s">
        <v>1554</v>
      </c>
      <c r="AM216" s="64" t="s">
        <v>1554</v>
      </c>
      <c r="AN216" s="64" t="s">
        <v>1554</v>
      </c>
      <c r="AO216" s="64" t="s">
        <v>1554</v>
      </c>
      <c r="AP216" s="64" t="s">
        <v>1554</v>
      </c>
      <c r="AQ216" s="65">
        <v>0</v>
      </c>
    </row>
    <row r="217" spans="2:43" x14ac:dyDescent="0.25">
      <c r="B217" t="s">
        <v>1554</v>
      </c>
      <c r="C217" s="64" t="s">
        <v>1554</v>
      </c>
      <c r="D217" s="64" t="s">
        <v>1554</v>
      </c>
      <c r="E217" s="64" t="s">
        <v>1554</v>
      </c>
      <c r="F217" s="64" t="s">
        <v>1554</v>
      </c>
      <c r="G217" s="64" t="s">
        <v>1554</v>
      </c>
      <c r="H217" s="64" t="s">
        <v>1554</v>
      </c>
      <c r="I217" s="64" t="s">
        <v>1554</v>
      </c>
      <c r="J217" s="64" t="s">
        <v>1554</v>
      </c>
      <c r="K217" s="64" t="s">
        <v>1554</v>
      </c>
      <c r="L217" s="64" t="s">
        <v>1554</v>
      </c>
      <c r="M217" s="64" t="s">
        <v>1554</v>
      </c>
      <c r="N217" s="64" t="s">
        <v>1554</v>
      </c>
      <c r="O217" s="64" t="s">
        <v>1554</v>
      </c>
      <c r="P217" s="64" t="s">
        <v>1554</v>
      </c>
      <c r="Q217" s="64" t="s">
        <v>1554</v>
      </c>
      <c r="R217" s="64" t="s">
        <v>1554</v>
      </c>
      <c r="S217" s="64" t="s">
        <v>1554</v>
      </c>
      <c r="T217" s="64" t="s">
        <v>1554</v>
      </c>
      <c r="U217" s="64" t="s">
        <v>1554</v>
      </c>
      <c r="V217" s="64" t="s">
        <v>1554</v>
      </c>
      <c r="W217" s="64" t="s">
        <v>1554</v>
      </c>
      <c r="X217" s="64" t="s">
        <v>1554</v>
      </c>
      <c r="Y217" s="64" t="s">
        <v>1554</v>
      </c>
      <c r="Z217" s="64" t="s">
        <v>1554</v>
      </c>
      <c r="AA217" s="64" t="s">
        <v>1554</v>
      </c>
      <c r="AB217" s="64" t="s">
        <v>1554</v>
      </c>
      <c r="AC217" s="64" t="s">
        <v>1554</v>
      </c>
      <c r="AD217" s="64" t="s">
        <v>1554</v>
      </c>
      <c r="AE217" s="64" t="s">
        <v>1554</v>
      </c>
      <c r="AF217" s="64" t="s">
        <v>1554</v>
      </c>
      <c r="AG217" s="64" t="s">
        <v>1554</v>
      </c>
      <c r="AH217" s="64" t="s">
        <v>1554</v>
      </c>
      <c r="AI217" s="64" t="s">
        <v>1554</v>
      </c>
      <c r="AJ217" s="64" t="s">
        <v>1554</v>
      </c>
      <c r="AK217" s="64" t="s">
        <v>1554</v>
      </c>
      <c r="AL217" s="64" t="s">
        <v>1554</v>
      </c>
      <c r="AM217" s="64" t="s">
        <v>1554</v>
      </c>
      <c r="AN217" s="64" t="s">
        <v>1554</v>
      </c>
      <c r="AO217" s="64" t="s">
        <v>1554</v>
      </c>
      <c r="AP217" s="64" t="s">
        <v>1554</v>
      </c>
      <c r="AQ217" s="65">
        <v>0</v>
      </c>
    </row>
    <row r="218" spans="2:43" x14ac:dyDescent="0.25">
      <c r="B218" t="str">
        <f t="shared" ref="B183:B219" si="48">B178</f>
        <v/>
      </c>
      <c r="C218" s="64" t="str">
        <f t="shared" ref="C218:AP218" si="49">C138</f>
        <v/>
      </c>
      <c r="D218" s="64" t="str">
        <f t="shared" si="49"/>
        <v/>
      </c>
      <c r="E218" s="64" t="str">
        <f t="shared" si="49"/>
        <v/>
      </c>
      <c r="F218" s="64" t="str">
        <f t="shared" si="49"/>
        <v/>
      </c>
      <c r="G218" s="64" t="str">
        <f t="shared" si="49"/>
        <v/>
      </c>
      <c r="H218" s="64" t="str">
        <f t="shared" si="49"/>
        <v/>
      </c>
      <c r="I218" s="64" t="str">
        <f t="shared" si="49"/>
        <v/>
      </c>
      <c r="J218" s="64" t="str">
        <f t="shared" si="49"/>
        <v/>
      </c>
      <c r="K218" s="64" t="str">
        <f t="shared" si="49"/>
        <v/>
      </c>
      <c r="L218" s="64" t="str">
        <f t="shared" si="49"/>
        <v/>
      </c>
      <c r="M218" s="64" t="str">
        <f t="shared" si="49"/>
        <v/>
      </c>
      <c r="N218" s="64" t="str">
        <f t="shared" si="49"/>
        <v/>
      </c>
      <c r="O218" s="64" t="str">
        <f t="shared" si="49"/>
        <v/>
      </c>
      <c r="P218" s="64" t="str">
        <f t="shared" si="49"/>
        <v/>
      </c>
      <c r="Q218" s="64" t="str">
        <f t="shared" si="49"/>
        <v/>
      </c>
      <c r="R218" s="64" t="str">
        <f t="shared" si="49"/>
        <v/>
      </c>
      <c r="S218" s="64" t="str">
        <f t="shared" si="49"/>
        <v/>
      </c>
      <c r="T218" s="64" t="str">
        <f t="shared" si="49"/>
        <v/>
      </c>
      <c r="U218" s="64" t="str">
        <f t="shared" si="49"/>
        <v/>
      </c>
      <c r="V218" s="64" t="str">
        <f t="shared" si="49"/>
        <v/>
      </c>
      <c r="W218" s="64" t="str">
        <f t="shared" si="49"/>
        <v/>
      </c>
      <c r="X218" s="64" t="str">
        <f t="shared" si="49"/>
        <v/>
      </c>
      <c r="Y218" s="64" t="str">
        <f t="shared" si="49"/>
        <v/>
      </c>
      <c r="Z218" s="64" t="str">
        <f t="shared" si="49"/>
        <v/>
      </c>
      <c r="AA218" s="64" t="str">
        <f t="shared" si="49"/>
        <v/>
      </c>
      <c r="AB218" s="64" t="str">
        <f t="shared" si="49"/>
        <v/>
      </c>
      <c r="AC218" s="64" t="str">
        <f t="shared" si="49"/>
        <v/>
      </c>
      <c r="AD218" s="64" t="str">
        <f t="shared" si="49"/>
        <v/>
      </c>
      <c r="AE218" s="64" t="str">
        <f t="shared" si="49"/>
        <v/>
      </c>
      <c r="AF218" s="64" t="str">
        <f t="shared" si="49"/>
        <v/>
      </c>
      <c r="AG218" s="64" t="str">
        <f t="shared" si="49"/>
        <v/>
      </c>
      <c r="AH218" s="64" t="str">
        <f t="shared" si="49"/>
        <v/>
      </c>
      <c r="AI218" s="64" t="str">
        <f t="shared" si="49"/>
        <v/>
      </c>
      <c r="AJ218" s="64" t="str">
        <f t="shared" si="49"/>
        <v/>
      </c>
      <c r="AK218" s="64" t="str">
        <f t="shared" si="49"/>
        <v/>
      </c>
      <c r="AL218" s="64" t="str">
        <f t="shared" si="49"/>
        <v/>
      </c>
      <c r="AM218" s="64" t="str">
        <f t="shared" si="49"/>
        <v/>
      </c>
      <c r="AN218" s="64" t="str">
        <f t="shared" si="49"/>
        <v/>
      </c>
      <c r="AO218" s="64" t="str">
        <f t="shared" si="49"/>
        <v/>
      </c>
      <c r="AP218" s="64" t="str">
        <f t="shared" si="49"/>
        <v/>
      </c>
      <c r="AQ218" s="65">
        <f t="shared" ref="AQ183:AQ218" si="50">IF(B218&lt;&gt;"",VALUE(VLOOKUP(B218,$AR$142:$AS$178,2,FALSE)),0)</f>
        <v>0</v>
      </c>
    </row>
    <row r="219" spans="2:43" s="66" customFormat="1" x14ac:dyDescent="0.25">
      <c r="B219" s="66" t="str">
        <f t="shared" si="48"/>
        <v/>
      </c>
    </row>
    <row r="220" spans="2:43" x14ac:dyDescent="0.25">
      <c r="B220" t="s">
        <v>1543</v>
      </c>
    </row>
    <row r="221" spans="2:43" x14ac:dyDescent="0.25">
      <c r="C221" s="64" t="str">
        <f>C181</f>
        <v>KRAKUS</v>
      </c>
      <c r="D221" s="64" t="str">
        <f t="shared" ref="D221:AP221" si="51">D181</f>
        <v>TARCZYŃSKI</v>
      </c>
      <c r="E221" s="64" t="str">
        <f t="shared" si="51"/>
        <v>BERLINKI</v>
      </c>
      <c r="F221" s="64" t="str">
        <f t="shared" si="51"/>
        <v>SOKOŁÓW</v>
      </c>
      <c r="G221" s="64" t="str">
        <f t="shared" si="51"/>
        <v>MORLINY</v>
      </c>
      <c r="H221" s="64" t="str">
        <f t="shared" si="51"/>
        <v>ENDCOL</v>
      </c>
      <c r="I221" s="64" t="str">
        <f t="shared" si="51"/>
        <v/>
      </c>
      <c r="J221" s="64" t="str">
        <f t="shared" si="51"/>
        <v/>
      </c>
      <c r="K221" s="64" t="str">
        <f t="shared" si="51"/>
        <v/>
      </c>
      <c r="L221" s="64" t="str">
        <f t="shared" si="51"/>
        <v/>
      </c>
      <c r="M221" s="64" t="str">
        <f t="shared" si="51"/>
        <v/>
      </c>
      <c r="N221" s="64" t="str">
        <f t="shared" si="51"/>
        <v/>
      </c>
      <c r="O221" s="64" t="str">
        <f t="shared" si="51"/>
        <v/>
      </c>
      <c r="P221" s="64" t="str">
        <f t="shared" si="51"/>
        <v/>
      </c>
      <c r="Q221" s="64" t="str">
        <f t="shared" si="51"/>
        <v/>
      </c>
      <c r="R221" s="64" t="str">
        <f t="shared" si="51"/>
        <v/>
      </c>
      <c r="S221" s="64" t="str">
        <f t="shared" si="51"/>
        <v/>
      </c>
      <c r="T221" s="64" t="str">
        <f t="shared" si="51"/>
        <v/>
      </c>
      <c r="U221" s="64" t="str">
        <f t="shared" si="51"/>
        <v/>
      </c>
      <c r="V221" s="64" t="str">
        <f t="shared" si="51"/>
        <v/>
      </c>
      <c r="W221" s="64" t="str">
        <f t="shared" si="51"/>
        <v/>
      </c>
      <c r="X221" s="64" t="str">
        <f t="shared" si="51"/>
        <v/>
      </c>
      <c r="Y221" s="64" t="str">
        <f t="shared" si="51"/>
        <v/>
      </c>
      <c r="Z221" s="64" t="str">
        <f t="shared" si="51"/>
        <v/>
      </c>
      <c r="AA221" s="64" t="str">
        <f t="shared" si="51"/>
        <v/>
      </c>
      <c r="AB221" s="64" t="str">
        <f t="shared" si="51"/>
        <v/>
      </c>
      <c r="AC221" s="64" t="str">
        <f t="shared" si="51"/>
        <v/>
      </c>
      <c r="AD221" s="64" t="str">
        <f t="shared" si="51"/>
        <v/>
      </c>
      <c r="AE221" s="64" t="str">
        <f t="shared" si="51"/>
        <v/>
      </c>
      <c r="AF221" s="64" t="str">
        <f t="shared" si="51"/>
        <v/>
      </c>
      <c r="AG221" s="64" t="str">
        <f t="shared" si="51"/>
        <v/>
      </c>
      <c r="AH221" s="64" t="str">
        <f t="shared" si="51"/>
        <v/>
      </c>
      <c r="AI221" s="64" t="str">
        <f t="shared" si="51"/>
        <v/>
      </c>
      <c r="AJ221" s="64" t="str">
        <f t="shared" si="51"/>
        <v/>
      </c>
      <c r="AK221" s="64" t="str">
        <f t="shared" si="51"/>
        <v/>
      </c>
      <c r="AL221" s="64" t="str">
        <f t="shared" si="51"/>
        <v/>
      </c>
      <c r="AM221" s="64" t="str">
        <f t="shared" si="51"/>
        <v/>
      </c>
      <c r="AN221" s="64" t="str">
        <f t="shared" si="51"/>
        <v/>
      </c>
      <c r="AO221" s="64" t="str">
        <f t="shared" si="51"/>
        <v/>
      </c>
      <c r="AP221" s="64" t="str">
        <f t="shared" si="51"/>
        <v/>
      </c>
    </row>
    <row r="222" spans="2:43" x14ac:dyDescent="0.25">
      <c r="C222" t="s">
        <v>380</v>
      </c>
      <c r="D222" t="s">
        <v>1555</v>
      </c>
      <c r="E222" t="s">
        <v>758</v>
      </c>
      <c r="F222" t="s">
        <v>1555</v>
      </c>
      <c r="G222" t="s">
        <v>1555</v>
      </c>
    </row>
    <row r="223" spans="2:43" x14ac:dyDescent="0.25">
      <c r="C223" t="s">
        <v>1555</v>
      </c>
      <c r="E223" t="s">
        <v>1555</v>
      </c>
    </row>
    <row r="249" spans="2:42" s="66" customFormat="1" x14ac:dyDescent="0.25"/>
    <row r="250" spans="2:42" x14ac:dyDescent="0.25">
      <c r="B250" t="s">
        <v>1544</v>
      </c>
    </row>
    <row r="251" spans="2:42" x14ac:dyDescent="0.25">
      <c r="C251" s="64" t="str">
        <f>C221</f>
        <v>KRAKUS</v>
      </c>
      <c r="D251" s="64" t="str">
        <f t="shared" ref="D251:AP251" si="52">D221</f>
        <v>TARCZYŃSKI</v>
      </c>
      <c r="E251" s="64" t="str">
        <f t="shared" si="52"/>
        <v>BERLINKI</v>
      </c>
      <c r="F251" s="64" t="str">
        <f t="shared" si="52"/>
        <v>SOKOŁÓW</v>
      </c>
      <c r="G251" s="64" t="str">
        <f t="shared" si="52"/>
        <v>MORLINY</v>
      </c>
      <c r="H251" s="64" t="str">
        <f t="shared" si="52"/>
        <v>ENDCOL</v>
      </c>
      <c r="I251" s="64" t="str">
        <f t="shared" si="52"/>
        <v/>
      </c>
      <c r="J251" s="64" t="str">
        <f t="shared" si="52"/>
        <v/>
      </c>
      <c r="K251" s="64" t="str">
        <f t="shared" si="52"/>
        <v/>
      </c>
      <c r="L251" s="64" t="str">
        <f t="shared" si="52"/>
        <v/>
      </c>
      <c r="M251" s="64" t="str">
        <f t="shared" si="52"/>
        <v/>
      </c>
      <c r="N251" s="64" t="str">
        <f t="shared" si="52"/>
        <v/>
      </c>
      <c r="O251" s="64" t="str">
        <f t="shared" si="52"/>
        <v/>
      </c>
      <c r="P251" s="64" t="str">
        <f t="shared" si="52"/>
        <v/>
      </c>
      <c r="Q251" s="64" t="str">
        <f t="shared" si="52"/>
        <v/>
      </c>
      <c r="R251" s="64" t="str">
        <f t="shared" si="52"/>
        <v/>
      </c>
      <c r="S251" s="64" t="str">
        <f t="shared" si="52"/>
        <v/>
      </c>
      <c r="T251" s="64" t="str">
        <f t="shared" si="52"/>
        <v/>
      </c>
      <c r="U251" s="64" t="str">
        <f t="shared" si="52"/>
        <v/>
      </c>
      <c r="V251" s="64" t="str">
        <f t="shared" si="52"/>
        <v/>
      </c>
      <c r="W251" s="64" t="str">
        <f t="shared" si="52"/>
        <v/>
      </c>
      <c r="X251" s="64" t="str">
        <f t="shared" si="52"/>
        <v/>
      </c>
      <c r="Y251" s="64" t="str">
        <f t="shared" si="52"/>
        <v/>
      </c>
      <c r="Z251" s="64" t="str">
        <f t="shared" si="52"/>
        <v/>
      </c>
      <c r="AA251" s="64" t="str">
        <f t="shared" si="52"/>
        <v/>
      </c>
      <c r="AB251" s="64" t="str">
        <f t="shared" si="52"/>
        <v/>
      </c>
      <c r="AC251" s="64" t="str">
        <f t="shared" si="52"/>
        <v/>
      </c>
      <c r="AD251" s="64" t="str">
        <f t="shared" si="52"/>
        <v/>
      </c>
      <c r="AE251" s="64" t="str">
        <f t="shared" si="52"/>
        <v/>
      </c>
      <c r="AF251" s="64" t="str">
        <f t="shared" si="52"/>
        <v/>
      </c>
      <c r="AG251" s="64" t="str">
        <f t="shared" si="52"/>
        <v/>
      </c>
      <c r="AH251" s="64" t="str">
        <f t="shared" si="52"/>
        <v/>
      </c>
      <c r="AI251" s="64" t="str">
        <f t="shared" si="52"/>
        <v/>
      </c>
      <c r="AJ251" s="64" t="str">
        <f t="shared" si="52"/>
        <v/>
      </c>
      <c r="AK251" s="64" t="str">
        <f t="shared" si="52"/>
        <v/>
      </c>
      <c r="AL251" s="64" t="str">
        <f t="shared" si="52"/>
        <v/>
      </c>
      <c r="AM251" s="64" t="str">
        <f t="shared" si="52"/>
        <v/>
      </c>
      <c r="AN251" s="64" t="str">
        <f t="shared" si="52"/>
        <v/>
      </c>
      <c r="AO251" s="64" t="str">
        <f t="shared" si="52"/>
        <v/>
      </c>
      <c r="AP251" s="64" t="str">
        <f t="shared" si="52"/>
        <v/>
      </c>
    </row>
    <row r="252" spans="2:42" x14ac:dyDescent="0.25">
      <c r="C252" t="s">
        <v>1556</v>
      </c>
      <c r="D252" t="s">
        <v>1556</v>
      </c>
      <c r="E252" t="s">
        <v>380</v>
      </c>
      <c r="F252" t="s">
        <v>1556</v>
      </c>
      <c r="G252" t="s">
        <v>1556</v>
      </c>
    </row>
    <row r="253" spans="2:42" x14ac:dyDescent="0.25">
      <c r="E253" t="s">
        <v>1556</v>
      </c>
    </row>
  </sheetData>
  <sortState xmlns:xlrd2="http://schemas.microsoft.com/office/spreadsheetml/2017/richdata2" ref="A182:AQ217">
    <sortCondition descending="1" ref="AQ182:AQ217"/>
  </sortState>
  <conditionalFormatting sqref="C182:AP218">
    <cfRule type="expression" dxfId="1" priority="1">
      <formula>AND(C182&lt;=80,C182&lt;&gt;"")</formula>
    </cfRule>
    <cfRule type="expression" dxfId="0" priority="2">
      <formula>AND(C182&gt;120,C182&lt;&gt;"")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277</vt:i4>
      </vt:variant>
    </vt:vector>
  </HeadingPairs>
  <TitlesOfParts>
    <vt:vector size="277" baseType="lpstr">
      <vt:lpstr>Index</vt:lpstr>
      <vt:lpstr>EmbeddedCharts 0</vt:lpstr>
      <vt:lpstr>PROBA</vt:lpstr>
      <vt:lpstr>Płeć</vt:lpstr>
      <vt:lpstr>Wiek</vt:lpstr>
      <vt:lpstr>Wielkość</vt:lpstr>
      <vt:lpstr>Liczba</vt:lpstr>
      <vt:lpstr>Sytuacja</vt:lpstr>
      <vt:lpstr>Dzieci</vt:lpstr>
      <vt:lpstr>Wykształcenie</vt:lpstr>
      <vt:lpstr>Ocena</vt:lpstr>
      <vt:lpstr>Status</vt:lpstr>
      <vt:lpstr>Miesięczne</vt:lpstr>
      <vt:lpstr>P1</vt:lpstr>
      <vt:lpstr>QA10A</vt:lpstr>
      <vt:lpstr>QB10A</vt:lpstr>
      <vt:lpstr>QD10A</vt:lpstr>
      <vt:lpstr>QC10A</vt:lpstr>
      <vt:lpstr>QE10A</vt:lpstr>
      <vt:lpstr>QF10A</vt:lpstr>
      <vt:lpstr>QG10A</vt:lpstr>
      <vt:lpstr>QH10A</vt:lpstr>
      <vt:lpstr>QA10B</vt:lpstr>
      <vt:lpstr>QB10B</vt:lpstr>
      <vt:lpstr>QD10B</vt:lpstr>
      <vt:lpstr>QC10B</vt:lpstr>
      <vt:lpstr>QE10B</vt:lpstr>
      <vt:lpstr>QF10B</vt:lpstr>
      <vt:lpstr>QG10B</vt:lpstr>
      <vt:lpstr>QH10B</vt:lpstr>
      <vt:lpstr>QA11FULL</vt:lpstr>
      <vt:lpstr>QA11</vt:lpstr>
      <vt:lpstr>QA11 (1)</vt:lpstr>
      <vt:lpstr>QB11FULL</vt:lpstr>
      <vt:lpstr>QB11</vt:lpstr>
      <vt:lpstr>QB11 (1)</vt:lpstr>
      <vt:lpstr>QD11FULL</vt:lpstr>
      <vt:lpstr>QD11</vt:lpstr>
      <vt:lpstr>QD11 (1)</vt:lpstr>
      <vt:lpstr>QC11FULL</vt:lpstr>
      <vt:lpstr>QC11</vt:lpstr>
      <vt:lpstr>QC11 (1)</vt:lpstr>
      <vt:lpstr>QE11FULL</vt:lpstr>
      <vt:lpstr>QE11</vt:lpstr>
      <vt:lpstr>QE11 (1)</vt:lpstr>
      <vt:lpstr>QF11FULL</vt:lpstr>
      <vt:lpstr>QF11</vt:lpstr>
      <vt:lpstr>QF11 (1)</vt:lpstr>
      <vt:lpstr>QG11FULL</vt:lpstr>
      <vt:lpstr>QG11</vt:lpstr>
      <vt:lpstr>QG11 (1)</vt:lpstr>
      <vt:lpstr>QH11FULL</vt:lpstr>
      <vt:lpstr>QH11</vt:lpstr>
      <vt:lpstr>QH11 (1)</vt:lpstr>
      <vt:lpstr>QA12</vt:lpstr>
      <vt:lpstr>QB12</vt:lpstr>
      <vt:lpstr>QD12</vt:lpstr>
      <vt:lpstr>QC12</vt:lpstr>
      <vt:lpstr>QE12</vt:lpstr>
      <vt:lpstr>QF12</vt:lpstr>
      <vt:lpstr>QG12</vt:lpstr>
      <vt:lpstr>QH12</vt:lpstr>
      <vt:lpstr>P1 (1)</vt:lpstr>
      <vt:lpstr>P1 (2)</vt:lpstr>
      <vt:lpstr>P1 (3)</vt:lpstr>
      <vt:lpstr>P1 (4)</vt:lpstr>
      <vt:lpstr>P1 (5)</vt:lpstr>
      <vt:lpstr>P1 (6)</vt:lpstr>
      <vt:lpstr>P1 (7)</vt:lpstr>
      <vt:lpstr>P1 (8)</vt:lpstr>
      <vt:lpstr>WSKA_KRA</vt:lpstr>
      <vt:lpstr>WSKA_MOR</vt:lpstr>
      <vt:lpstr>WSKA_SOK</vt:lpstr>
      <vt:lpstr>WSKA_TAR</vt:lpstr>
      <vt:lpstr>WSKB_KRA</vt:lpstr>
      <vt:lpstr>WSKB_MOR</vt:lpstr>
      <vt:lpstr>WSKB_SOK</vt:lpstr>
      <vt:lpstr>WSKB_TAR</vt:lpstr>
      <vt:lpstr>WSKC_KRA</vt:lpstr>
      <vt:lpstr>WSKC_MOR</vt:lpstr>
      <vt:lpstr>WSKC_BER</vt:lpstr>
      <vt:lpstr>WSKC_SOK</vt:lpstr>
      <vt:lpstr>WSKC_TAR</vt:lpstr>
      <vt:lpstr>WSKD_KRA</vt:lpstr>
      <vt:lpstr>WSKD_MOR</vt:lpstr>
      <vt:lpstr>WSKD_SOK</vt:lpstr>
      <vt:lpstr>WSKD_TAR</vt:lpstr>
      <vt:lpstr>WSKE_KRA</vt:lpstr>
      <vt:lpstr>WSKE_MOR</vt:lpstr>
      <vt:lpstr>WSKE_SOK</vt:lpstr>
      <vt:lpstr>WSKE_TAR</vt:lpstr>
      <vt:lpstr>WSKF_KRA</vt:lpstr>
      <vt:lpstr>WSKF_MOR</vt:lpstr>
      <vt:lpstr>WSKF_SOK</vt:lpstr>
      <vt:lpstr>WSKG_MOR</vt:lpstr>
      <vt:lpstr>WSKH_KRA</vt:lpstr>
      <vt:lpstr>WSKH_SOK</vt:lpstr>
      <vt:lpstr>WSKH_MOR</vt:lpstr>
      <vt:lpstr>WSKI_KRA</vt:lpstr>
      <vt:lpstr>WSKI_SOK</vt:lpstr>
      <vt:lpstr>WSKI_MOR</vt:lpstr>
      <vt:lpstr>WSKI_TAR</vt:lpstr>
      <vt:lpstr>WSKI_BER</vt:lpstr>
      <vt:lpstr>Q13WIZ_KRA</vt:lpstr>
      <vt:lpstr>Q13WIZ_MOR</vt:lpstr>
      <vt:lpstr>Q13WIZ_SOK</vt:lpstr>
      <vt:lpstr>Q13WIZ_TAR</vt:lpstr>
      <vt:lpstr>Q13WIZ_BER</vt:lpstr>
      <vt:lpstr>Q13CC</vt:lpstr>
      <vt:lpstr>PROFDEM_KRA</vt:lpstr>
      <vt:lpstr>PROFDEM_MOR</vt:lpstr>
      <vt:lpstr>PROFDEM_SOK</vt:lpstr>
      <vt:lpstr>PROFDEM_TAR</vt:lpstr>
      <vt:lpstr>KB1</vt:lpstr>
      <vt:lpstr>KB2</vt:lpstr>
      <vt:lpstr>KB3</vt:lpstr>
      <vt:lpstr>KC1</vt:lpstr>
      <vt:lpstr>KC2</vt:lpstr>
      <vt:lpstr>KC3</vt:lpstr>
      <vt:lpstr>PA4_1</vt:lpstr>
      <vt:lpstr>PA4_2</vt:lpstr>
      <vt:lpstr>PA4_3</vt:lpstr>
      <vt:lpstr>PA4_4</vt:lpstr>
      <vt:lpstr>PB4_1</vt:lpstr>
      <vt:lpstr>PB4_2</vt:lpstr>
      <vt:lpstr>PB4_3</vt:lpstr>
      <vt:lpstr>PB4_4</vt:lpstr>
      <vt:lpstr>PC4_1</vt:lpstr>
      <vt:lpstr>PC4_2</vt:lpstr>
      <vt:lpstr>PC4_3</vt:lpstr>
      <vt:lpstr>PC4_4</vt:lpstr>
      <vt:lpstr>PD4_1</vt:lpstr>
      <vt:lpstr>PD4_2</vt:lpstr>
      <vt:lpstr>PD4_3</vt:lpstr>
      <vt:lpstr>PD4_4</vt:lpstr>
      <vt:lpstr>PE4_1</vt:lpstr>
      <vt:lpstr>PE4_2</vt:lpstr>
      <vt:lpstr>PE4_3</vt:lpstr>
      <vt:lpstr>PE4_4</vt:lpstr>
      <vt:lpstr>PF4_1</vt:lpstr>
      <vt:lpstr>PF4_2</vt:lpstr>
      <vt:lpstr>PF4_3</vt:lpstr>
      <vt:lpstr>PF4_4</vt:lpstr>
      <vt:lpstr>PG4_1</vt:lpstr>
      <vt:lpstr>PG4_2</vt:lpstr>
      <vt:lpstr>PG4_3</vt:lpstr>
      <vt:lpstr>PG4_4</vt:lpstr>
      <vt:lpstr>PH4_1</vt:lpstr>
      <vt:lpstr>PH4_2</vt:lpstr>
      <vt:lpstr>PH4_3</vt:lpstr>
      <vt:lpstr>PH4_4</vt:lpstr>
      <vt:lpstr>QA1</vt:lpstr>
      <vt:lpstr>QB1</vt:lpstr>
      <vt:lpstr>QC1</vt:lpstr>
      <vt:lpstr>QD1</vt:lpstr>
      <vt:lpstr>QE1</vt:lpstr>
      <vt:lpstr>QF1</vt:lpstr>
      <vt:lpstr>QG1</vt:lpstr>
      <vt:lpstr>QH1</vt:lpstr>
      <vt:lpstr>QI1</vt:lpstr>
      <vt:lpstr>QA3</vt:lpstr>
      <vt:lpstr>QB3</vt:lpstr>
      <vt:lpstr>QC3</vt:lpstr>
      <vt:lpstr>QD3</vt:lpstr>
      <vt:lpstr>QE3</vt:lpstr>
      <vt:lpstr>QF3</vt:lpstr>
      <vt:lpstr>QG3</vt:lpstr>
      <vt:lpstr>QH3</vt:lpstr>
      <vt:lpstr>QI3</vt:lpstr>
      <vt:lpstr>QA7</vt:lpstr>
      <vt:lpstr>QB7</vt:lpstr>
      <vt:lpstr>QC7</vt:lpstr>
      <vt:lpstr>QD7</vt:lpstr>
      <vt:lpstr>QE7</vt:lpstr>
      <vt:lpstr>QF7</vt:lpstr>
      <vt:lpstr>QG7</vt:lpstr>
      <vt:lpstr>QH7</vt:lpstr>
      <vt:lpstr>QI7</vt:lpstr>
      <vt:lpstr>QA1 (1)</vt:lpstr>
      <vt:lpstr>QB1 (1)</vt:lpstr>
      <vt:lpstr>QC1 (1)</vt:lpstr>
      <vt:lpstr>QD1 (1)</vt:lpstr>
      <vt:lpstr>QE1 (1)</vt:lpstr>
      <vt:lpstr>QF1 (1)</vt:lpstr>
      <vt:lpstr>QG1 (1)</vt:lpstr>
      <vt:lpstr>QH1 (1)</vt:lpstr>
      <vt:lpstr>QI1 (1)</vt:lpstr>
      <vt:lpstr>QA3 (1)</vt:lpstr>
      <vt:lpstr>QB3 (1)</vt:lpstr>
      <vt:lpstr>QC3 (1)</vt:lpstr>
      <vt:lpstr>QD3 (1)</vt:lpstr>
      <vt:lpstr>QE3 (1)</vt:lpstr>
      <vt:lpstr>QF3 (1)</vt:lpstr>
      <vt:lpstr>QG3 (1)</vt:lpstr>
      <vt:lpstr>QH3 (1)</vt:lpstr>
      <vt:lpstr>QI3 (1)</vt:lpstr>
      <vt:lpstr>QA7 (1)</vt:lpstr>
      <vt:lpstr>QB7 (1)</vt:lpstr>
      <vt:lpstr>QC7 (1)</vt:lpstr>
      <vt:lpstr>QD7 (1)</vt:lpstr>
      <vt:lpstr>QE7 (1)</vt:lpstr>
      <vt:lpstr>QF7 (1)</vt:lpstr>
      <vt:lpstr>QG7 (1)</vt:lpstr>
      <vt:lpstr>QH7 (1)</vt:lpstr>
      <vt:lpstr>QI7 (1)</vt:lpstr>
      <vt:lpstr>QA9B</vt:lpstr>
      <vt:lpstr>QB9B</vt:lpstr>
      <vt:lpstr>QC9B</vt:lpstr>
      <vt:lpstr>QD9B</vt:lpstr>
      <vt:lpstr>QE9B</vt:lpstr>
      <vt:lpstr>QF9B</vt:lpstr>
      <vt:lpstr>QG9B</vt:lpstr>
      <vt:lpstr>QH9B</vt:lpstr>
      <vt:lpstr>QI9B</vt:lpstr>
      <vt:lpstr>WSKA_KRA (1)</vt:lpstr>
      <vt:lpstr>WSKB_KRA (1)</vt:lpstr>
      <vt:lpstr>WSKC_KRA (1)</vt:lpstr>
      <vt:lpstr>WSKD_KRA (1)</vt:lpstr>
      <vt:lpstr>WSKE_KRA (1)</vt:lpstr>
      <vt:lpstr>WSKF_KRA (1)</vt:lpstr>
      <vt:lpstr>WSKG_MOR (1)</vt:lpstr>
      <vt:lpstr>WSKH_MOR (1)</vt:lpstr>
      <vt:lpstr>WSKI_KRA (1)</vt:lpstr>
      <vt:lpstr>QA5</vt:lpstr>
      <vt:lpstr>QB5</vt:lpstr>
      <vt:lpstr>QC5</vt:lpstr>
      <vt:lpstr>QD5</vt:lpstr>
      <vt:lpstr>QE5</vt:lpstr>
      <vt:lpstr>QF5</vt:lpstr>
      <vt:lpstr>QG5</vt:lpstr>
      <vt:lpstr>QH5</vt:lpstr>
      <vt:lpstr>QI5</vt:lpstr>
      <vt:lpstr>QA7 (2)</vt:lpstr>
      <vt:lpstr>QB7 (2)</vt:lpstr>
      <vt:lpstr>QC7 (2)</vt:lpstr>
      <vt:lpstr>QD7 (2)</vt:lpstr>
      <vt:lpstr>QE7 (2)</vt:lpstr>
      <vt:lpstr>QF7 (2)</vt:lpstr>
      <vt:lpstr>QG7 (2)</vt:lpstr>
      <vt:lpstr>QH7 (2)</vt:lpstr>
      <vt:lpstr>QI7 (2)</vt:lpstr>
      <vt:lpstr>Q13A</vt:lpstr>
      <vt:lpstr>Q13B</vt:lpstr>
      <vt:lpstr>Q13C</vt:lpstr>
      <vt:lpstr>Q13D</vt:lpstr>
      <vt:lpstr>Q13E</vt:lpstr>
      <vt:lpstr>Q13F</vt:lpstr>
      <vt:lpstr>Q13G</vt:lpstr>
      <vt:lpstr>Q13H</vt:lpstr>
      <vt:lpstr>Q13I</vt:lpstr>
      <vt:lpstr>Q13A (1)</vt:lpstr>
      <vt:lpstr>Q13B (1)</vt:lpstr>
      <vt:lpstr>Q13C (1)</vt:lpstr>
      <vt:lpstr>Q13D (1)</vt:lpstr>
      <vt:lpstr>Q13E (1)</vt:lpstr>
      <vt:lpstr>Q13F (1)</vt:lpstr>
      <vt:lpstr>Q13G (1)</vt:lpstr>
      <vt:lpstr>Q13H (1)</vt:lpstr>
      <vt:lpstr>Q13I (1)</vt:lpstr>
      <vt:lpstr>PROFDEM_A</vt:lpstr>
      <vt:lpstr>PROFDEM_B</vt:lpstr>
      <vt:lpstr>PROFDEM_C</vt:lpstr>
      <vt:lpstr>PROFDEM_D</vt:lpstr>
      <vt:lpstr>PROFDEM_E</vt:lpstr>
      <vt:lpstr>PROFDEM_F</vt:lpstr>
      <vt:lpstr>PROFDEM_G</vt:lpstr>
      <vt:lpstr>PROFDEM_H</vt:lpstr>
      <vt:lpstr>PROFDEM_I</vt:lpstr>
      <vt:lpstr>Q13A_DI</vt:lpstr>
      <vt:lpstr>Q13B_DI</vt:lpstr>
      <vt:lpstr>Q13C_DI</vt:lpstr>
      <vt:lpstr>Q13D_DI</vt:lpstr>
      <vt:lpstr>Q13E_DI</vt:lpstr>
      <vt:lpstr>Q13F_DI</vt:lpstr>
      <vt:lpstr>Q13G_DI</vt:lpstr>
      <vt:lpstr>Q13H_DI</vt:lpstr>
      <vt:lpstr>Q13I_DI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2022-10-21T09:51:27Z</dcterms:created>
  <dcterms:modified xsi:type="dcterms:W3CDTF">2022-10-21T12:30:05Z</dcterms:modified>
</cp:coreProperties>
</file>